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9375" windowHeight="5475" firstSheet="8" activeTab="12"/>
  </bookViews>
  <sheets>
    <sheet name="tabl.1" sheetId="166" r:id="rId1"/>
    <sheet name="tabl.2" sheetId="167" r:id="rId2"/>
    <sheet name="tabl.3" sheetId="168" r:id="rId3"/>
    <sheet name="tabl.4" sheetId="169" r:id="rId4"/>
    <sheet name="tabl.5" sheetId="170" r:id="rId5"/>
    <sheet name="tabl.6" sheetId="171" r:id="rId6"/>
    <sheet name="tabl.7" sheetId="172" r:id="rId7"/>
    <sheet name="tabl.8" sheetId="173" r:id="rId8"/>
    <sheet name="tabl.9" sheetId="174" r:id="rId9"/>
    <sheet name="tabl.10" sheetId="175" r:id="rId10"/>
    <sheet name="tabl.11" sheetId="176" r:id="rId11"/>
    <sheet name="tabl.12" sheetId="177" r:id="rId12"/>
    <sheet name="tabl.13" sheetId="178" r:id="rId13"/>
    <sheet name="tabl.14" sheetId="179" r:id="rId14"/>
    <sheet name="tabl.15" sheetId="180" r:id="rId15"/>
    <sheet name="tabl.16" sheetId="181" r:id="rId16"/>
    <sheet name="tabl.17" sheetId="182" r:id="rId17"/>
    <sheet name="tabl.18" sheetId="183" r:id="rId18"/>
    <sheet name="tabl. 19" sheetId="186" r:id="rId19"/>
    <sheet name="tabl.20" sheetId="185" r:id="rId20"/>
    <sheet name="tabl.21" sheetId="161" r:id="rId21"/>
    <sheet name="tabl.22" sheetId="162" r:id="rId22"/>
    <sheet name="tab.23" sheetId="187" r:id="rId23"/>
    <sheet name="tabl.24" sheetId="188" r:id="rId24"/>
    <sheet name="tabl.25" sheetId="189" r:id="rId25"/>
  </sheets>
  <definedNames>
    <definedName name="_xlnm._FilterDatabase" localSheetId="24" hidden="1">tabl.25!$A$1:$B$65</definedName>
  </definedNames>
  <calcPr calcId="145621" fullPrecision="0"/>
</workbook>
</file>

<file path=xl/calcChain.xml><?xml version="1.0" encoding="utf-8"?>
<calcChain xmlns="http://schemas.openxmlformats.org/spreadsheetml/2006/main">
  <c r="C195" i="178" l="1"/>
  <c r="C8" i="166" l="1"/>
  <c r="D8" i="166"/>
  <c r="E8" i="166"/>
  <c r="G8" i="166"/>
  <c r="C9" i="166"/>
  <c r="D9" i="166"/>
  <c r="E9" i="166"/>
  <c r="G9" i="166"/>
  <c r="C10" i="166"/>
  <c r="D10" i="166"/>
  <c r="E10" i="166"/>
  <c r="G10" i="166"/>
  <c r="F12" i="166"/>
  <c r="F8" i="166" s="1"/>
  <c r="F13" i="166"/>
  <c r="F9" i="166" s="1"/>
  <c r="F14" i="166"/>
  <c r="F10" i="166" s="1"/>
  <c r="F16" i="166"/>
  <c r="F17" i="166"/>
  <c r="F18" i="166"/>
  <c r="F20" i="166"/>
  <c r="F21" i="166"/>
  <c r="F22" i="166"/>
  <c r="F26" i="166"/>
  <c r="F27" i="166"/>
  <c r="F28" i="166"/>
  <c r="C13" i="167"/>
  <c r="C6" i="167" s="1"/>
  <c r="D13" i="167"/>
  <c r="D6" i="167" s="1"/>
  <c r="E13" i="167"/>
  <c r="E6" i="167" s="1"/>
  <c r="F13" i="167"/>
  <c r="F6" i="167" s="1"/>
  <c r="G13" i="167"/>
  <c r="G6" i="167" s="1"/>
  <c r="H13" i="167"/>
  <c r="H6" i="167" s="1"/>
  <c r="C8" i="170"/>
  <c r="D8" i="170"/>
  <c r="E8" i="170"/>
  <c r="G8" i="170"/>
  <c r="C9" i="170"/>
  <c r="D9" i="170"/>
  <c r="E9" i="170"/>
  <c r="G9" i="170"/>
  <c r="C10" i="170"/>
  <c r="D10" i="170"/>
  <c r="E10" i="170"/>
  <c r="G10" i="170"/>
  <c r="F12" i="170"/>
  <c r="F8" i="170" s="1"/>
  <c r="F13" i="170"/>
  <c r="F9" i="170" s="1"/>
  <c r="F14" i="170"/>
  <c r="F10" i="170" s="1"/>
  <c r="F16" i="170"/>
  <c r="F17" i="170"/>
  <c r="F18" i="170"/>
  <c r="F20" i="170"/>
  <c r="F21" i="170"/>
  <c r="F22" i="170"/>
  <c r="F26" i="170"/>
  <c r="F27" i="170"/>
  <c r="F28" i="170"/>
  <c r="C13" i="171"/>
  <c r="C6" i="171" s="1"/>
  <c r="D13" i="171"/>
  <c r="D6" i="171" s="1"/>
  <c r="E13" i="171"/>
  <c r="E6" i="171" s="1"/>
  <c r="F13" i="171"/>
  <c r="F6" i="171" s="1"/>
  <c r="G13" i="171"/>
  <c r="G6" i="171" s="1"/>
  <c r="H13" i="171"/>
  <c r="H6" i="171" s="1"/>
  <c r="C8" i="174"/>
  <c r="D8" i="174"/>
  <c r="E8" i="174"/>
  <c r="G8" i="174"/>
  <c r="C9" i="174"/>
  <c r="D9" i="174"/>
  <c r="E9" i="174"/>
  <c r="G9" i="174"/>
  <c r="C10" i="174"/>
  <c r="D10" i="174"/>
  <c r="E10" i="174"/>
  <c r="G10" i="174"/>
  <c r="F12" i="174"/>
  <c r="F8" i="174" s="1"/>
  <c r="F13" i="174"/>
  <c r="F9" i="174" s="1"/>
  <c r="F14" i="174"/>
  <c r="F10" i="174" s="1"/>
  <c r="F16" i="174"/>
  <c r="F17" i="174"/>
  <c r="F18" i="174"/>
  <c r="F20" i="174"/>
  <c r="F21" i="174"/>
  <c r="F22" i="174"/>
  <c r="F26" i="174"/>
  <c r="F27" i="174"/>
  <c r="F28" i="174"/>
  <c r="C13" i="175"/>
  <c r="C6" i="175" s="1"/>
  <c r="D13" i="175"/>
  <c r="D6" i="175" s="1"/>
  <c r="E13" i="175"/>
  <c r="E6" i="175" s="1"/>
  <c r="F13" i="175"/>
  <c r="F6" i="175" s="1"/>
  <c r="G13" i="175"/>
  <c r="G6" i="175" s="1"/>
  <c r="H13" i="175"/>
  <c r="H6" i="175" s="1"/>
  <c r="C10" i="178"/>
  <c r="D10" i="178"/>
  <c r="E10" i="178"/>
  <c r="F10" i="178"/>
  <c r="C11" i="178"/>
  <c r="D11" i="178"/>
  <c r="E11" i="178"/>
  <c r="F11" i="178"/>
  <c r="C12" i="178"/>
  <c r="D12" i="178"/>
  <c r="E12" i="178"/>
  <c r="F12" i="178"/>
  <c r="C13" i="178"/>
  <c r="D13" i="178"/>
  <c r="E13" i="178"/>
  <c r="F13" i="178"/>
  <c r="G14" i="178"/>
  <c r="G15" i="178"/>
  <c r="G16" i="178"/>
  <c r="G17" i="178"/>
  <c r="G18" i="178"/>
  <c r="G19" i="178"/>
  <c r="G20" i="178"/>
  <c r="G21" i="178"/>
  <c r="C23" i="178"/>
  <c r="C8" i="178" s="1"/>
  <c r="D23" i="178"/>
  <c r="D8" i="178" s="1"/>
  <c r="E23" i="178"/>
  <c r="E8" i="178" s="1"/>
  <c r="C24" i="178"/>
  <c r="C9" i="178" s="1"/>
  <c r="D24" i="178"/>
  <c r="D9" i="178" s="1"/>
  <c r="E24" i="178"/>
  <c r="E9" i="178" s="1"/>
  <c r="F24" i="178"/>
  <c r="F9" i="178" s="1"/>
  <c r="G25" i="178"/>
  <c r="G26" i="178"/>
  <c r="G27" i="178"/>
  <c r="G28" i="178"/>
  <c r="G29" i="178"/>
  <c r="G30" i="178"/>
  <c r="G31" i="178"/>
  <c r="G32" i="178"/>
  <c r="F33" i="178"/>
  <c r="F23" i="178" s="1"/>
  <c r="F8" i="178" s="1"/>
  <c r="G33" i="178"/>
  <c r="G35" i="178"/>
  <c r="G36" i="178"/>
  <c r="G37" i="178"/>
  <c r="G38" i="178"/>
  <c r="G39" i="178"/>
  <c r="G40" i="178"/>
  <c r="G53" i="178"/>
  <c r="G54" i="178"/>
  <c r="G56" i="178"/>
  <c r="G57" i="178"/>
  <c r="G58" i="178"/>
  <c r="G59" i="178"/>
  <c r="G61" i="178"/>
  <c r="G62" i="178"/>
  <c r="G63" i="178"/>
  <c r="G64" i="178"/>
  <c r="G65" i="178"/>
  <c r="G66" i="178"/>
  <c r="G67" i="178"/>
  <c r="G68" i="178"/>
  <c r="G69" i="178"/>
  <c r="G70" i="178"/>
  <c r="G72" i="178"/>
  <c r="G73" i="178"/>
  <c r="G74" i="178"/>
  <c r="G75" i="178"/>
  <c r="G76" i="178"/>
  <c r="G77" i="178"/>
  <c r="G80" i="178"/>
  <c r="G81" i="178"/>
  <c r="G82" i="178"/>
  <c r="G83" i="178"/>
  <c r="G96" i="178"/>
  <c r="G97" i="178"/>
  <c r="G100" i="178"/>
  <c r="G101" i="178"/>
  <c r="G102" i="178"/>
  <c r="G103" i="178"/>
  <c r="G104" i="178"/>
  <c r="G105" i="178"/>
  <c r="G106" i="178"/>
  <c r="G107" i="178"/>
  <c r="G109" i="178"/>
  <c r="G110" i="178"/>
  <c r="G112" i="178"/>
  <c r="G113" i="178"/>
  <c r="G114" i="178"/>
  <c r="G115" i="178"/>
  <c r="G116" i="178"/>
  <c r="G117" i="178"/>
  <c r="G120" i="178"/>
  <c r="G121" i="178"/>
  <c r="G122" i="178"/>
  <c r="G123" i="178"/>
  <c r="G126" i="178"/>
  <c r="G127" i="178"/>
  <c r="G128" i="178"/>
  <c r="G129" i="178"/>
  <c r="G141" i="178"/>
  <c r="C142" i="178"/>
  <c r="C143" i="178"/>
  <c r="C144" i="178"/>
  <c r="C145" i="178"/>
  <c r="C146" i="178"/>
  <c r="G147" i="178"/>
  <c r="C148" i="178"/>
  <c r="C149" i="178"/>
  <c r="C150" i="178"/>
  <c r="C151" i="178"/>
  <c r="C152" i="178"/>
  <c r="G153" i="178"/>
  <c r="C154" i="178"/>
  <c r="G156" i="178"/>
  <c r="C157" i="178"/>
  <c r="C158" i="178"/>
  <c r="C159" i="178"/>
  <c r="C160" i="178"/>
  <c r="C161" i="178"/>
  <c r="G162" i="178"/>
  <c r="C163" i="178"/>
  <c r="G164" i="178"/>
  <c r="C165" i="178"/>
  <c r="G166" i="178"/>
  <c r="C167" i="178"/>
  <c r="G168" i="178"/>
  <c r="C169" i="178"/>
  <c r="G170" i="178"/>
  <c r="C171" i="178"/>
  <c r="G172" i="178"/>
  <c r="C173" i="178"/>
  <c r="G186" i="178"/>
  <c r="C187" i="178"/>
  <c r="G189" i="178"/>
  <c r="C190" i="178"/>
  <c r="G191" i="178"/>
  <c r="C192" i="178"/>
  <c r="G194" i="178"/>
  <c r="G196" i="178"/>
  <c r="C197" i="178"/>
  <c r="G198" i="178"/>
  <c r="C199" i="178"/>
  <c r="G200" i="178"/>
  <c r="C201" i="178"/>
  <c r="G202" i="178"/>
  <c r="C203" i="178"/>
  <c r="G205" i="178"/>
  <c r="C206" i="178"/>
  <c r="G207" i="178"/>
  <c r="C208" i="178"/>
  <c r="C209" i="178"/>
  <c r="C210" i="178"/>
  <c r="G213" i="178"/>
  <c r="C214" i="178"/>
  <c r="G215" i="178"/>
  <c r="C216" i="178"/>
  <c r="G230" i="178"/>
  <c r="C231" i="178"/>
  <c r="G234" i="178"/>
  <c r="C235" i="178"/>
  <c r="G236" i="178"/>
  <c r="C237" i="178"/>
  <c r="G238" i="178"/>
  <c r="C239" i="178"/>
  <c r="G240" i="178"/>
  <c r="C241" i="178"/>
  <c r="G243" i="178"/>
  <c r="C244" i="178"/>
  <c r="C246" i="178"/>
  <c r="C247" i="178"/>
  <c r="C248" i="178"/>
  <c r="C249" i="178"/>
  <c r="G250" i="178"/>
  <c r="C251" i="178"/>
  <c r="C254" i="178"/>
  <c r="C255" i="178"/>
  <c r="C256" i="178"/>
  <c r="C257" i="178"/>
  <c r="G260" i="178"/>
  <c r="C261" i="178"/>
  <c r="G262" i="178"/>
  <c r="C263" i="178"/>
  <c r="G24" i="178" l="1"/>
  <c r="G23" i="178"/>
  <c r="G13" i="178"/>
  <c r="G12" i="178"/>
  <c r="G11" i="178"/>
  <c r="G10" i="178"/>
  <c r="G9" i="178"/>
  <c r="G8" i="178"/>
</calcChain>
</file>

<file path=xl/sharedStrings.xml><?xml version="1.0" encoding="utf-8"?>
<sst xmlns="http://schemas.openxmlformats.org/spreadsheetml/2006/main" count="4078" uniqueCount="1886">
  <si>
    <r>
      <t xml:space="preserve">TABL.15 (28). </t>
    </r>
    <r>
      <rPr>
        <b/>
        <sz val="10"/>
        <rFont val="Times New Roman CE"/>
        <family val="1"/>
        <charset val="238"/>
      </rPr>
      <t>PRODUKCJA SPRZEDANA PRZEMYSŁU WEDŁUG SEKCJI I DZIAŁÓW (dok.)</t>
    </r>
  </si>
  <si>
    <t>WYROBY</t>
  </si>
  <si>
    <t>PRODUCTS</t>
  </si>
  <si>
    <t xml:space="preserve">     w milionach ton  paliwa umownego ……………….</t>
  </si>
  <si>
    <t xml:space="preserve">     in million tonnes contractual fuel</t>
  </si>
  <si>
    <t xml:space="preserve">     w milionach ton  .......................................................</t>
  </si>
  <si>
    <t xml:space="preserve">     in million tonnes</t>
  </si>
  <si>
    <t>Oleje ropy naftowej i oleje otrzymywane z mine-</t>
  </si>
  <si>
    <r>
      <t xml:space="preserve">                         </t>
    </r>
    <r>
      <rPr>
        <b/>
        <i/>
        <sz val="10"/>
        <rFont val="Times New Roman CE"/>
        <charset val="238"/>
      </rPr>
      <t>GROSS OUTPUT OF INDUSTRYBY SECTIONS AND DIVISIONS (current prices)</t>
    </r>
  </si>
  <si>
    <r>
      <t xml:space="preserve">                         </t>
    </r>
    <r>
      <rPr>
        <b/>
        <i/>
        <sz val="10"/>
        <rFont val="Times New Roman CE"/>
        <charset val="238"/>
      </rPr>
      <t>GROSS OUTPUT OF INDUSTRYBY SECTIONS AND DIVISIONS (cont.)</t>
    </r>
  </si>
  <si>
    <r>
      <t xml:space="preserve">                        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OWNERSHIP SECTORS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</si>
  <si>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INTERMEDIATE CONSUMPTION OF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</si>
  <si>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t>−</t>
  </si>
  <si>
    <t xml:space="preserve">Silver,  high purity  in  t  </t>
  </si>
  <si>
    <t xml:space="preserve">Unwrought primary aluminium, technically </t>
  </si>
  <si>
    <t xml:space="preserve">    pure in thous. t      </t>
  </si>
  <si>
    <t xml:space="preserve">Ołów rafinowany, nieobrobiony plastycznie </t>
  </si>
  <si>
    <t xml:space="preserve">    w tys. t    </t>
  </si>
  <si>
    <t xml:space="preserve">Refined unwrought lead in thous. t  </t>
  </si>
  <si>
    <t>Unwrought non-alloy zinc, technically pure</t>
  </si>
  <si>
    <t xml:space="preserve">Cynk technicznie czysty, niestopowy w tys. t  </t>
  </si>
  <si>
    <t xml:space="preserve">     in thous. t  </t>
  </si>
  <si>
    <t xml:space="preserve">Miedź rafinowana  nieobrobiona  plastycznie, </t>
  </si>
  <si>
    <t>Unwrought, unalloyed refined copper</t>
  </si>
  <si>
    <t xml:space="preserve">      niestopowa  w tys. t  </t>
  </si>
  <si>
    <t xml:space="preserve">          w tym katody i części katod z miedzi rafi-</t>
  </si>
  <si>
    <t xml:space="preserve">             nowanej  </t>
  </si>
  <si>
    <t xml:space="preserve">          of refined copper</t>
  </si>
  <si>
    <t xml:space="preserve">Opakowania konserwowe lekkie z blachy </t>
  </si>
  <si>
    <t xml:space="preserve"> Light food cans   of white tin-coated </t>
  </si>
  <si>
    <t xml:space="preserve">     ocynowanej białej do żywności, o pojem-</t>
  </si>
  <si>
    <t xml:space="preserve">    sheet  of capacity  below  50 l</t>
  </si>
  <si>
    <t xml:space="preserve">      ności   mniejszej niż 50 l w tys. t  </t>
  </si>
  <si>
    <t xml:space="preserve">Conductors not electrically insulated </t>
  </si>
  <si>
    <t xml:space="preserve">Przewody gołe w tys. t  </t>
  </si>
  <si>
    <t xml:space="preserve">    in thous. t </t>
  </si>
  <si>
    <t xml:space="preserve">Wanny blaszane emaliowane w tys. szt  </t>
  </si>
  <si>
    <t xml:space="preserve"> Tinbaths, enamelled  in thous. units</t>
  </si>
  <si>
    <r>
      <t>TABL. 2 (15).</t>
    </r>
    <r>
      <rPr>
        <b/>
        <sz val="10"/>
        <rFont val="Times New Roman CE"/>
        <family val="1"/>
        <charset val="238"/>
      </rPr>
      <t xml:space="preserve">  PRODUKCJA GLOBALNA PRZEMYSŁU  WEDŁUG SEKCJI I DZIAŁÓW (ceny bieżące)  </t>
    </r>
  </si>
  <si>
    <r>
      <t>TABL. 2 (15).</t>
    </r>
    <r>
      <rPr>
        <b/>
        <sz val="10"/>
        <rFont val="Times New Roman CE"/>
        <family val="1"/>
        <charset val="238"/>
      </rPr>
      <t xml:space="preserve">  PRODUKCJA GLOBALNA PRZEMYSŁU  WEDŁUG SEKCJI I DZIAŁÓW (dok.)  </t>
    </r>
  </si>
  <si>
    <r>
      <t>TABL. 3 (16).</t>
    </r>
    <r>
      <rPr>
        <b/>
        <sz val="10"/>
        <rFont val="Times New Roman CE"/>
        <family val="1"/>
        <charset val="238"/>
      </rPr>
      <t xml:space="preserve"> DYNAMIKA  PRODUKCJI GLOBALNEJ 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</si>
  <si>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>TABL. 4 (17).</t>
    </r>
    <r>
      <rPr>
        <b/>
        <sz val="10"/>
        <rFont val="Times New Roman CE"/>
        <family val="1"/>
        <charset val="238"/>
      </rPr>
      <t xml:space="preserve"> DYNAMIKA PRODUKCJI GLOBALNEJ  PRZEMYSŁU WEDŁUG SEKCJI I DZIAŁÓW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</si>
  <si>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>TABL. 4 (17).</t>
    </r>
    <r>
      <rPr>
        <b/>
        <sz val="10"/>
        <rFont val="Times New Roman CE"/>
        <family val="1"/>
        <charset val="238"/>
      </rPr>
      <t xml:space="preserve"> DYNAMIKA PRODUKCJI GLOBALNEJ  PRZEMYSŁU WEDŁUG SEKCJI I DZIAŁÓW (dok.)</t>
    </r>
  </si>
  <si>
    <r>
      <t>TABL. 5 (18).</t>
    </r>
    <r>
      <rPr>
        <b/>
        <sz val="10"/>
        <rFont val="Times New Roman CE"/>
        <family val="1"/>
        <charset val="238"/>
      </rPr>
      <t xml:space="preserve"> ZUŻYCIE POŚREDNIE  PRZEMYSŁU  WEDŁUG SEKCJI I SEKTORÓW  WŁASNOŚCI</t>
    </r>
  </si>
  <si>
    <r>
      <t>TABL. 6 (19).</t>
    </r>
    <r>
      <rPr>
        <b/>
        <sz val="10"/>
        <rFont val="Times New Roman CE"/>
        <family val="1"/>
        <charset val="238"/>
      </rPr>
      <t xml:space="preserve"> ZUŻYCIE  POŚREDNIE PRZEMYSŁU  WEDŁUG SEKCJI I DZIAŁÓW (ceny bieżące)</t>
    </r>
  </si>
  <si>
    <r>
      <t>TABL. 6 (19).</t>
    </r>
    <r>
      <rPr>
        <b/>
        <sz val="10"/>
        <rFont val="Times New Roman CE"/>
        <family val="1"/>
        <charset val="238"/>
      </rPr>
      <t xml:space="preserve"> ZUŻYCIE  POŚREDNIE PRZEMYSŁU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DZIAŁÓW (dok.)</t>
    </r>
  </si>
  <si>
    <r>
      <t>TABL. 7 (20).</t>
    </r>
    <r>
      <rPr>
        <b/>
        <sz val="10"/>
        <rFont val="Times New Roman CE"/>
        <family val="1"/>
        <charset val="238"/>
      </rPr>
      <t xml:space="preserve"> DYNAMIKA ZUŻYCIA POŚREDNIEGO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</si>
  <si>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TABL.8 (21).  </t>
    </r>
    <r>
      <rPr>
        <b/>
        <sz val="10"/>
        <rFont val="Times New Roman CE"/>
        <family val="1"/>
        <charset val="238"/>
      </rPr>
      <t xml:space="preserve"> DYNAMIKA ZUŻYCIA POŚREDNIEGO PRZEMYSŁU WEDŁUG SEKCJI I DZIAŁÓW 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</si>
  <si>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>TABL. 8 (21).</t>
    </r>
    <r>
      <rPr>
        <b/>
        <sz val="10"/>
        <rFont val="Times New Roman CE"/>
        <family val="1"/>
        <charset val="238"/>
      </rPr>
      <t xml:space="preserve"> DYNAMIKA ZUŻYCIA POŚREDNIEGO  PRZEMYSŁU WEDŁUG SEKCJI I DZIAŁÓW  (dok.)</t>
    </r>
  </si>
  <si>
    <r>
      <t>TABL. 9 (22).</t>
    </r>
    <r>
      <rPr>
        <b/>
        <sz val="10"/>
        <rFont val="Times New Roman CE"/>
        <family val="1"/>
        <charset val="238"/>
      </rPr>
      <t xml:space="preserve">   WARTOŚĆ DODANA BRUTTO PRZEMYSŁU  WEDŁUG SEKCJI I SEKTORÓW </t>
    </r>
  </si>
  <si>
    <r>
      <t xml:space="preserve">TABL. 10 (23). </t>
    </r>
    <r>
      <rPr>
        <b/>
        <sz val="10"/>
        <rFont val="Times New Roman CE"/>
        <family val="1"/>
        <charset val="238"/>
      </rPr>
      <t>WARTOŚĆ DODANA BRUTTO PRZEMYSŁU WEDŁUG SEKCJI I DZIAŁÓW (ceny bieżące)</t>
    </r>
  </si>
  <si>
    <r>
      <t>TABL. 10 (23).</t>
    </r>
    <r>
      <rPr>
        <b/>
        <sz val="10"/>
        <rFont val="Times New Roman CE"/>
        <family val="1"/>
        <charset val="238"/>
      </rPr>
      <t xml:space="preserve"> WARTOŚĆ DODANA BRUTTO PRZEMYSŁU  WEDŁUG SEKCJI I DZIAŁÓW  (dok.)</t>
    </r>
  </si>
  <si>
    <t>Produkcja wyrobów z   pozostałych mineralnych</t>
  </si>
  <si>
    <t xml:space="preserve">    surowców niemetalicznych …………………………………</t>
  </si>
  <si>
    <t>Produkcja metali …………………………………………………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</si>
  <si>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</si>
  <si>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t>Produkcja urządzeń elektrycznych ……………………………….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</si>
  <si>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</t>
    </r>
  </si>
  <si>
    <t>Produkcja pojazdów 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</si>
  <si>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............................................................................................ </t>
    </r>
  </si>
  <si>
    <t xml:space="preserve">     -trailers</t>
  </si>
  <si>
    <t>Produkcja mebli ……………………………………………………</t>
  </si>
  <si>
    <t>Pozostała produkcja wyrobów ………………………………….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</si>
  <si>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</si>
  <si>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………………………………………………...…</t>
    </r>
  </si>
  <si>
    <t>Pobór, uzdatnianie i dostarczanie wody 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</si>
  <si>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</t>
    </r>
  </si>
  <si>
    <t xml:space="preserve">                           SOLD PRODUCTION OF INDUSTRY BY OWNERSHIP SECTORS,  SECTIONS </t>
  </si>
  <si>
    <t xml:space="preserve">                           AND  DIVISIONS  (current prices)</t>
  </si>
  <si>
    <t>W tym wydobywanie węgla</t>
  </si>
  <si>
    <t xml:space="preserve">Of which mining of coal and </t>
  </si>
  <si>
    <t xml:space="preserve">      w tym:</t>
  </si>
  <si>
    <t xml:space="preserve">      of which:</t>
  </si>
  <si>
    <t>#</t>
  </si>
  <si>
    <t xml:space="preserve">Manufacture of leather and </t>
  </si>
  <si>
    <t xml:space="preserve">                           AND  DIVISIONS  (cont.)</t>
  </si>
  <si>
    <t>Produkcja wyrobów z gumy</t>
  </si>
  <si>
    <t xml:space="preserve">    i tworzyw sztucznych</t>
  </si>
  <si>
    <t>Manufacture of rubber and</t>
  </si>
  <si>
    <t xml:space="preserve">    plastic products </t>
  </si>
  <si>
    <t>Manufacture of motor vehicles,</t>
  </si>
  <si>
    <t xml:space="preserve">    trailers and semi-trailers</t>
  </si>
  <si>
    <t xml:space="preserve">Produkcja pozostałego sprzętu </t>
  </si>
  <si>
    <t xml:space="preserve">    transportowego  </t>
  </si>
  <si>
    <t xml:space="preserve">Manufacture of other transport </t>
  </si>
  <si>
    <t xml:space="preserve">    equipment</t>
  </si>
  <si>
    <t>―</t>
  </si>
  <si>
    <t xml:space="preserve">Wytwarzanie i zaopatrywanie </t>
  </si>
  <si>
    <t xml:space="preserve">    w energię elektryczną,  gaz, </t>
  </si>
  <si>
    <t xml:space="preserve">Electricity, gas, steam and air </t>
  </si>
  <si>
    <t xml:space="preserve">    conditioning   supply</t>
  </si>
  <si>
    <t xml:space="preserve">Dostawa wody; gospodarowanie </t>
  </si>
  <si>
    <t xml:space="preserve">Water supply; sewerage, waste </t>
  </si>
  <si>
    <t>Gospodarka odpadami; odzysk</t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</si>
  <si>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(ceny bieżące)</t>
    </r>
  </si>
  <si>
    <r>
      <t xml:space="preserve">Przetwórstwo przemysłowe </t>
    </r>
    <r>
      <rPr>
        <sz val="10"/>
        <rFont val="Times New Roman CE"/>
        <family val="1"/>
        <charset val="238"/>
      </rPr>
      <t>....................</t>
    </r>
  </si>
  <si>
    <r>
      <t xml:space="preserve">    korka, słomy i wikliny</t>
    </r>
    <r>
      <rPr>
        <vertAlign val="superscript"/>
        <sz val="10"/>
        <rFont val="Symbol"/>
        <family val="1"/>
        <charset val="2"/>
      </rPr>
      <t>D</t>
    </r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</si>
  <si>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(cd.)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</si>
  <si>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</t>
    </r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</si>
  <si>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(dok.)</t>
    </r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</si>
  <si>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</si>
  <si>
    <t>50-249</t>
  </si>
  <si>
    <t>Manufacture of leather and related  products</t>
  </si>
  <si>
    <t>Przetwórstwo przemysłowe  (cd.)</t>
  </si>
  <si>
    <t>Printing and reproduction of   recorded  media</t>
  </si>
  <si>
    <t xml:space="preserve">    products</t>
  </si>
  <si>
    <t xml:space="preserve">    nych</t>
  </si>
  <si>
    <t>Manufacture of  rubber and plastic  products</t>
  </si>
  <si>
    <t>Manufacture of machinery and equipment  n.e.c.</t>
  </si>
  <si>
    <t xml:space="preserve">          public sector</t>
  </si>
  <si>
    <t xml:space="preserve">          private sector</t>
  </si>
  <si>
    <r>
      <t xml:space="preserve">                          </t>
    </r>
    <r>
      <rPr>
        <b/>
        <i/>
        <sz val="10"/>
        <rFont val="Times New Roman CE"/>
        <charset val="238"/>
      </rPr>
      <t xml:space="preserve">SOLD PRODUCTION OF SMALL AND MEDIUM SIZE INDUSTRIAL ENTERPRISES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</si>
  <si>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(current prices)</t>
    </r>
  </si>
  <si>
    <r>
      <t>O G Ó Ł E M</t>
    </r>
    <r>
      <rPr>
        <sz val="10"/>
        <rFont val="Times New Roman CE"/>
        <charset val="238"/>
      </rPr>
      <t xml:space="preserve">  .......................................................................................</t>
    </r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</si>
  <si>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</t>
    </r>
  </si>
  <si>
    <t>P O L A N D</t>
  </si>
  <si>
    <r>
      <t>w mln zł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    </t>
    </r>
    <r>
      <rPr>
        <i/>
        <sz val="10"/>
        <rFont val="Times New Roman CE"/>
        <family val="1"/>
        <charset val="238"/>
      </rPr>
      <t>in mln zl</t>
    </r>
    <r>
      <rPr>
        <i/>
        <vertAlign val="superscript"/>
        <sz val="10"/>
        <rFont val="Times New Roman CE"/>
        <charset val="238"/>
      </rPr>
      <t>a</t>
    </r>
  </si>
  <si>
    <r>
      <t>P O L S K A</t>
    </r>
    <r>
      <rPr>
        <sz val="10"/>
        <rFont val="Times New Roman CE"/>
        <family val="1"/>
        <charset val="238"/>
      </rPr>
      <t xml:space="preserve">   ....................................................</t>
    </r>
  </si>
  <si>
    <t xml:space="preserve">    nego (lignitu)</t>
  </si>
  <si>
    <t xml:space="preserve">    lignite</t>
  </si>
  <si>
    <t>Produkcja artykułów spożyw-</t>
  </si>
  <si>
    <t xml:space="preserve">    czych</t>
  </si>
  <si>
    <t xml:space="preserve">Manufacture of  tobacco </t>
  </si>
  <si>
    <t xml:space="preserve">    related products</t>
  </si>
  <si>
    <t xml:space="preserve">Produkcja wyrobów z drewna, </t>
  </si>
  <si>
    <t xml:space="preserve">Manufacture of products of  </t>
  </si>
  <si>
    <t>Produkcja pojazdów samocho-</t>
  </si>
  <si>
    <r>
      <t xml:space="preserve">    dowych, przyczep i naczep</t>
    </r>
    <r>
      <rPr>
        <vertAlign val="superscript"/>
        <sz val="10"/>
        <rFont val="Symbol"/>
        <family val="1"/>
        <charset val="2"/>
      </rPr>
      <t>D</t>
    </r>
  </si>
  <si>
    <t xml:space="preserve">    machinery and equipment</t>
  </si>
  <si>
    <t xml:space="preserve">Repair and installation of </t>
  </si>
  <si>
    <t xml:space="preserve">    management and remedia- </t>
  </si>
  <si>
    <t xml:space="preserve">    tion activities</t>
  </si>
  <si>
    <t>Pobór, uzdatnianie i dostarcza-</t>
  </si>
  <si>
    <t xml:space="preserve">    nie wody </t>
  </si>
  <si>
    <t xml:space="preserve">    and supply</t>
  </si>
  <si>
    <t xml:space="preserve">Water collection, treatment </t>
  </si>
  <si>
    <t xml:space="preserve">Waste collection, treatment </t>
  </si>
  <si>
    <t xml:space="preserve">    and disposal activities; </t>
  </si>
  <si>
    <r>
      <t xml:space="preserve">Górnictwo i wydobywanie </t>
    </r>
    <r>
      <rPr>
        <sz val="10"/>
        <rFont val="Times New Roman CE"/>
        <family val="1"/>
        <charset val="238"/>
      </rPr>
      <t>..............................................................</t>
    </r>
  </si>
  <si>
    <t>Produkcja wyrobów tytonio-</t>
  </si>
  <si>
    <t xml:space="preserve">    wych</t>
  </si>
  <si>
    <t>Produkcja wyrobów tekstyl-</t>
  </si>
  <si>
    <t xml:space="preserve">    nych </t>
  </si>
  <si>
    <t xml:space="preserve">Manufacture of wearing </t>
  </si>
  <si>
    <t xml:space="preserve">    apparel </t>
  </si>
  <si>
    <t xml:space="preserve">Produkcja skór i wyrobów </t>
  </si>
  <si>
    <r>
      <t xml:space="preserve">   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/>
    </r>
  </si>
  <si>
    <t xml:space="preserve">    wood, cork, straw and </t>
  </si>
  <si>
    <t>Produkcja chemikaliów i wyro-</t>
  </si>
  <si>
    <t xml:space="preserve">    bów chemicznych</t>
  </si>
  <si>
    <t xml:space="preserve">    and chemical products</t>
  </si>
  <si>
    <t xml:space="preserve">Manufacture of  chemicals </t>
  </si>
  <si>
    <t>Produkcja wyrobów farmaceu-</t>
  </si>
  <si>
    <r>
      <t xml:space="preserve">    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</t>
    </r>
  </si>
  <si>
    <r>
      <t xml:space="preserve">    tical products</t>
    </r>
    <r>
      <rPr>
        <vertAlign val="superscript"/>
        <sz val="10"/>
        <rFont val="Symbol"/>
        <family val="1"/>
        <charset val="2"/>
      </rPr>
      <t>D</t>
    </r>
  </si>
  <si>
    <t>Produkcja wyrobów z pozosta-</t>
  </si>
  <si>
    <t xml:space="preserve">    łych mineralnych surowców</t>
  </si>
  <si>
    <t xml:space="preserve">    niemetalicznych</t>
  </si>
  <si>
    <t>Manufacture of pharmaceu-</t>
  </si>
  <si>
    <t>Manufacture of other non-</t>
  </si>
  <si>
    <t xml:space="preserve">    -metallic mineral products</t>
  </si>
  <si>
    <t xml:space="preserve">Produkcja komputerów, wyro- </t>
  </si>
  <si>
    <t xml:space="preserve">    bów elektronicznych i optycz- </t>
  </si>
  <si>
    <t>Manufacture of computer, elec-</t>
  </si>
  <si>
    <t xml:space="preserve">    tronic and optical products </t>
  </si>
  <si>
    <t>Produkcja urządzeń elektrycz-</t>
  </si>
  <si>
    <t xml:space="preserve">Manufacture of electrical  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</si>
  <si>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……………..</t>
    </r>
  </si>
  <si>
    <t xml:space="preserve">    and equipment n.e.c.</t>
  </si>
  <si>
    <t>Manufacture of machinery</t>
  </si>
  <si>
    <r>
      <t xml:space="preserve">razem
</t>
    </r>
    <r>
      <rPr>
        <i/>
        <sz val="10"/>
        <rFont val="Times New Roman CE"/>
        <charset val="238"/>
      </rPr>
      <t>total</t>
    </r>
  </si>
  <si>
    <r>
      <t xml:space="preserve">przedsiębiorstwa 
o liczbie  pracujących
</t>
    </r>
    <r>
      <rPr>
        <i/>
        <sz val="10"/>
        <rFont val="Times New Roman CE"/>
        <charset val="238"/>
      </rPr>
      <t>enterprises with 
the following number 
of employed persons</t>
    </r>
  </si>
  <si>
    <r>
      <t>49 i mniej</t>
    </r>
    <r>
      <rPr>
        <i/>
        <sz val="10"/>
        <rFont val="Times New Roman CE"/>
        <family val="1"/>
        <charset val="238"/>
      </rPr>
      <t xml:space="preserve">
49 and less</t>
    </r>
  </si>
  <si>
    <t>Produkcja wyrobów tekstylnych ……………………………</t>
  </si>
  <si>
    <r>
      <t xml:space="preserve">                       WYSZCZEGÓLNIENIE</t>
    </r>
    <r>
      <rPr>
        <i/>
        <sz val="10"/>
        <rFont val="Times New Roman CE"/>
        <family val="1"/>
        <charset val="238"/>
      </rPr>
      <t xml:space="preserve">
                           SPECIFICATION
                  a - </t>
    </r>
    <r>
      <rPr>
        <sz val="10"/>
        <rFont val="Times New Roman CE"/>
        <charset val="238"/>
      </rPr>
      <t xml:space="preserve">w mln zł  </t>
    </r>
    <r>
      <rPr>
        <i/>
        <sz val="10"/>
        <rFont val="Times New Roman CE"/>
        <family val="1"/>
        <charset val="238"/>
      </rPr>
      <t xml:space="preserve"> 
                         in mln zl
                 b - </t>
    </r>
    <r>
      <rPr>
        <sz val="10"/>
        <rFont val="Times New Roman CE"/>
        <charset val="238"/>
      </rPr>
      <t>w odsetkach przemysłu ogółem</t>
    </r>
    <r>
      <rPr>
        <i/>
        <sz val="10"/>
        <rFont val="Times New Roman CE"/>
        <family val="1"/>
        <charset val="238"/>
      </rPr>
      <t xml:space="preserve">
                        in percent of grand total industry</t>
    </r>
  </si>
  <si>
    <t>Sektor publiczny ……………………………………………...………</t>
  </si>
  <si>
    <t>Sektor prywatny ………………………………………………..……</t>
  </si>
  <si>
    <t xml:space="preserve">    sektor publiczny ……………………………………………….….</t>
  </si>
  <si>
    <t xml:space="preserve">    sektor prywatny …………………………………………………....</t>
  </si>
  <si>
    <t>W tym wydobywanie węgla kamiennego i węgla brunat-</t>
  </si>
  <si>
    <t xml:space="preserve">    nego  (lignitu)  </t>
  </si>
  <si>
    <t xml:space="preserve">    sektor publiczny …………………………………………...……….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</si>
  <si>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</t>
    </r>
  </si>
  <si>
    <t xml:space="preserve">    sektor prywatny ……………………………………………….…..</t>
  </si>
  <si>
    <t>Produkcja artykułów spożywczych ……………………….………</t>
  </si>
  <si>
    <t>Produkcja napojów …………………………………………..…….</t>
  </si>
  <si>
    <t>Produkcja wyrobów tytoniowych …………………….………</t>
  </si>
  <si>
    <t>Produkcja odzieży ……………………………………………...……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</si>
  <si>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………………………...…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</si>
  <si>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</t>
    </r>
  </si>
  <si>
    <t>Manufacture of products of wood, cork, straw and</t>
  </si>
  <si>
    <t>Produkcja papieru i wyrobów z papieru ………………...………..</t>
  </si>
  <si>
    <t>Manufacture of chemicals and chemical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</si>
  <si>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</t>
    </r>
  </si>
  <si>
    <t>Produkcja chemikaliów i wyrobów chemicznych …………………..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</si>
  <si>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………..</t>
    </r>
  </si>
  <si>
    <t>Produkcja metali ……………………………………………………</t>
  </si>
  <si>
    <r>
      <t>TABL. 11 (24).</t>
    </r>
    <r>
      <rPr>
        <b/>
        <sz val="10"/>
        <rFont val="Times New Roman CE"/>
        <family val="1"/>
        <charset val="238"/>
      </rPr>
      <t xml:space="preserve"> DYNAMIKA  WARTOŚCI DODANEJ BRUTTO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</si>
  <si>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>TABL. 12 (25)</t>
    </r>
    <r>
      <rPr>
        <b/>
        <sz val="10"/>
        <rFont val="Times New Roman CE"/>
        <family val="1"/>
        <charset val="238"/>
      </rPr>
      <t xml:space="preserve">. DYNAMIKA WARTOŚCI DODANEJ BRUTTO  PRZEMYSŁU WEDŁUG SEKCJI I DZIAŁÓW </t>
    </r>
  </si>
  <si>
    <r>
      <t>TABL. 12  (25).</t>
    </r>
    <r>
      <rPr>
        <b/>
        <sz val="10"/>
        <rFont val="Times New Roman CE"/>
        <family val="1"/>
        <charset val="238"/>
      </rPr>
      <t xml:space="preserve"> DYNAMIKA WARTOŚCI DODANEJ BRUTTO  PRZEMYSŁU WEDŁUG SEKCJI I DZIAŁÓW  (dok.)</t>
    </r>
  </si>
  <si>
    <r>
      <t>TABL. 13 (26)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 xml:space="preserve">SKŁADNIKI  WARTOŚCI DODANEJ BRUTTO PRZEMYSŁU WEDŁUG SEKTORÓW WŁASNOŚCI, </t>
    </r>
  </si>
  <si>
    <r>
      <t>TABL. 13 (26)</t>
    </r>
    <r>
      <rPr>
        <sz val="10"/>
        <rFont val="Times New Roman CE"/>
        <charset val="238"/>
      </rPr>
      <t>.</t>
    </r>
    <r>
      <rPr>
        <b/>
        <sz val="10"/>
        <rFont val="Times New Roman CE"/>
        <family val="1"/>
        <charset val="238"/>
      </rPr>
      <t xml:space="preserve"> SKŁADNIKI  WARTOŚCI DODANEJ BRUTTO PRZEMYSŁU WEDŁUG SEKTORÓW WŁASNOŚCI, </t>
    </r>
  </si>
  <si>
    <r>
      <t>TABL. 14 (27).</t>
    </r>
    <r>
      <rPr>
        <b/>
        <sz val="10"/>
        <rFont val="Times New Roman CE"/>
        <family val="1"/>
        <charset val="238"/>
      </rPr>
      <t xml:space="preserve"> PRODUKCJA SPRZEDANA PRZEMYSŁU WEDŁUG SEKCJI I SEKTORÓW WŁASNOŚCI</t>
    </r>
  </si>
  <si>
    <r>
      <t>TABL.15 (28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SEKCJI I DZIAŁÓW  (ceny bieżące)</t>
    </r>
  </si>
  <si>
    <r>
      <t>TABL. 16 (29).</t>
    </r>
    <r>
      <rPr>
        <b/>
        <sz val="10"/>
        <rFont val="Times New Roman CE"/>
        <family val="1"/>
        <charset val="238"/>
      </rPr>
      <t xml:space="preserve"> DYNAMIKA  PRODUKCJI  SPRZEDANEJ  PRZEMYSŁU  WEDŁUG  SEKCJI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</si>
  <si>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>TABL. 17 (30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DYNAMIKA  PRODUKCJI SPRZEDANEJ PRZEMYSŁU WEDŁUG SEKCJI I DZIAŁÓW (dok.)</t>
    </r>
  </si>
  <si>
    <r>
      <t>TABL. 17 (30).</t>
    </r>
    <r>
      <rPr>
        <b/>
        <sz val="10"/>
        <rFont val="Times New Roman CE"/>
        <family val="1"/>
        <charset val="238"/>
      </rPr>
      <t xml:space="preserve"> DYNAMIKA  PRODUKCJI  SPRZEDANEJ  PRZEMYSŁU  WEDŁUG  SEKCJI  I  DZIAŁÓW  </t>
    </r>
  </si>
  <si>
    <r>
      <t>TABL. 18 (31</t>
    </r>
    <r>
      <rPr>
        <sz val="10"/>
        <rFont val="Times New Roman CE"/>
        <charset val="238"/>
      </rPr>
      <t>).</t>
    </r>
    <r>
      <rPr>
        <b/>
        <sz val="10"/>
        <rFont val="Times New Roman CE"/>
        <family val="1"/>
        <charset val="238"/>
      </rPr>
      <t xml:space="preserve"> PRODUKCJA SPRZEDANA PRZEMYSŁU WEDŁUG SEKTORÓW WŁASNOŚCI, SEKCJI</t>
    </r>
  </si>
  <si>
    <r>
      <t>TABL. 18 (31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SEKTORÓW WŁASNOŚCI, SEKCJI</t>
    </r>
  </si>
  <si>
    <r>
      <t>TABL. 19 (32).</t>
    </r>
    <r>
      <rPr>
        <b/>
        <sz val="10"/>
        <rFont val="Times New Roman CE"/>
        <family val="1"/>
        <charset val="238"/>
      </rPr>
      <t xml:space="preserve"> PRODUKCJA SPRZEDANA MAŁYCH  I  ŚREDNICH  PRZEDSIĘBIORSTW PRZEMYSŁOWYCH </t>
    </r>
  </si>
  <si>
    <r>
      <t>Tabl. 20 (33).</t>
    </r>
    <r>
      <rPr>
        <b/>
        <sz val="10"/>
        <rFont val="Times New Roman CE"/>
        <family val="1"/>
        <charset val="238"/>
      </rPr>
      <t xml:space="preserve"> PRODUKCJA  SPRZEDANA  PRZEMYSŁU  WEDŁUG WOJEWÓDZTW</t>
    </r>
  </si>
  <si>
    <r>
      <t xml:space="preserve">TABL. 21 (34). </t>
    </r>
    <r>
      <rPr>
        <b/>
        <sz val="10"/>
        <rFont val="Times New Roman CE"/>
        <family val="1"/>
        <charset val="238"/>
      </rPr>
      <t>WSKAŹNIKI CEN PRODUKCJI SPRZEDANEJ PRZEMYSŁU WEDŁUG SEKCJI</t>
    </r>
  </si>
  <si>
    <r>
      <t xml:space="preserve">TABL. 22 (35). </t>
    </r>
    <r>
      <rPr>
        <b/>
        <sz val="10"/>
        <rFont val="Times New Roman CE"/>
        <family val="1"/>
        <charset val="238"/>
      </rPr>
      <t>WSKAŹNIKI CEN PRODUKCJI SPRZEDANEJ PRZEMYSŁU WEDŁUG SEKCJI I DZIAŁÓW</t>
    </r>
  </si>
  <si>
    <r>
      <t xml:space="preserve">TABL. 22 (35). </t>
    </r>
    <r>
      <rPr>
        <b/>
        <sz val="10"/>
        <rFont val="Times New Roman CE"/>
        <family val="1"/>
        <charset val="238"/>
      </rPr>
      <t>WSKAŹNIKI CEN PRODUKCJI SPRZEDANEJ PRZEMYSŁU WEDŁUG SEKCJI I DZIAŁÓW (dok.)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</si>
  <si>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</t>
    </r>
  </si>
  <si>
    <t>Manufacture of computer, electronic  and  optical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</si>
  <si>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……………………………………....</t>
    </r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</si>
  <si>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</si>
  <si>
    <t>Produkcja pozostałego sprzętu transportowego ……………….</t>
  </si>
  <si>
    <t>Naprawa, konserwacja i instalowanie maszyn i urządzeń ……</t>
  </si>
  <si>
    <r>
      <t xml:space="preserve">    gaz, parę wodną i gorącą  wodę</t>
    </r>
    <r>
      <rPr>
        <vertAlign val="superscript"/>
        <sz val="10"/>
        <rFont val="Symbol"/>
        <family val="1"/>
        <charset val="2"/>
      </rPr>
      <t xml:space="preserve">D </t>
    </r>
  </si>
  <si>
    <t>Produkcja mebli …………………………………………………….</t>
  </si>
  <si>
    <t>Pozostała produkcja wyrobów ……………………………………</t>
  </si>
  <si>
    <t>Sektor publiczny ………………………………………………….</t>
  </si>
  <si>
    <t>Sektor prywatny ……………………………………………………</t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</si>
  <si>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</si>
  <si>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t xml:space="preserve">     remediation activities</t>
  </si>
  <si>
    <t xml:space="preserve">         sektor publiczny …………………………………………….</t>
  </si>
  <si>
    <t xml:space="preserve">          sektor prywatny ………………………………………………</t>
  </si>
  <si>
    <t>Pobór, uzdatnianie i dostarczanie wody ………………………….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</si>
  <si>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……………………….</t>
    </r>
  </si>
  <si>
    <t>Poligrafia i reprodukcja  zapisanych nośników informacji …</t>
  </si>
  <si>
    <t>Produkcja wyrobów z pozostałych mineralnych surowców</t>
  </si>
  <si>
    <t xml:space="preserve">                           WEDŁUG SEKTORÓW WŁASNOŚCI, SEKCJI I DZIAŁÓW (ceny bieżące)</t>
  </si>
  <si>
    <t xml:space="preserve">                           WEDŁUG SEKTORÓW WŁASNOŚCI, SEKCJI I DZIAŁÓW (cd.)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</si>
  <si>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(cont.)</t>
    </r>
  </si>
  <si>
    <t xml:space="preserve">                           WEDŁUG SEKTORÓW WŁASNOŚCI, SEKCJI I DZIAŁÓW (dok.)</t>
  </si>
  <si>
    <r>
      <t xml:space="preserve">WOJEWÓDZTWA
</t>
    </r>
    <r>
      <rPr>
        <i/>
        <sz val="10"/>
        <rFont val="Times New Roman CE"/>
        <charset val="238"/>
      </rPr>
      <t>VOIVODSHIPS</t>
    </r>
  </si>
  <si>
    <r>
      <t xml:space="preserve"> 2010=
=100</t>
    </r>
    <r>
      <rPr>
        <i/>
        <vertAlign val="superscript"/>
        <sz val="10"/>
        <rFont val="Times New Roman CE"/>
        <charset val="238"/>
      </rPr>
      <t>b</t>
    </r>
  </si>
  <si>
    <r>
      <t xml:space="preserve"> 2005=
=100</t>
    </r>
    <r>
      <rPr>
        <i/>
        <vertAlign val="superscript"/>
        <sz val="10"/>
        <rFont val="Times New Roman CE"/>
        <charset val="238"/>
      </rPr>
      <t>b</t>
    </r>
  </si>
  <si>
    <r>
      <t xml:space="preserve">    a </t>
    </r>
    <r>
      <rPr>
        <sz val="9"/>
        <rFont val="Times New Roman CE"/>
        <family val="1"/>
        <charset val="238"/>
      </rPr>
      <t xml:space="preserve">W cenach bieżących.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W cenach stałych; patrz uwagi ogólne do Rocznika, ust. 11 na str. 27  .      </t>
    </r>
  </si>
  <si>
    <t xml:space="preserve">    a In current prices. b In constant prices; see general notes to the Yearbook, item 11 on page 30.</t>
  </si>
  <si>
    <t>Dolnośląskie ……………………………………</t>
  </si>
  <si>
    <t>Kujawsko-pomorskie …………………………….</t>
  </si>
  <si>
    <t>Lubelskie ………………………………………….</t>
  </si>
  <si>
    <t>Lubuskie …………………………………………..</t>
  </si>
  <si>
    <t>Łódzkie ……………………………………………</t>
  </si>
  <si>
    <t>Małopolskie …………………………………………...</t>
  </si>
  <si>
    <t>Mazowieckie …………………………………….</t>
  </si>
  <si>
    <t>Opolskie …………………………………………….</t>
  </si>
  <si>
    <t>Podkarpackie ………………………………………</t>
  </si>
  <si>
    <t>Podlaskie …………………………………………</t>
  </si>
  <si>
    <t>Pomorskie …………………………………………..</t>
  </si>
  <si>
    <t>Śląskie ……………………………………………..</t>
  </si>
  <si>
    <t>Świętokrzyskie ……………………………………</t>
  </si>
  <si>
    <t>Warmińsko-mazurskie ……………………………..</t>
  </si>
  <si>
    <t>Wielkopolskie …………………………………….</t>
  </si>
  <si>
    <t>Zachodniopomorskie …………………………….</t>
  </si>
  <si>
    <t xml:space="preserve">                        SOLD PRODUCTION OF INDUSTRY BY VOIVODSHIPS</t>
  </si>
  <si>
    <r>
      <t xml:space="preserve">                           </t>
    </r>
    <r>
      <rPr>
        <b/>
        <i/>
        <sz val="10"/>
        <rFont val="Times New Roman CE"/>
        <charset val="238"/>
      </rPr>
      <t xml:space="preserve">PRICE INDICES OF SOLD PRODUCTION OF INDUSTRY BY SECTIONS </t>
    </r>
  </si>
  <si>
    <t>Manufacture of  tobacco products</t>
  </si>
  <si>
    <t xml:space="preserve">Manufacture of coke and refined petroleum </t>
  </si>
  <si>
    <t>Manufacture of electrical  equipment</t>
  </si>
  <si>
    <t>Manufacture of furniture</t>
  </si>
  <si>
    <t>Dostawa wody; gospodarowanie ściekami</t>
  </si>
  <si>
    <t>Water supply; sewerage, waste manage-</t>
  </si>
  <si>
    <t xml:space="preserve">     ment and remediation activities</t>
  </si>
  <si>
    <t>Water collection, treatment and supply</t>
  </si>
  <si>
    <t xml:space="preserve">    activities; materials recovery</t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</si>
  <si>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..............................................................</t>
    </r>
  </si>
  <si>
    <t xml:space="preserve">                           WŁASNOŚCI  (ceny bieżące)</t>
  </si>
  <si>
    <t xml:space="preserve">    of which:</t>
  </si>
  <si>
    <t xml:space="preserve">                         (ceny bieżące)</t>
  </si>
  <si>
    <t xml:space="preserve">Sektor publiczny </t>
  </si>
  <si>
    <t>Manufacture of food products</t>
  </si>
  <si>
    <t>Manufacture of beverages</t>
  </si>
  <si>
    <t>Manufacture of paper and paper products</t>
  </si>
  <si>
    <t xml:space="preserve">                          (current prices)</t>
  </si>
  <si>
    <t>Manufacturing (cont.)</t>
  </si>
  <si>
    <t>Manufacture of basic metals</t>
  </si>
  <si>
    <t>Przetwórstwo przemysłowe (dok.)</t>
  </si>
  <si>
    <t>Manufacturing  (cont.)</t>
  </si>
  <si>
    <t>2005=100</t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</si>
  <si>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</si>
  <si>
    <t>Manufacture of  textiles</t>
  </si>
  <si>
    <t xml:space="preserve">Sektor prywatny </t>
  </si>
  <si>
    <t>W tym wydobywanie węgla kamiennego</t>
  </si>
  <si>
    <t>Of which mining of coal and lignite</t>
  </si>
  <si>
    <t xml:space="preserve">     management and remediation </t>
  </si>
  <si>
    <t xml:space="preserve">     activities</t>
  </si>
  <si>
    <r>
      <t xml:space="preserve">                          GROSS VALUE  ADDED 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OWNERSHIP SECTORS</t>
    </r>
  </si>
  <si>
    <t xml:space="preserve">                        INDICES OF GROSS VALUE ADDED OF INDUSTRY BY SECTIONS AND DIVISIONS </t>
  </si>
  <si>
    <t xml:space="preserve">     w tym:</t>
  </si>
  <si>
    <t xml:space="preserve">Manufacture of wearing apparel </t>
  </si>
  <si>
    <t>a</t>
  </si>
  <si>
    <t>b</t>
  </si>
  <si>
    <t xml:space="preserve">    public sector</t>
  </si>
  <si>
    <t xml:space="preserve">    private sector</t>
  </si>
  <si>
    <t>Public sector</t>
  </si>
  <si>
    <t>Private sector</t>
  </si>
  <si>
    <t>T O T A L</t>
  </si>
  <si>
    <t>Mining and quarrying</t>
  </si>
  <si>
    <t>Manufacturing</t>
  </si>
  <si>
    <t xml:space="preserve">Other manufacturing  </t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</si>
  <si>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</si>
  <si>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t>Manufacture of other transport equipment</t>
  </si>
  <si>
    <t>Naprawa, konserwacja i instalowanie maszyn</t>
  </si>
  <si>
    <t xml:space="preserve">Repair and installation of machinery and </t>
  </si>
  <si>
    <t xml:space="preserve">   equipment</t>
  </si>
  <si>
    <t>Przetwórstwo przemysłowe (cd.)</t>
  </si>
  <si>
    <t xml:space="preserve">                       </t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</si>
  <si>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</si>
  <si>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r>
      <t xml:space="preserve">                         (ceny stałe</t>
    </r>
    <r>
      <rPr>
        <b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</si>
  <si>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 (constant prices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>)</t>
    </r>
  </si>
  <si>
    <t xml:space="preserve">     products</t>
  </si>
  <si>
    <t xml:space="preserve">     a See general notes to the Yearbook, item 11 on  page 30 . b Preliminary data.</t>
  </si>
  <si>
    <r>
      <t xml:space="preserve">                       </t>
    </r>
    <r>
      <rPr>
        <b/>
        <i/>
        <sz val="10"/>
        <rFont val="Times New Roman CE"/>
        <charset val="238"/>
      </rPr>
      <t xml:space="preserve">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DIVISIONS  (cont.)</t>
    </r>
  </si>
  <si>
    <r>
      <t xml:space="preserve">                       </t>
    </r>
    <r>
      <rPr>
        <b/>
        <i/>
        <sz val="10"/>
        <rFont val="Times New Roman CE"/>
        <charset val="238"/>
      </rPr>
      <t>INDICES OF GROSS OUTPUT OF INDUSTRY BY SECTIONS AND DIVISIONS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</si>
  <si>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r>
      <t xml:space="preserve">                       </t>
    </r>
    <r>
      <rPr>
        <b/>
        <i/>
        <sz val="10"/>
        <rFont val="Times New Roman CE"/>
        <charset val="238"/>
      </rPr>
      <t>INDICES OF GROSS OUTPUT OF INDUSTRY BY SECTIONS AND DIVISIONS (cont)</t>
    </r>
  </si>
  <si>
    <r>
      <t>2011</t>
    </r>
    <r>
      <rPr>
        <i/>
        <vertAlign val="superscript"/>
        <sz val="10"/>
        <rFont val="Times New Roman"/>
        <family val="1"/>
        <charset val="238"/>
      </rPr>
      <t>a</t>
    </r>
  </si>
  <si>
    <r>
      <t>2011</t>
    </r>
    <r>
      <rPr>
        <i/>
        <vertAlign val="superscript"/>
        <sz val="10"/>
        <rFont val="Times New Roman CE"/>
        <charset val="238"/>
      </rPr>
      <t>a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</si>
  <si>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GROSS OUTPUT OF 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</si>
  <si>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</si>
  <si>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Górnictwo i wydobywanie
</t>
    </r>
    <r>
      <rPr>
        <i/>
        <sz val="10"/>
        <rFont val="Times New Roman CE"/>
        <family val="1"/>
        <charset val="238"/>
      </rPr>
      <t>Mining and quarrying</t>
    </r>
  </si>
  <si>
    <r>
      <t xml:space="preserve">Przetwórstwo przemysłowe
</t>
    </r>
    <r>
      <rPr>
        <i/>
        <sz val="10"/>
        <rFont val="Times New Roman CE"/>
        <family val="1"/>
        <charset val="238"/>
      </rPr>
      <t>Manufacturing</t>
    </r>
  </si>
  <si>
    <r>
      <t>Wytwarzanie
 i zaopatrywanie
 w energię elektryczną, gaz, parę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charset val="238"/>
      </rPr>
      <t>Electricity, gas, steam and air conditioning supply</t>
    </r>
  </si>
  <si>
    <r>
      <t>Dostawa wody; gospodarowanie ściekami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Water supply; sewerage, waste management and remediation activities</t>
    </r>
  </si>
  <si>
    <t xml:space="preserve"> </t>
  </si>
  <si>
    <t>2007 ………………………………</t>
  </si>
  <si>
    <t>2008 ……………………………..</t>
  </si>
  <si>
    <t>2009 ………………………………..</t>
  </si>
  <si>
    <t>2010 ………………………………..</t>
  </si>
  <si>
    <t>.</t>
  </si>
  <si>
    <t>2006 ………………………………</t>
  </si>
  <si>
    <r>
      <t xml:space="preserve">rok poprzedni =100
</t>
    </r>
    <r>
      <rPr>
        <i/>
        <sz val="10"/>
        <rFont val="Times New Roman CE"/>
        <charset val="238"/>
      </rPr>
      <t>previous year =100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</si>
  <si>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GROSS VALUE ADDED OF 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</si>
  <si>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t xml:space="preserve">                         WŁASNOŚCI   (ceny bieżące)</t>
  </si>
  <si>
    <r>
      <t xml:space="preserve">                        </t>
    </r>
    <r>
      <rPr>
        <b/>
        <i/>
        <sz val="10"/>
        <rFont val="Times New Roman CE"/>
        <charset val="238"/>
      </rPr>
      <t>GROSS OUTPUT OF INDUSTRY  BY SECTIONS AND OWNERSHIP SECTORS</t>
    </r>
  </si>
  <si>
    <r>
      <t xml:space="preserve">L A T A
</t>
    </r>
    <r>
      <rPr>
        <i/>
        <sz val="10"/>
        <rFont val="Times New Roman CE"/>
        <charset val="238"/>
      </rPr>
      <t>Y E A R S</t>
    </r>
  </si>
  <si>
    <r>
      <t xml:space="preserve">L A T A
</t>
    </r>
    <r>
      <rPr>
        <i/>
        <sz val="10"/>
        <rFont val="Times New Roman CE"/>
        <charset val="238"/>
      </rPr>
      <t xml:space="preserve">Y E A R S
</t>
    </r>
    <r>
      <rPr>
        <sz val="10"/>
        <rFont val="Times New Roman CE"/>
        <charset val="238"/>
      </rPr>
      <t>SEKCJE</t>
    </r>
    <r>
      <rPr>
        <i/>
        <sz val="10"/>
        <rFont val="Times New Roman CE"/>
        <charset val="238"/>
      </rPr>
      <t xml:space="preserve">
SECTIONS</t>
    </r>
  </si>
  <si>
    <r>
      <t xml:space="preserve">Ogółem
</t>
    </r>
    <r>
      <rPr>
        <i/>
        <sz val="10"/>
        <rFont val="Times New Roman CE"/>
        <charset val="238"/>
      </rPr>
      <t>Total</t>
    </r>
  </si>
  <si>
    <r>
      <t xml:space="preserve">Sektor publiczny
</t>
    </r>
    <r>
      <rPr>
        <i/>
        <sz val="10"/>
        <rFont val="Times New Roman CE"/>
        <charset val="238"/>
      </rPr>
      <t xml:space="preserve">Public sector  </t>
    </r>
  </si>
  <si>
    <r>
      <t xml:space="preserve">w mln zł
</t>
    </r>
    <r>
      <rPr>
        <i/>
        <sz val="10"/>
        <rFont val="Times New Roman CE"/>
        <charset val="238"/>
      </rPr>
      <t>in mln zl</t>
    </r>
  </si>
  <si>
    <r>
      <t xml:space="preserve">w % prze-
mysłu
ogółem
</t>
    </r>
    <r>
      <rPr>
        <i/>
        <sz val="10"/>
        <rFont val="Times New Roman CE"/>
        <charset val="238"/>
      </rPr>
      <t>in %
of total
industry</t>
    </r>
  </si>
  <si>
    <t>w mln zł
in mln zl</t>
  </si>
  <si>
    <t>Przetwórstwo przemysłowe …………………..</t>
  </si>
  <si>
    <t>Wytwarzanie i zaopatrywanie w energię</t>
  </si>
  <si>
    <t>Górnictwo i wydobywanie ..............................................................</t>
  </si>
  <si>
    <r>
      <t xml:space="preserve">    wodę</t>
    </r>
    <r>
      <rPr>
        <vertAlign val="superscript"/>
        <sz val="10"/>
        <rFont val="Symbol"/>
        <family val="1"/>
        <charset val="2"/>
      </rPr>
      <t xml:space="preserve">D </t>
    </r>
  </si>
  <si>
    <t xml:space="preserve">   elektryczną, gaz, parę wodną i gorącą</t>
  </si>
  <si>
    <t xml:space="preserve">   a  Preliminary data.</t>
  </si>
  <si>
    <r>
      <t xml:space="preserve">   a </t>
    </r>
    <r>
      <rPr>
        <sz val="9"/>
        <rFont val="Times New Roman CE"/>
        <charset val="238"/>
      </rPr>
      <t xml:space="preserve">Dane nieostateczne.  </t>
    </r>
    <r>
      <rPr>
        <i/>
        <sz val="9"/>
        <rFont val="Times New Roman CE"/>
        <charset val="238"/>
      </rPr>
      <t xml:space="preserve"> </t>
    </r>
  </si>
  <si>
    <r>
      <t xml:space="preserve">   i odpadami; rekulty</t>
    </r>
    <r>
      <rPr>
        <sz val="10"/>
        <rFont val="Times New Roman CE"/>
        <charset val="238"/>
      </rPr>
      <t>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</si>
  <si>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t>Electricity, gas, steam and air condition-</t>
  </si>
  <si>
    <t xml:space="preserve">    ing supply</t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</si>
  <si>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</t>
    </r>
  </si>
  <si>
    <t>Produkcja wyrobów tekstylnych …………………………..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</si>
  <si>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……………………..</t>
    </r>
  </si>
  <si>
    <t>Manufacture of leather and related products</t>
  </si>
  <si>
    <t>Manufacture of products of  wood, cork, straw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</si>
  <si>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</si>
  <si>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t>Produkcja papieru i wyrobów z  papieru …………………..</t>
  </si>
  <si>
    <t>Poligrafia i  reprodukcja  zapisanych nośników</t>
  </si>
  <si>
    <t>Printing and reproduction of   recorded media</t>
  </si>
  <si>
    <t>Manufacture of  chemicals and chemical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</si>
  <si>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………………..…</t>
    </r>
  </si>
  <si>
    <t>Produkcja chemikaliów i wyrobów chemicznych ……………..</t>
  </si>
  <si>
    <t>Printing and reproduction of recorded media</t>
  </si>
  <si>
    <t>Produkcja wyrobów z gumy i tworzyw sztucznych ……….</t>
  </si>
  <si>
    <t>Manufacture of  rubber and plastic products</t>
  </si>
  <si>
    <t>Produkcja wyrobów z pozostałych mineralnych</t>
  </si>
  <si>
    <r>
      <t xml:space="preserve">    a</t>
    </r>
    <r>
      <rPr>
        <sz val="10"/>
        <rFont val="Times New Roman CE"/>
        <charset val="238"/>
      </rPr>
      <t xml:space="preserve"> Dane nieostateczne. </t>
    </r>
  </si>
  <si>
    <t xml:space="preserve">    a  Preliminary data.</t>
  </si>
  <si>
    <r>
      <t xml:space="preserve">              w mln zł        </t>
    </r>
    <r>
      <rPr>
        <i/>
        <sz val="10"/>
        <rFont val="Times New Roman CE"/>
        <charset val="238"/>
      </rPr>
      <t>in mln zl</t>
    </r>
  </si>
  <si>
    <r>
      <t xml:space="preserve">w odsetkach
</t>
    </r>
    <r>
      <rPr>
        <i/>
        <sz val="10"/>
        <rFont val="Times New Roman CE"/>
        <charset val="238"/>
      </rPr>
      <t>in percent</t>
    </r>
  </si>
  <si>
    <t>Produkcja  komputerów, wyrobów elektronicznych</t>
  </si>
  <si>
    <t>Manufacture of computer, electronic and optical</t>
  </si>
  <si>
    <t xml:space="preserve">    products </t>
  </si>
  <si>
    <t>Produkcja urządzeń elektrycznych ………………………..</t>
  </si>
  <si>
    <t>Manufacture of machinery and equipment n.e.c.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</si>
  <si>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……………………………..</t>
    </r>
  </si>
  <si>
    <t>Produkcja pojazdów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</si>
  <si>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 </t>
    </r>
  </si>
  <si>
    <t>Manufacture of motor vehicles, trailers and semi-</t>
  </si>
  <si>
    <t>Produkcja pozostałego sprzętu transportowego …………</t>
  </si>
  <si>
    <t>Produkcja mebli …………………………………………….</t>
  </si>
  <si>
    <t>Pozostała produkcja wyrobów ……………………………….</t>
  </si>
  <si>
    <t xml:space="preserve">    i urządzeń …………………………………………………</t>
  </si>
  <si>
    <t xml:space="preserve">    w tym:</t>
  </si>
  <si>
    <t>Pobór, uzdatnianie i dostarczanie wody 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</si>
  <si>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 xml:space="preserve">………………. </t>
    </r>
  </si>
  <si>
    <t xml:space="preserve">Waste collection, treatment and disposal 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</si>
  <si>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..........................................................</t>
    </r>
  </si>
  <si>
    <t>Produkcja odzieży ……………………………………………...…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</si>
  <si>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............................................................................</t>
    </r>
  </si>
  <si>
    <t>Poligrafia i reprodukcja zapisanych nośników informacji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</si>
  <si>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...........................................................................</t>
    </r>
  </si>
  <si>
    <t>Manufacture of coke and refined petroleum products</t>
  </si>
  <si>
    <t xml:space="preserve">    surowców niemetalicznych ………………………………....</t>
  </si>
  <si>
    <t>Manufacture of other non-metallic mineral products</t>
  </si>
  <si>
    <t>Produkcja metali ……………………………………………...………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</si>
  <si>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</t>
    </r>
  </si>
  <si>
    <t xml:space="preserve">    i optycznych ………………………………………………….</t>
  </si>
  <si>
    <t>Manufacture of motor vehicles, trailers and semi-trailers</t>
  </si>
  <si>
    <t>Produkcja mebli ………………………………………...………….</t>
  </si>
  <si>
    <t>Naprawa, konserwacja i instalowanie maszyn i urządzeń …….</t>
  </si>
  <si>
    <t>Repair and installation of machinery and equipment</t>
  </si>
  <si>
    <t>Wytwarzanie i zaopatrywanie w energię elektryczną,</t>
  </si>
  <si>
    <r>
      <t xml:space="preserve">    gaz, parę wodną  i 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</si>
  <si>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t>Electricity, gas, steam and air conditioning supply</t>
  </si>
  <si>
    <t>Dostawa wody; gospodarowanie ściekami i odpadami;</t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</si>
  <si>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</t>
    </r>
  </si>
  <si>
    <t xml:space="preserve">Water supply; sewerage, waste management and </t>
  </si>
  <si>
    <t xml:space="preserve">    remediation activities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</si>
  <si>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na str. 27.</t>
    </r>
    <r>
      <rPr>
        <i/>
        <sz val="9"/>
        <rFont val="Times New Roman CE"/>
        <family val="1"/>
        <charset val="238"/>
      </rPr>
      <t xml:space="preserve"> b</t>
    </r>
    <r>
      <rPr>
        <sz val="9"/>
        <rFont val="Times New Roman CE"/>
        <family val="1"/>
        <charset val="238"/>
      </rPr>
      <t xml:space="preserve">  Dane nieostateczne. </t>
    </r>
  </si>
  <si>
    <t xml:space="preserve">    a See general notes to the Yearbook, item 11 on  page 30 . b Preliminary data.</t>
  </si>
  <si>
    <r>
      <t>2011</t>
    </r>
    <r>
      <rPr>
        <i/>
        <vertAlign val="superscript"/>
        <sz val="10"/>
        <rFont val="Times New Roman CE"/>
        <charset val="238"/>
      </rPr>
      <t>b</t>
    </r>
  </si>
  <si>
    <r>
      <t>2011</t>
    </r>
    <r>
      <rPr>
        <i/>
        <vertAlign val="superscript"/>
        <sz val="10"/>
        <rFont val="Times New Roman CE"/>
        <charset val="238"/>
      </rPr>
      <t>b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…………………………………</t>
    </r>
  </si>
  <si>
    <t xml:space="preserve">      i węgla brunatnego (lignitu) …………………………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</si>
  <si>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</t>
    </r>
  </si>
  <si>
    <t>Produkcja wyrobów tekstylnych ……………………..…..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</si>
  <si>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</t>
    </r>
  </si>
  <si>
    <t>Produkcja papieru i wyrobów z  papieru ………………..</t>
  </si>
  <si>
    <t xml:space="preserve">     informacji ………………………………………………..</t>
  </si>
  <si>
    <t>Produkcja  chemikaliów i wyrobów chemicznych 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</si>
  <si>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…………………...…</t>
    </r>
  </si>
  <si>
    <t>Produkcja wyrobów tytoniowych …………….……………..</t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</si>
  <si>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na str. 27.</t>
    </r>
    <r>
      <rPr>
        <i/>
        <sz val="9"/>
        <rFont val="Times New Roman CE"/>
        <family val="1"/>
        <charset val="238"/>
      </rPr>
      <t xml:space="preserve"> b</t>
    </r>
    <r>
      <rPr>
        <sz val="9"/>
        <rFont val="Times New Roman CE"/>
        <family val="1"/>
        <charset val="238"/>
      </rPr>
      <t xml:space="preserve">  Dane nieostateczne. </t>
    </r>
  </si>
  <si>
    <r>
      <t xml:space="preserve">SEKCJE I DZIAŁY
</t>
    </r>
    <r>
      <rPr>
        <i/>
        <sz val="10"/>
        <rFont val="Times New Roman CE"/>
        <charset val="238"/>
      </rPr>
      <t>SECTIONS AND DIVISIONS</t>
    </r>
  </si>
  <si>
    <t xml:space="preserve">    surowców niemetalicznych ………………………………</t>
  </si>
  <si>
    <t>Produkcja metali …………………………………………..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</si>
  <si>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</t>
    </r>
  </si>
  <si>
    <t>Produkcja komputerów, wyrobów elektronicznych</t>
  </si>
  <si>
    <t xml:space="preserve">    i optycznych ……………………………………………….</t>
  </si>
  <si>
    <t>Produkcja urządzeń elektrycznych ……………………….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</si>
  <si>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…………………………...…..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</si>
  <si>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 </t>
    </r>
  </si>
  <si>
    <t xml:space="preserve">    -trailers</t>
  </si>
  <si>
    <t>Produkcja pozostałego sprzętu transportowego ………….</t>
  </si>
  <si>
    <t>Pozostała produkcja wyrobów …………………………….</t>
  </si>
  <si>
    <r>
      <t xml:space="preserve"> </t>
    </r>
    <r>
      <rPr>
        <b/>
        <sz val="10"/>
        <rFont val="Times New Roman CE"/>
        <charset val="238"/>
      </rPr>
      <t xml:space="preserve">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……………………………………….………</t>
    </r>
  </si>
  <si>
    <t>Produkcja odzieży ……………………………………….……….</t>
  </si>
  <si>
    <r>
      <t xml:space="preserve">O G Ó Ł E M </t>
    </r>
    <r>
      <rPr>
        <sz val="10"/>
        <rFont val="Times New Roman CE"/>
        <family val="1"/>
        <charset val="238"/>
      </rPr>
      <t xml:space="preserve"> .............................................................................</t>
    </r>
  </si>
  <si>
    <t>Produkcja artykułów spożywczych …………………….….</t>
  </si>
  <si>
    <t>Produkcja napojów ……………………………………….………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</si>
  <si>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.............................................................................</t>
    </r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</si>
  <si>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............................................................................</t>
    </r>
  </si>
  <si>
    <t>Produkcja wyrobów z gumy i tworzyw sztucznych ………..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</si>
  <si>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………………………………………</t>
    </r>
  </si>
  <si>
    <t>Water supply; sewerage, waste management and</t>
  </si>
  <si>
    <t>Pobór, uzdatnianie i dostarczanie wody …………………………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</si>
  <si>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</t>
    </r>
  </si>
  <si>
    <t>Waste collection, treatment and disposal activities;</t>
  </si>
  <si>
    <t xml:space="preserve">    materials recovery</t>
  </si>
  <si>
    <t xml:space="preserve">    b Preliminary data.</t>
  </si>
  <si>
    <r>
      <t xml:space="preserve"> 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</si>
  <si>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</si>
  <si>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t xml:space="preserve">                         (current prices)</t>
  </si>
  <si>
    <t xml:space="preserve">      i węgla brunatnego (lignitu)  …………………………..…….</t>
  </si>
  <si>
    <t>Produkcja artykułów spożywczych ………………………...……</t>
  </si>
  <si>
    <t>Produkcja napojów ……………………………………………….…</t>
  </si>
  <si>
    <t>Produkcja wyrobów tytoniowych ………………………………...</t>
  </si>
  <si>
    <t xml:space="preserve">      i węgla brunatnego (lignitu)  ………………………...……….</t>
  </si>
  <si>
    <t>Produkcja artykułów spożywczych …………………………..…</t>
  </si>
  <si>
    <t>Produkcja napojów …………………………………………..……</t>
  </si>
  <si>
    <t>Produkcja wyrobów tytoniowych …………………………...…..</t>
  </si>
  <si>
    <r>
      <t xml:space="preserve">                         </t>
    </r>
    <r>
      <rPr>
        <b/>
        <i/>
        <sz val="10"/>
        <rFont val="Times New Roman CE"/>
        <charset val="238"/>
      </rPr>
      <t>(current prices)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</si>
  <si>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INTERMEDIATE CONSUMPTION OF INDUSTRY 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DIVISIONS  (current prices)</t>
    </r>
  </si>
  <si>
    <r>
      <t xml:space="preserve">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</si>
  <si>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t xml:space="preserve">                           GROSS VALUE ADDED OF INDUSTRY  BY SECTIONS AND DIVISIONS  (current prices)</t>
  </si>
  <si>
    <r>
      <t xml:space="preserve">Rok poprzedni =100
</t>
    </r>
    <r>
      <rPr>
        <b/>
        <i/>
        <sz val="10"/>
        <rFont val="Times New Roman CE"/>
        <charset val="238"/>
      </rPr>
      <t>Previous year =100</t>
    </r>
  </si>
  <si>
    <t xml:space="preserve">                         INDICES OF INTERMEDIATE CONSUMPTION OF INDUSTRY BY SECTIONS AND DIVISIONS </t>
  </si>
  <si>
    <r>
      <t xml:space="preserve">                          (constant prices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>)</t>
    </r>
  </si>
  <si>
    <t xml:space="preserve">                         INDICES OF INTERMEDIATE CONSUMPTION  OF INDUSTRY BY SECTIONS AND DIVISIONS  (cont.)</t>
  </si>
  <si>
    <t xml:space="preserve">                            GROSS VALUE ADDED OF INDUSTRY  BY SECTIONS AND DIVISIONS  (cont.)</t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</si>
  <si>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GROSS VALUE ADDED OF INDUSTRY BY SECTIONS AND DIVISIONS (cont.)</t>
    </r>
  </si>
  <si>
    <r>
      <t xml:space="preserve">WYSZCZEGÓLNIENIE
</t>
    </r>
    <r>
      <rPr>
        <i/>
        <sz val="10"/>
        <rFont val="Times New Roman CE"/>
        <charset val="238"/>
      </rPr>
      <t xml:space="preserve">SPECIFICATION
a - </t>
    </r>
    <r>
      <rPr>
        <sz val="10"/>
        <rFont val="Times New Roman CE"/>
        <charset val="238"/>
      </rPr>
      <t xml:space="preserve">2010 r.
</t>
    </r>
    <r>
      <rPr>
        <i/>
        <sz val="10"/>
        <rFont val="Times New Roman CE"/>
        <charset val="238"/>
      </rPr>
      <t xml:space="preserve">b - </t>
    </r>
    <r>
      <rPr>
        <sz val="10"/>
        <rFont val="Times New Roman CE"/>
        <charset val="238"/>
      </rPr>
      <t>2011 r.</t>
    </r>
    <r>
      <rPr>
        <vertAlign val="superscript"/>
        <sz val="10"/>
        <rFont val="Times New Roman CE"/>
        <charset val="238"/>
      </rPr>
      <t>1</t>
    </r>
  </si>
  <si>
    <r>
      <t xml:space="preserve">Koszty
związane
z zatrudnie-
niem
</t>
    </r>
    <r>
      <rPr>
        <i/>
        <sz val="10"/>
        <rFont val="Times New Roman CE"/>
        <charset val="238"/>
      </rPr>
      <t>Compensa-
tion of
employees</t>
    </r>
  </si>
  <si>
    <r>
      <t xml:space="preserve">Dotacje
dla produ-
centów
</t>
    </r>
    <r>
      <rPr>
        <i/>
        <sz val="10"/>
        <rFont val="Times New Roman CE"/>
        <charset val="238"/>
      </rPr>
      <t>Other
subsidies
on produ-
ction</t>
    </r>
  </si>
  <si>
    <r>
      <t xml:space="preserve">Podatki
od produ-
centów
</t>
    </r>
    <r>
      <rPr>
        <i/>
        <sz val="10"/>
        <rFont val="Times New Roman CE"/>
        <charset val="238"/>
      </rPr>
      <t>Other
taxes
on produ-
ction</t>
    </r>
    <r>
      <rPr>
        <sz val="10"/>
        <rFont val="Times New Roman CE"/>
        <family val="1"/>
        <charset val="238"/>
      </rPr>
      <t xml:space="preserve"> </t>
    </r>
  </si>
  <si>
    <r>
      <t xml:space="preserve">Nadwyżka
operacyjna
brutto
</t>
    </r>
    <r>
      <rPr>
        <i/>
        <sz val="10"/>
        <rFont val="Times New Roman CE"/>
        <charset val="238"/>
      </rPr>
      <t>Gross
operating
surplus</t>
    </r>
  </si>
  <si>
    <r>
      <t xml:space="preserve">W milionach złotych
</t>
    </r>
    <r>
      <rPr>
        <b/>
        <i/>
        <sz val="10"/>
        <rFont val="Times New Roman CE"/>
        <charset val="238"/>
      </rPr>
      <t>In million zlotys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</si>
  <si>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...............................................................................</t>
    </r>
  </si>
  <si>
    <t>Sektor publiczny ………………………………………………</t>
  </si>
  <si>
    <t>Sektor prywatny ………………………………………………….</t>
  </si>
  <si>
    <t xml:space="preserve">    sektor publiczny ……………………………………………..</t>
  </si>
  <si>
    <t xml:space="preserve">    sektor prywatny ……………………………………………….</t>
  </si>
  <si>
    <t>W tym wydobywanie węgla kamiennego i węgla</t>
  </si>
  <si>
    <t xml:space="preserve">      brunatnego (lignitu)  </t>
  </si>
  <si>
    <r>
      <t xml:space="preserve">Przetwórstwo przemysłowe  </t>
    </r>
    <r>
      <rPr>
        <sz val="10"/>
        <rFont val="Times New Roman CE"/>
        <family val="1"/>
        <charset val="238"/>
      </rPr>
      <t>.....................................................</t>
    </r>
  </si>
  <si>
    <t xml:space="preserve">    sektor publiczny …………………………………………………..</t>
  </si>
  <si>
    <t xml:space="preserve">    sektor prywatny …………………………………………………</t>
  </si>
  <si>
    <t xml:space="preserve">Produkcja artykułów spożywczych  …………………………….... </t>
  </si>
  <si>
    <t>Produkcja napojów …………………………………………….....</t>
  </si>
  <si>
    <t>Produkcja wyrobów tytoniowych …………………………….</t>
  </si>
  <si>
    <t>Produkcja wyrobów tekstylnych ………………………………</t>
  </si>
  <si>
    <t>Produkcja odzieży ………………………………………………..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</si>
  <si>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………………………….</t>
    </r>
  </si>
  <si>
    <r>
      <t>Produkcja wyrobów z drewna, korka,słomy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……..</t>
    </r>
    <r>
      <rPr>
        <sz val="10"/>
        <rFont val="Times New Roman CE"/>
        <family val="1"/>
        <charset val="238"/>
      </rPr>
      <t xml:space="preserve"> </t>
    </r>
  </si>
  <si>
    <t>Manufacture of products of  wood, cork, straw and</t>
  </si>
  <si>
    <r>
      <t xml:space="preserve">    wicker</t>
    </r>
    <r>
      <rPr>
        <vertAlign val="superscript"/>
        <sz val="10"/>
        <rFont val="Symbol"/>
        <family val="1"/>
        <charset val="2"/>
      </rPr>
      <t>D</t>
    </r>
  </si>
  <si>
    <r>
      <t xml:space="preserve">    1</t>
    </r>
    <r>
      <rPr>
        <sz val="9"/>
        <rFont val="Times New Roman CE"/>
        <family val="1"/>
        <charset val="238"/>
      </rPr>
      <t xml:space="preserve">  Dane nieostateczne.  </t>
    </r>
    <r>
      <rPr>
        <b/>
        <sz val="9"/>
        <rFont val="Times New Roman CE"/>
        <charset val="238"/>
      </rPr>
      <t/>
    </r>
  </si>
  <si>
    <r>
      <t xml:space="preserve">    1</t>
    </r>
    <r>
      <rPr>
        <i/>
        <sz val="9"/>
        <rFont val="Times New Roman CE"/>
        <family val="1"/>
        <charset val="238"/>
      </rPr>
      <t xml:space="preserve">  Preliminary data.</t>
    </r>
  </si>
  <si>
    <t xml:space="preserve">                         SEKCJI I DZIAŁÓW (ceny bieżące)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</si>
  <si>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SECTIONS   AND DIVISIONS  (current prices)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</si>
  <si>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COMPONENTS OF GROSS VALUE  ADDED  OF INDUSTRY  BY OWNERSHIP SECTORS, </t>
    </r>
  </si>
  <si>
    <t xml:space="preserve">                         SEKCJI I DZIAŁÓW (cd.)</t>
  </si>
  <si>
    <r>
      <t xml:space="preserve">W milionach złotych (cd.)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</si>
  <si>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>Produkcja papieru i wyrobów z  papieru …………………….</t>
  </si>
  <si>
    <t xml:space="preserve">    informacji 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</si>
  <si>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……………………..</t>
    </r>
  </si>
  <si>
    <t xml:space="preserve">    surowców niemetalicznych  </t>
  </si>
  <si>
    <t>Poligrafia i reprodukcja zapisanych nośników</t>
  </si>
  <si>
    <t>Printing and reproduction of 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</si>
  <si>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</si>
  <si>
    <t>Produkcja chemikaliów i wyrobów chemicznych …………….</t>
  </si>
  <si>
    <t>Produkcja wyrobów z gumy i tworzyw sztucznych ………….</t>
  </si>
  <si>
    <t>Produkcja metali ………………………………………………….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</si>
  <si>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 </t>
    </r>
  </si>
  <si>
    <r>
      <t>Manufacture of metal products</t>
    </r>
    <r>
      <rPr>
        <vertAlign val="superscript"/>
        <sz val="10"/>
        <rFont val="Symbol"/>
        <family val="1"/>
        <charset val="2"/>
      </rPr>
      <t>D</t>
    </r>
  </si>
  <si>
    <t xml:space="preserve">    i optycznych </t>
  </si>
  <si>
    <t>Produkcja urządzeń elektrycznych …………………………….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</si>
  <si>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………………………………..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</si>
  <si>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 SECTIONS   AND DIVISIONS  (cont.)</t>
    </r>
  </si>
  <si>
    <t xml:space="preserve">                         SEKCJI I DZIAŁÓW (dok.)</t>
  </si>
  <si>
    <r>
      <t xml:space="preserve">W milionach złotych (dok.)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</si>
  <si>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</t>
    </r>
  </si>
  <si>
    <t xml:space="preserve">    trailers</t>
  </si>
  <si>
    <t>Produkcja mebli ………………………………………………..</t>
  </si>
  <si>
    <t>Pozostała produkcja wyrobów ………………………………..</t>
  </si>
  <si>
    <t xml:space="preserve">    i urządzeń</t>
  </si>
  <si>
    <t>Produkcja pozostałego sprzętu transportowego ……………..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</si>
  <si>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>D</t>
    </r>
  </si>
  <si>
    <t xml:space="preserve">        sektor publiczny </t>
  </si>
  <si>
    <t xml:space="preserve">       public sector</t>
  </si>
  <si>
    <t xml:space="preserve">        sektor prywatny </t>
  </si>
  <si>
    <t xml:space="preserve">        private sector</t>
  </si>
  <si>
    <r>
      <t xml:space="preserve"> </t>
    </r>
    <r>
      <rPr>
        <b/>
        <sz val="10"/>
        <rFont val="Times New Roman CE"/>
        <charset val="238"/>
      </rPr>
      <t xml:space="preserve">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</si>
  <si>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</t>
    </r>
  </si>
  <si>
    <r>
      <t xml:space="preserve">W odsetkach
</t>
    </r>
    <r>
      <rPr>
        <b/>
        <i/>
        <sz val="10"/>
        <rFont val="Times New Roman CE"/>
        <charset val="238"/>
      </rPr>
      <t>In percent</t>
    </r>
    <r>
      <rPr>
        <sz val="10"/>
        <rFont val="Times New Roman CE"/>
        <family val="1"/>
        <charset val="238"/>
      </rPr>
      <t xml:space="preserve">    </t>
    </r>
  </si>
  <si>
    <r>
      <t xml:space="preserve">W odsetkach (cd.)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</si>
  <si>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W odsetkach (dok.)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</si>
  <si>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 xml:space="preserve"> .</t>
  </si>
  <si>
    <t>Górnictwo i wydobywanie  ..............................................................</t>
  </si>
  <si>
    <r>
      <t xml:space="preserve">                         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(ceny bieżące)</t>
    </r>
  </si>
  <si>
    <t xml:space="preserve">                           SOLD PRODUCTION OF INDUSTRY BY SECTIONS AND OWNERSHIP SECTORS</t>
  </si>
  <si>
    <t xml:space="preserve">                           (current prices)</t>
  </si>
  <si>
    <t>L A T A
Y E A R S
SEKCJE
SECTIONS</t>
  </si>
  <si>
    <r>
      <t xml:space="preserve">Ogółem
</t>
    </r>
    <r>
      <rPr>
        <i/>
        <sz val="10"/>
        <rFont val="Times New Roman CE"/>
        <charset val="238"/>
      </rPr>
      <t>Total</t>
    </r>
    <r>
      <rPr>
        <sz val="10"/>
        <rFont val="Times New Roman CE"/>
        <family val="1"/>
        <charset val="238"/>
      </rPr>
      <t xml:space="preserve">   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</si>
  <si>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</si>
  <si>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na 1 pra-
cującego
w zł
</t>
    </r>
    <r>
      <rPr>
        <i/>
        <sz val="10"/>
        <color indexed="8"/>
        <rFont val="Times New Roman CE"/>
        <charset val="238"/>
      </rPr>
      <t>per
employed
person
in zl</t>
    </r>
  </si>
  <si>
    <r>
      <t xml:space="preserve">w %
prze-
mysłu
ogółem
</t>
    </r>
    <r>
      <rPr>
        <i/>
        <sz val="10"/>
        <rFont val="Times New Roman CE"/>
        <charset val="238"/>
      </rPr>
      <t>in %
of total
industry</t>
    </r>
  </si>
  <si>
    <t>Przetwórstwo przemysłowe ……………………………</t>
  </si>
  <si>
    <t xml:space="preserve">    elektryczną, gaz, parę wodną i gorącą</t>
  </si>
  <si>
    <r>
      <t xml:space="preserve"> </t>
    </r>
    <r>
      <rPr>
        <sz val="10"/>
        <rFont val="Times New Roman CE"/>
        <charset val="238"/>
      </rPr>
      <t xml:space="preserve">   i odpadami;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</si>
  <si>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........................................................</t>
    </r>
  </si>
  <si>
    <t xml:space="preserve">Produkcja mebli  </t>
  </si>
  <si>
    <t xml:space="preserve">Pozostała produkcja wyrobów </t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</si>
  <si>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(current prices)</t>
    </r>
  </si>
  <si>
    <r>
      <t xml:space="preserve">w mnl zł        </t>
    </r>
    <r>
      <rPr>
        <i/>
        <sz val="9"/>
        <rFont val="Times New Roman CE"/>
        <charset val="238"/>
      </rPr>
      <t>in mln zl</t>
    </r>
  </si>
  <si>
    <r>
      <t xml:space="preserve">w odsetkach             </t>
    </r>
    <r>
      <rPr>
        <i/>
        <sz val="9"/>
        <rFont val="Times New Roman CE"/>
        <charset val="238"/>
      </rPr>
      <t>in percent</t>
    </r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</si>
  <si>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 (cont.)</t>
    </r>
  </si>
  <si>
    <r>
      <t xml:space="preserve">SEKCJE I DZIAŁY
</t>
    </r>
    <r>
      <rPr>
        <i/>
        <sz val="9"/>
        <rFont val="Times New Roman CE"/>
        <charset val="238"/>
      </rPr>
      <t>SECTIONS AND DIVISIONS</t>
    </r>
  </si>
  <si>
    <t>SEKCJE I DZIAŁY
SECTIONS AND DIVISIONS</t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</si>
  <si>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.............................................................................</t>
    </r>
  </si>
  <si>
    <t xml:space="preserve">    brunatnego (lignitu) ………………………………………..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</si>
  <si>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</t>
    </r>
  </si>
  <si>
    <t>Produkcja artykułów spożywczych …………………………..</t>
  </si>
  <si>
    <t>Produkcja napojów ……………………………………………..</t>
  </si>
  <si>
    <t>Produkcja wyrobów tytoniowych ………………………………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</si>
  <si>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………………………………….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</si>
  <si>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</t>
    </r>
  </si>
  <si>
    <t>Produkcja papieru i wyrobów z  papieru ……………………….</t>
  </si>
  <si>
    <t xml:space="preserve">    informacji …………………………………………………………</t>
  </si>
  <si>
    <r>
      <t>Produkcja koksu i 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</t>
    </r>
  </si>
  <si>
    <t>Produkcja  chemikaliów i wyrobów chemicznych …………….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</si>
  <si>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………………………..…</t>
    </r>
  </si>
  <si>
    <t>Produkcja wyrobów  z gumy  i  tworzyw sztucznych ……………</t>
  </si>
  <si>
    <t xml:space="preserve">Produkcja wyrobów z   pozostałych mineralnych </t>
  </si>
  <si>
    <t xml:space="preserve">    surowców niemetalicznych ……………………………………</t>
  </si>
  <si>
    <t>Produkcja metali ………………………………………………..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</si>
  <si>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</si>
  <si>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t>Produkcja  komputerów,  wyrobów elektronicznych</t>
  </si>
  <si>
    <t xml:space="preserve">    i optycznych  ……………………………………………………</t>
  </si>
  <si>
    <t>Produkcja urządzeń elektrycznych ………………………………..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</si>
  <si>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……………………………………………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</si>
  <si>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</t>
    </r>
  </si>
  <si>
    <t>Produkcja pozostałego sprzętu transportowego ………………</t>
  </si>
  <si>
    <t>Produkcja mebli …………………………………………………..</t>
  </si>
  <si>
    <t>Pozostała produkcja wyrobów …………………………………..</t>
  </si>
  <si>
    <t>Naprawa, konserwacja i instalowanie maszyn i urządzeń</t>
  </si>
  <si>
    <t>Naprawa, konserwacja i instalowanie maszyn i urządzeń …………………………</t>
  </si>
  <si>
    <r>
      <t xml:space="preserve">    gaz, 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</si>
  <si>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t>Electricity, gas, steam and air conditioning  supply</t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</si>
  <si>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……………………………………………...……</t>
    </r>
  </si>
  <si>
    <t xml:space="preserve">     of which:</t>
  </si>
  <si>
    <t>Pobór, uzdatnianie i dostarczanie wody ………………………..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</si>
  <si>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</t>
    </r>
  </si>
  <si>
    <t xml:space="preserve">                          INDICES  OF  SOLD PRODUCTION  OF  INDUSTRY  BY  SECTIONS  AND  DIVISIONS  </t>
  </si>
  <si>
    <t xml:space="preserve">   a See general notes to the Yearbook, item 11 on  page 30.</t>
  </si>
  <si>
    <t>Produkcja metali</t>
  </si>
  <si>
    <r>
      <t xml:space="preserve">                          (ceny stałe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</si>
  <si>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</si>
  <si>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r>
      <t xml:space="preserve">   a</t>
    </r>
    <r>
      <rPr>
        <sz val="9"/>
        <rFont val="Times New Roman CE"/>
        <family val="1"/>
        <charset val="238"/>
      </rPr>
      <t xml:space="preserve"> Patrz uwagi ogólne do Rocznika, ust. 11 na str. 27.  </t>
    </r>
  </si>
  <si>
    <r>
      <t xml:space="preserve">2011 </t>
    </r>
    <r>
      <rPr>
        <sz val="10"/>
        <rFont val="Times New Roman CE"/>
        <charset val="238"/>
      </rPr>
      <t>…………………………………</t>
    </r>
  </si>
  <si>
    <r>
      <t xml:space="preserve">                          INDICES  OF  SOLD PRODUCTION  OF  INDUSTRY  BY  SECTIONS 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family val="1"/>
        <charset val="238"/>
      </rPr>
      <t xml:space="preserve">)  </t>
    </r>
  </si>
  <si>
    <t xml:space="preserve">W tym wydobywanie węgla kamiennego i węgla </t>
  </si>
  <si>
    <t xml:space="preserve">    brunatnego (lignitu) ………………………………………….</t>
  </si>
  <si>
    <t>Produkcja artykułów spożywczych …………………………….</t>
  </si>
  <si>
    <t>Produkcja wyrobów tytoniowych ………………………………….</t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</si>
  <si>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</t>
    </r>
  </si>
  <si>
    <t>Produkcja wyrobów tekstylnych ………………………………..</t>
  </si>
  <si>
    <t>Produkcja odzieży …………………………………………………..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</si>
  <si>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……………………………….</t>
    </r>
  </si>
  <si>
    <t xml:space="preserve">Manufacture of products of  wood, cork, straw </t>
  </si>
  <si>
    <t xml:space="preserve">    informacji ……………………………………………………..</t>
  </si>
  <si>
    <t>Produkcja  chemikaliów i wyrobów chemicznych ……………..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</si>
  <si>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</t>
    </r>
  </si>
  <si>
    <t xml:space="preserve">Poligrafia i reprodukcja zapisanych nośników </t>
  </si>
  <si>
    <t>Produkcja papieru i wyrobów z papieru ……………………….</t>
  </si>
  <si>
    <t>Produkcja wyrobów z gumy i tworzyw sztucznych ……………</t>
  </si>
  <si>
    <r>
      <t xml:space="preserve">                          </t>
    </r>
    <r>
      <rPr>
        <b/>
        <i/>
        <sz val="10"/>
        <rFont val="Times New Roman CE"/>
        <charset val="238"/>
      </rPr>
      <t>INDICES OF SOLD PRODUCTION OF INDUSTRY BY SECTIONS AND DIVISIONS (cont.)</t>
    </r>
  </si>
  <si>
    <r>
      <t xml:space="preserve">                           </t>
    </r>
    <r>
      <rPr>
        <b/>
        <i/>
        <sz val="10"/>
        <rFont val="Times New Roman CE"/>
        <charset val="238"/>
      </rPr>
      <t>PRICE INDICES OF SOLD PRODUCTION OF INDUSTRY BY SECTIONS AND DIVISIONS</t>
    </r>
  </si>
  <si>
    <r>
      <t xml:space="preserve">                           </t>
    </r>
    <r>
      <rPr>
        <b/>
        <i/>
        <sz val="10"/>
        <rFont val="Times New Roman CE"/>
        <charset val="238"/>
      </rPr>
      <t>PRICE INDICES OF SOLD PRODUCTION OF INDUSTRY BY SECTIONS AND DIVISIONS (cont.)</t>
    </r>
  </si>
  <si>
    <r>
      <t>TABL. 1 (14)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>PRODUKCJA GLOBALNA PRZEMYSŁU</t>
    </r>
    <r>
      <rPr>
        <b/>
        <i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SEKTORÓW 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</si>
  <si>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</si>
  <si>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</si>
  <si>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r>
      <t xml:space="preserve">          WYSZCZEGÓLNIENIE
              </t>
    </r>
    <r>
      <rPr>
        <i/>
        <sz val="10"/>
        <rFont val="Times New Roman CE"/>
        <charset val="238"/>
      </rPr>
      <t xml:space="preserve">SPECIFICATION
              a - </t>
    </r>
    <r>
      <rPr>
        <sz val="10"/>
        <rFont val="Times New Roman CE"/>
        <charset val="238"/>
      </rPr>
      <t>w mln zł</t>
    </r>
    <r>
      <rPr>
        <i/>
        <sz val="10"/>
        <rFont val="Times New Roman CE"/>
        <charset val="238"/>
      </rPr>
      <t xml:space="preserve">
                    in mln zl
              b -</t>
    </r>
    <r>
      <rPr>
        <sz val="10"/>
        <rFont val="Times New Roman CE"/>
        <charset val="238"/>
      </rPr>
      <t xml:space="preserve"> w odsetkach
                   </t>
    </r>
    <r>
      <rPr>
        <i/>
        <sz val="10"/>
        <rFont val="Times New Roman CE"/>
        <charset val="238"/>
      </rPr>
      <t>in percent</t>
    </r>
  </si>
  <si>
    <t xml:space="preserve">    kamiennego i węgla brunat-</t>
  </si>
  <si>
    <t>Produkcja napojów ……………………………</t>
  </si>
  <si>
    <t>Produkcja odzieży …………………………………</t>
  </si>
  <si>
    <t>Naprawa, konserwacja i instalo-</t>
  </si>
  <si>
    <t xml:space="preserve">    wanie maszyn i urządzeń</t>
  </si>
  <si>
    <r>
      <t xml:space="preserve">    parę wodną i gorącą  wodę</t>
    </r>
    <r>
      <rPr>
        <vertAlign val="superscript"/>
        <sz val="10"/>
        <rFont val="Symbol"/>
        <family val="1"/>
        <charset val="2"/>
      </rPr>
      <t>D</t>
    </r>
  </si>
  <si>
    <t xml:space="preserve">    ściekamii odpadami; rekul-</t>
  </si>
  <si>
    <r>
      <t xml:space="preserve"> </t>
    </r>
    <r>
      <rPr>
        <b/>
        <sz val="10"/>
        <rFont val="Times New Roman CE"/>
        <charset val="238"/>
      </rPr>
      <t xml:space="preserve">   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</si>
  <si>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t xml:space="preserve">specialistic surveys of the Ministry of Economy and  the EnergyRegulatory Office including economic entities regardless of the number </t>
  </si>
  <si>
    <t>of employees.</t>
  </si>
  <si>
    <t>WYSZCZEGÓLNIENIE</t>
  </si>
  <si>
    <t>SPECIFICATION</t>
  </si>
  <si>
    <t>x</t>
  </si>
  <si>
    <t>TOTAL</t>
  </si>
  <si>
    <t>Hard coal and lignite</t>
  </si>
  <si>
    <t xml:space="preserve">Food products </t>
  </si>
  <si>
    <t>Mięso  i wyroby z  mięsa, zakonserwowane ……………</t>
  </si>
  <si>
    <t>Preserved meat and meat products</t>
  </si>
  <si>
    <t>Ryby , skorupiaki i mięczaki przetworzone</t>
  </si>
  <si>
    <t xml:space="preserve">Processed and preserved fish, crustaceans </t>
  </si>
  <si>
    <t xml:space="preserve">     i  zakonserwowane ………………………………………. </t>
  </si>
  <si>
    <t xml:space="preserve">     and molluscs</t>
  </si>
  <si>
    <t>Owoce i warzywa przetworzone i zakonserwo-</t>
  </si>
  <si>
    <t xml:space="preserve">     wane ………………………………………………….. </t>
  </si>
  <si>
    <t xml:space="preserve">Processed and preserved fruit and vegetables </t>
  </si>
  <si>
    <t>Oleje i tłuszcze zwierzęce  i roślinne  ............................</t>
  </si>
  <si>
    <t>Vegetable and animal   oils and fats</t>
  </si>
  <si>
    <t>Wyroby mleczarskie …………………………………….</t>
  </si>
  <si>
    <t>Dairy products</t>
  </si>
  <si>
    <t xml:space="preserve">Produkty przemiału zbóż, skrobie i produkty </t>
  </si>
  <si>
    <t xml:space="preserve">Grain mill products, starches and starch </t>
  </si>
  <si>
    <t xml:space="preserve">     skrobiowe ……………………………………………. </t>
  </si>
  <si>
    <t>Wyroby piekarskie i mączne ……………………………</t>
  </si>
  <si>
    <t>Bakery and farinaceous products</t>
  </si>
  <si>
    <t xml:space="preserve">Pozostałe artykuły spożywcze ………………………... </t>
  </si>
  <si>
    <t>Other food products</t>
  </si>
  <si>
    <t>Gotowe pasze i gotowa karma dla zwięrząt ………..</t>
  </si>
  <si>
    <t>Prepared animal feeds</t>
  </si>
  <si>
    <t>Beverages</t>
  </si>
  <si>
    <t>Tobacco products</t>
  </si>
  <si>
    <t>Textile products</t>
  </si>
  <si>
    <t>Przędza  i nici ……………………………………………..</t>
  </si>
  <si>
    <t>Textile yarn and  thread</t>
  </si>
  <si>
    <t>Tkaniny ...........................................................................</t>
  </si>
  <si>
    <t>Woven fabrics</t>
  </si>
  <si>
    <t>Pozostałe wyroby tekstylne ……………………….………</t>
  </si>
  <si>
    <t xml:space="preserve">Other textiles </t>
  </si>
  <si>
    <t>Clothing</t>
  </si>
  <si>
    <t>Odzież z wyłączeniem wyrobów futrzarskich ……………..</t>
  </si>
  <si>
    <t>Wearing  apparel  except fur apparel</t>
  </si>
  <si>
    <t>Wyroby futrzarskie ……………………………………</t>
  </si>
  <si>
    <t>Articles of  fur</t>
  </si>
  <si>
    <t>Wyroby  dziane ………………………………………….</t>
  </si>
  <si>
    <t>Knitted and crocheted articles</t>
  </si>
  <si>
    <t>Leather and leather products</t>
  </si>
  <si>
    <t xml:space="preserve">Skóry wyprawione i garbowane; torby bagażowe, </t>
  </si>
  <si>
    <t xml:space="preserve">     torebki ręczne i podobne wyroby kaletnicze;</t>
  </si>
  <si>
    <t xml:space="preserve">     wyroby rymarskie; skóry futerkowe wypra-</t>
  </si>
  <si>
    <t>Tanned and dressed leather; luggage, handbags,</t>
  </si>
  <si>
    <t xml:space="preserve">     wione i  barwione  …………………………..………..</t>
  </si>
  <si>
    <t xml:space="preserve">     saddlery and harness; dressed  and dyed  fur</t>
  </si>
  <si>
    <t>Obuwie …………………………………………………</t>
  </si>
  <si>
    <t>Footwear</t>
  </si>
  <si>
    <t xml:space="preserve">i  podobnych paliw stałych. </t>
  </si>
  <si>
    <t>Drewno i wyroby z drewna i korka, z wyłą-</t>
  </si>
  <si>
    <t xml:space="preserve">Wood, wood and  cork products, except </t>
  </si>
  <si>
    <t xml:space="preserve">     czeniem mebli; wyroby ze słomy i  materia-</t>
  </si>
  <si>
    <t xml:space="preserve">     furniture; articles of straw and plaiting </t>
  </si>
  <si>
    <t>Drewno przetarte i  strugane  .....................................</t>
  </si>
  <si>
    <t>Wood, sawn and planed</t>
  </si>
  <si>
    <t xml:space="preserve">Wyroby z drewna, korka, słomy i materiałów </t>
  </si>
  <si>
    <t xml:space="preserve">Products of wood, cork, straw and plaiting </t>
  </si>
  <si>
    <t xml:space="preserve">     w rodzaju stosowanych do wyplatania ………...……</t>
  </si>
  <si>
    <t xml:space="preserve">     materials </t>
  </si>
  <si>
    <t>Paper and paper products</t>
  </si>
  <si>
    <t xml:space="preserve">Masa włóknista, papier i tektura ……………………... </t>
  </si>
  <si>
    <t xml:space="preserve">Pulp, paper and paperboard </t>
  </si>
  <si>
    <t xml:space="preserve">Wyroby z papieru i tektury ……………………………. </t>
  </si>
  <si>
    <t>Articles of paper and paperboard</t>
  </si>
  <si>
    <t>Usługi poligraficzne i usługi reprodukcji zapi-</t>
  </si>
  <si>
    <t>Koks, brykiety  i podobne paliwa stałe z węgla</t>
  </si>
  <si>
    <t xml:space="preserve">Coke, briquette and similar  solid fuels from </t>
  </si>
  <si>
    <t xml:space="preserve">     i torfu oraz produkty rafinacji ropy naftowej      </t>
  </si>
  <si>
    <t xml:space="preserve">     coal and peat, refined petroleum products</t>
  </si>
  <si>
    <t>Produkty pieców koksowniczych .................................</t>
  </si>
  <si>
    <t>Coke oven products</t>
  </si>
  <si>
    <t xml:space="preserve">Brykiety i podobne paliwa stałe z węgla i torfu </t>
  </si>
  <si>
    <t>Briquette and similar  solid fuels from  coal</t>
  </si>
  <si>
    <t xml:space="preserve">     oraz  rodukty rafinacji ropy  naftowej ………………….. </t>
  </si>
  <si>
    <t xml:space="preserve">     and peat, refined petroleum products</t>
  </si>
  <si>
    <t xml:space="preserve">Chemicals and  chemical products </t>
  </si>
  <si>
    <t>Chemikalia podstawowe, nawozy i związki azo-</t>
  </si>
  <si>
    <t xml:space="preserve">     towe, tworzywa sztuczne i kauczuk syntetycz-</t>
  </si>
  <si>
    <t xml:space="preserve">Basic chemicals, fertilizers and nitrogen compounds, </t>
  </si>
  <si>
    <t xml:space="preserve">     ny w formach podstawowych ………….…………….</t>
  </si>
  <si>
    <t xml:space="preserve">     plastics and synthetic rubber in primary forms</t>
  </si>
  <si>
    <t>Pestycydy i pozostałe  środki agrochemiczne …………….</t>
  </si>
  <si>
    <t>Pesticides and other agrochemical products</t>
  </si>
  <si>
    <t xml:space="preserve">Farby, lakiery i podobne środki pokrywające, </t>
  </si>
  <si>
    <t>Paints, varnishes and similar coatings, printing</t>
  </si>
  <si>
    <t xml:space="preserve">     farba drukarska i gotowe sykatywy i masy </t>
  </si>
  <si>
    <t xml:space="preserve">     ink and mastics</t>
  </si>
  <si>
    <t xml:space="preserve">     uszczelniające ………………………………………... </t>
  </si>
  <si>
    <t xml:space="preserve">Mydło i detergenty, środki piorące, czyszczące </t>
  </si>
  <si>
    <t xml:space="preserve">Soap and  detergents, cleaning and polishing </t>
  </si>
  <si>
    <t xml:space="preserve">     i polerujące;  wyroby kosmetyczne i toaletowe …….</t>
  </si>
  <si>
    <t xml:space="preserve">  preparations, perfumes and toilet preparations</t>
  </si>
  <si>
    <t>Pozostałe wyroby  chemiczne  ……………….…………….</t>
  </si>
  <si>
    <t>Other chemical products</t>
  </si>
  <si>
    <t xml:space="preserve">Włókna chemiczne ……………………………………. </t>
  </si>
  <si>
    <t>Man-made  fibres</t>
  </si>
  <si>
    <t xml:space="preserve">Podstawowe  substancje  farmaceutyczne,  leki  </t>
  </si>
  <si>
    <t>Basic pharmaceutical products and pharmaceu-</t>
  </si>
  <si>
    <t xml:space="preserve">     tical preparations</t>
  </si>
  <si>
    <t>Podstawowe substancje farmaceutyczne ………………..</t>
  </si>
  <si>
    <t>Basic pharmaceutical products</t>
  </si>
  <si>
    <t>Leki i pozostałe wyroby farmaceutyczne …………….</t>
  </si>
  <si>
    <t>Pharmaceutical preparations</t>
  </si>
  <si>
    <t>sprzedaży wyrobów.</t>
  </si>
  <si>
    <t>Rubber and plastic products</t>
  </si>
  <si>
    <t xml:space="preserve">Wyroby z gumy ……………………………………... </t>
  </si>
  <si>
    <t>Rubber products</t>
  </si>
  <si>
    <t xml:space="preserve">Wyroby z tworzyw sztucznych ……………………..  </t>
  </si>
  <si>
    <t>Plastic products</t>
  </si>
  <si>
    <t xml:space="preserve">Wyroby z pozostałych mineralnych surowców </t>
  </si>
  <si>
    <t>Other non-metallic mineral products</t>
  </si>
  <si>
    <t>Szkło i wyroby ze szkła ……………………………….</t>
  </si>
  <si>
    <t>Glass and glass products</t>
  </si>
  <si>
    <t>Wyroby  ogniotrwałe  ………………………...………….</t>
  </si>
  <si>
    <t>Refractory products</t>
  </si>
  <si>
    <t>Materiały budowlane ceramiczne ……………………</t>
  </si>
  <si>
    <t>Clay building materials</t>
  </si>
  <si>
    <t>Pozostałe wyroby z porcelany i ceramiki  ……………..…</t>
  </si>
  <si>
    <t>Other porcelain and ceramic products</t>
  </si>
  <si>
    <t>Cement, wapno i gips ………………………………………</t>
  </si>
  <si>
    <t>Cement, lime and plaster</t>
  </si>
  <si>
    <t xml:space="preserve">Wyroby z betonu,  gipsu  i cementu ……………………... </t>
  </si>
  <si>
    <t>Articles of concrete, plaster and cement</t>
  </si>
  <si>
    <t>Kamienie cięte, formowane i wykończone …………….…</t>
  </si>
  <si>
    <t>Cut, shaped and finished stone</t>
  </si>
  <si>
    <t>Wyroby ścierne i pozostałe wyroby  z mineral-</t>
  </si>
  <si>
    <t>Abrasive products and  other non-metallic</t>
  </si>
  <si>
    <t xml:space="preserve">      nych  surowców niemetalicznych …………………... </t>
  </si>
  <si>
    <t xml:space="preserve">     mineral products</t>
  </si>
  <si>
    <t xml:space="preserve">Metals </t>
  </si>
  <si>
    <t>Żeliwo, stal  i  żelazostopy ………………………………..</t>
  </si>
  <si>
    <t xml:space="preserve">Basic iron and steel and ferro-alloys </t>
  </si>
  <si>
    <t>Rury, przewody rurowe, profile drążone i łączniki,</t>
  </si>
  <si>
    <t xml:space="preserve">Tubes, pipes, hollow profiles and related fittings,  </t>
  </si>
  <si>
    <t xml:space="preserve">     ze stali ……………………………………………….</t>
  </si>
  <si>
    <t xml:space="preserve">     of steel</t>
  </si>
  <si>
    <t xml:space="preserve">Pozostałe wyroby ze stali  poddanej wstępnej </t>
  </si>
  <si>
    <t xml:space="preserve">     obróbce ………………………………………………. </t>
  </si>
  <si>
    <t xml:space="preserve">Other products of the first processing of  steel </t>
  </si>
  <si>
    <t xml:space="preserve">Metale szlachetne i pozostałe metale nieżelazne ………... </t>
  </si>
  <si>
    <t xml:space="preserve"> Basic precious and other  non-ferrous metals</t>
  </si>
  <si>
    <t xml:space="preserve">Wyroby metalowe gotowe, z wyłączenim </t>
  </si>
  <si>
    <t xml:space="preserve">Fabricated metal products, except machinery </t>
  </si>
  <si>
    <t xml:space="preserve">     and equipment</t>
  </si>
  <si>
    <t>Metalowe elementy konstrukcyjne ……………………….…</t>
  </si>
  <si>
    <t>Structural metal  products</t>
  </si>
  <si>
    <t xml:space="preserve"> Zbiorniki, cysterny i pojemniki metalowe ……………...…</t>
  </si>
  <si>
    <t>Tanks, reservoirs and containers of metal</t>
  </si>
  <si>
    <t>Wytwornice pary, z wyłączeniem kotłów central-</t>
  </si>
  <si>
    <t>Steam generators, except central heating hot</t>
  </si>
  <si>
    <t xml:space="preserve">     nego ogrzewania  gorącą wodą   </t>
  </si>
  <si>
    <t xml:space="preserve">     water boilers</t>
  </si>
  <si>
    <t>Broń i amunicja  ………………………………………</t>
  </si>
  <si>
    <t>Weapons and ammunition</t>
  </si>
  <si>
    <t>Usługi kucia, prasowania, wytłaczania i walcowa-</t>
  </si>
  <si>
    <t xml:space="preserve">     nia  metali; usługi w zakresie metalurgii </t>
  </si>
  <si>
    <t xml:space="preserve">Forging, pressing, stamping and roll forming </t>
  </si>
  <si>
    <t>Usługi obróbki metali i nakładania powłok na me-</t>
  </si>
  <si>
    <t xml:space="preserve">     tale; usługi z zakresu obróbki mechanicznej </t>
  </si>
  <si>
    <t xml:space="preserve">Treatment and coating  services of metals;  </t>
  </si>
  <si>
    <t xml:space="preserve">Wyroby metalowe gotowe, z wylączeniem </t>
  </si>
  <si>
    <t xml:space="preserve">     and equipment  (cont.)</t>
  </si>
  <si>
    <t>Wyroby nożownicze, sztućce, narzędzia  i wyroby</t>
  </si>
  <si>
    <t xml:space="preserve">     metalowe ogólnego przeznaczenia ……………………</t>
  </si>
  <si>
    <t>Cutlery, tools and general hardware</t>
  </si>
  <si>
    <t>Pozostałe gotowe wyroby metalowe ………………………</t>
  </si>
  <si>
    <t>Other fabricated metal products</t>
  </si>
  <si>
    <t>Computers, electronic and optical products</t>
  </si>
  <si>
    <t>Elementy i  obwody drukowane elektroniczne</t>
  </si>
  <si>
    <t>Electronic components and boards</t>
  </si>
  <si>
    <t>Komputery i urządzenia peryferyjne ………………</t>
  </si>
  <si>
    <t>Computers and peripheral equipment</t>
  </si>
  <si>
    <t>Sprzęt telekomunikacyjny ………………………….</t>
  </si>
  <si>
    <t>Communication equipment</t>
  </si>
  <si>
    <t>Elektroniczny sprzęt powszechnego użytku ……….</t>
  </si>
  <si>
    <t>Consumer electronics</t>
  </si>
  <si>
    <t>Instrumenty i przyrządy pomiarowe,   kontrolne,</t>
  </si>
  <si>
    <t>Measuring, testing and navigating equipment;</t>
  </si>
  <si>
    <t xml:space="preserve">     i nawigacyjne;  zegary i zegarki ....................................................</t>
  </si>
  <si>
    <t xml:space="preserve">     watches and clocks</t>
  </si>
  <si>
    <t>Irradiation, electromedical and electrotherapeutic</t>
  </si>
  <si>
    <t xml:space="preserve">     dyczny i elektroterapeutyczny  ………………….</t>
  </si>
  <si>
    <t xml:space="preserve">     equipment</t>
  </si>
  <si>
    <t xml:space="preserve">Urządzenia elektryczne i nieelektryczny </t>
  </si>
  <si>
    <t>Electrical equipment  and non-electrical</t>
  </si>
  <si>
    <t xml:space="preserve">     household  appliances</t>
  </si>
  <si>
    <t xml:space="preserve">Silniki elektryczne, prądnice,  transformatory oraz </t>
  </si>
  <si>
    <t>Electric motors, generators,  transformers and</t>
  </si>
  <si>
    <t xml:space="preserve">     aparatura rozdzielcza  i sterownicza energii  </t>
  </si>
  <si>
    <t xml:space="preserve">     electricity distribution and control apparatus</t>
  </si>
  <si>
    <t xml:space="preserve">     elektrycznej ………………………………….……….</t>
  </si>
  <si>
    <t>Baterie i akumulatory  ……………………………….</t>
  </si>
  <si>
    <t>Batteries and accumulators</t>
  </si>
  <si>
    <t>Przewody i kable izolowane oraz sprzęt instala-</t>
  </si>
  <si>
    <t xml:space="preserve">     cyjny  …………………………………………..………</t>
  </si>
  <si>
    <t>Wiring and wiring devices</t>
  </si>
  <si>
    <t>Sprzęt oświetleniowy elektryczny  ……………...………</t>
  </si>
  <si>
    <t>Electric lighting equipment</t>
  </si>
  <si>
    <t>Sprzęt gospodarstwa domowego …………………..……..</t>
  </si>
  <si>
    <t>Domestic appliances</t>
  </si>
  <si>
    <t>Pozostały sprzęt elektryczny  ……………..…………..</t>
  </si>
  <si>
    <t>Other electrical equipment</t>
  </si>
  <si>
    <t>Maszyny i urządzenia, gdzie indziej nie-</t>
  </si>
  <si>
    <t>Machinery and equipment n.e.c.</t>
  </si>
  <si>
    <t>Maszyny  ogólnego  przeznaczenia  ………...……….</t>
  </si>
  <si>
    <t>General-purpose machinery</t>
  </si>
  <si>
    <t>Pozostałe maszyny ogólnego przeznaczenia ………….</t>
  </si>
  <si>
    <t>Other general-purpose machinery</t>
  </si>
  <si>
    <t>Maszyny dla rolnictwa i leśnictwa …………………..</t>
  </si>
  <si>
    <t>Agricultural and forestry machinery</t>
  </si>
  <si>
    <t>Maszyny i narzędzia mechaniczne   …………..………</t>
  </si>
  <si>
    <t>Metal forming machinery and machine tools</t>
  </si>
  <si>
    <t>Pozostałe  maszyny  specjalnego przeznaczenia ……….</t>
  </si>
  <si>
    <t>Other special-purpose machinery</t>
  </si>
  <si>
    <t>Pojazdy samochodowe  ( z wyłączeniem moto-</t>
  </si>
  <si>
    <t xml:space="preserve">Motor vehicles (excluding motorcycles) , trailers </t>
  </si>
  <si>
    <t xml:space="preserve">     and semi-trailers</t>
  </si>
  <si>
    <t>Pojazdy samochodowe, z wyłączeniem motocykli</t>
  </si>
  <si>
    <t>Motor vehicles</t>
  </si>
  <si>
    <t>Nadwozia do pojazdów silnikowych;  przyczepy</t>
  </si>
  <si>
    <t>Bodies (coachwork) for motor vehicles; trailers</t>
  </si>
  <si>
    <t xml:space="preserve">     i naczepy ……………………………………………..</t>
  </si>
  <si>
    <t>Części i akcesoria do pojazdów ………………………….</t>
  </si>
  <si>
    <t xml:space="preserve">Parts and accessories for motor vehicles </t>
  </si>
  <si>
    <t xml:space="preserve">Produkcja pozostałego sprzętu transportowego </t>
  </si>
  <si>
    <t>Production of other transport equipment</t>
  </si>
  <si>
    <t>Statki i  łodzie …………………………………………….</t>
  </si>
  <si>
    <t>Ships and  boats</t>
  </si>
  <si>
    <t>Lokomotywy kolejowe oraz tabor szynowy ………..…..</t>
  </si>
  <si>
    <t>Railway locomotives and rolling stock</t>
  </si>
  <si>
    <t xml:space="preserve">     maszyny ……………………………………………</t>
  </si>
  <si>
    <t>Air and spacecraft and related machinery</t>
  </si>
  <si>
    <t>Sprzęt transportowy, gdzie indziej</t>
  </si>
  <si>
    <t xml:space="preserve">     niesklasyfikowany ……………………………………….</t>
  </si>
  <si>
    <t>Transport equipment n.e.c.</t>
  </si>
  <si>
    <t>Furniture</t>
  </si>
  <si>
    <t>Other manufactured goods</t>
  </si>
  <si>
    <t xml:space="preserve">Wyroby jubilerskie, biżuteria i podobne wyroby </t>
  </si>
  <si>
    <t>Jewellery, bijouterie and related articles</t>
  </si>
  <si>
    <t>Instrumenty muzyczne  ……………………………..</t>
  </si>
  <si>
    <t>Musical instruments</t>
  </si>
  <si>
    <t>Sprzęt sportowy ……………………………………..</t>
  </si>
  <si>
    <t>Sports goods</t>
  </si>
  <si>
    <t>Gry i zabawki …………………………………………</t>
  </si>
  <si>
    <t>Games and toys</t>
  </si>
  <si>
    <t xml:space="preserve">Urządzenia, instrumenty i wyroby medyczne, </t>
  </si>
  <si>
    <t xml:space="preserve">     włączając dentystyczne ………………………….</t>
  </si>
  <si>
    <t>Medical and dental instruments and supplies</t>
  </si>
  <si>
    <t>Wyroby gdzie indziej niesklasyfikowane ………..…..</t>
  </si>
  <si>
    <t>Manufactured goods n.e.c.</t>
  </si>
  <si>
    <t xml:space="preserve">   a In producer,s prices; data concern economic entities employing more than 9 persons.</t>
  </si>
  <si>
    <t xml:space="preserve">Sól warzona i kamienna w kg …………………………………………….. </t>
  </si>
  <si>
    <t xml:space="preserve">Evaporated salt and rock-salt in kg </t>
  </si>
  <si>
    <t>Masło i pozostałe tłuszcze do smarowania  w kg ………………………</t>
  </si>
  <si>
    <t>Butter and dairy spreads  in kg</t>
  </si>
  <si>
    <t>Papierosy z tytoniu  w szt ……………………………………………….</t>
  </si>
  <si>
    <t>Cigarettes from tobacco in units</t>
  </si>
  <si>
    <t>Obuwie (łącznie z gumowym) w parach ………………………………..</t>
  </si>
  <si>
    <t>Footwear (including rubber) in pairs</t>
  </si>
  <si>
    <t xml:space="preserve">     w tym obuwie z wierzchami wykonanymi ze skóry ………………..</t>
  </si>
  <si>
    <t xml:space="preserve">Koks i półkoks z węgla kamiennego , brunatnego (lignitu)  </t>
  </si>
  <si>
    <t xml:space="preserve">     lub  torfu; węgiel retortowy w kg ………………………………….</t>
  </si>
  <si>
    <t>Coke and semi-coke obtained from coal, lignite or peat;</t>
  </si>
  <si>
    <t xml:space="preserve">     retort carbon in kg </t>
  </si>
  <si>
    <t xml:space="preserve">Wodorotlenek sodu (soda kaustyczna) w przeliczeniu  </t>
  </si>
  <si>
    <t xml:space="preserve">     na 96% w  kg ………………………………………………………..</t>
  </si>
  <si>
    <t>Sodium hydroxide (caustic soda) in terms of 96% in kg</t>
  </si>
  <si>
    <t>Węglan sodu (w przeliczeniu na 100%) w kg …………………….</t>
  </si>
  <si>
    <t xml:space="preserve">     czysty składnik)  w kg ……………………………………………….</t>
  </si>
  <si>
    <t xml:space="preserve">     dient)  in kg</t>
  </si>
  <si>
    <t>Włókna chemiczne w kg ……………………………………………..</t>
  </si>
  <si>
    <t>Chemical fibres in kg</t>
  </si>
  <si>
    <t>Cement w kg …………………………………………………………..</t>
  </si>
  <si>
    <t>Cement in kg</t>
  </si>
  <si>
    <t>Wapno w kg …………………………………………………………..</t>
  </si>
  <si>
    <t>Lime in kg</t>
  </si>
  <si>
    <t>Stal surowa w kg ………………………………………………………</t>
  </si>
  <si>
    <t>Crude steel in kg</t>
  </si>
  <si>
    <t>Wyroby walcowane na gorąco (bez półwyrobów) w kg ………..</t>
  </si>
  <si>
    <t xml:space="preserve">Hot rolled products (excluding semi-finished products) in kg </t>
  </si>
  <si>
    <t>Aluminium nieobrobione  plastycznie,  technicznie czy-</t>
  </si>
  <si>
    <t xml:space="preserve">     ste-hutnicze w kg ……………………………………………………</t>
  </si>
  <si>
    <t xml:space="preserve">Unwrought  metallurgic primary aluminium, technically </t>
  </si>
  <si>
    <t xml:space="preserve">     pure  in kg </t>
  </si>
  <si>
    <t xml:space="preserve">Chłodziarki i zamrażarki typu domowego, łącznie </t>
  </si>
  <si>
    <t xml:space="preserve">     z chłodziarko-zamrażarkami   na 1000 ludności w szt.  …………</t>
  </si>
  <si>
    <t>Household refrigerators and freezers, including combi-</t>
  </si>
  <si>
    <t xml:space="preserve">     ned  refrigerators-freezres   per 1000 population </t>
  </si>
  <si>
    <t xml:space="preserve">Pralki typu domowego włączając pralko-suszarki  na 1000  </t>
  </si>
  <si>
    <t xml:space="preserve">     ludności  w szt. …………………………………………………………. </t>
  </si>
  <si>
    <t xml:space="preserve">Household washing machines including  machines </t>
  </si>
  <si>
    <t xml:space="preserve">     which  both wash and dry per 1000 population in units</t>
  </si>
  <si>
    <t xml:space="preserve">Samochody ciężarowe i ciągniki drogowe do ciągnięcia </t>
  </si>
  <si>
    <t xml:space="preserve">     naczep   na 10 tys. ludności w szt. ………………………………….. </t>
  </si>
  <si>
    <t>Lorries and road tractors for semi-trailers   per 10</t>
  </si>
  <si>
    <t xml:space="preserve">     thous. population in units</t>
  </si>
  <si>
    <t xml:space="preserve">Oils from crude oil and oils from bituminous </t>
  </si>
  <si>
    <t xml:space="preserve">     rałów bitumicznych, surowe  w tys. t ……………….. </t>
  </si>
  <si>
    <t xml:space="preserve">     minerals in thous. t</t>
  </si>
  <si>
    <t>Gaz ziemny  w stanie  ciekłym lub gazowym</t>
  </si>
  <si>
    <t xml:space="preserve">Natural gas in liquid   or gas state </t>
  </si>
  <si>
    <t xml:space="preserve">Rudy i koncentraty miedzi w tys. t …………………..  </t>
  </si>
  <si>
    <t>Copper ores and concentrates in thous. t</t>
  </si>
  <si>
    <t xml:space="preserve">     w tym  koncentraty miedzi ………………………….. </t>
  </si>
  <si>
    <t xml:space="preserve">     of which copper concentrates </t>
  </si>
  <si>
    <t xml:space="preserve">Rudy i  koncentraty ołowiu w tys. t ………………….. </t>
  </si>
  <si>
    <t>Lead ores and concentrates in thous. t</t>
  </si>
  <si>
    <t xml:space="preserve">Gips i  anhydryt w tys. t ………………………………. </t>
  </si>
  <si>
    <t>Gypsum and anhydrite in thous. t</t>
  </si>
  <si>
    <t>Topnik wapniowy, wapień i pozostałe kamienie</t>
  </si>
  <si>
    <t>Limestone  flux, limestone and other calca-</t>
  </si>
  <si>
    <t xml:space="preserve">     wapienne w rodzaju stosowanych do produk-</t>
  </si>
  <si>
    <t xml:space="preserve">     reous  stone used for the manufacture</t>
  </si>
  <si>
    <t xml:space="preserve">     cji wapna lub cementuw tys. t ………………………. </t>
  </si>
  <si>
    <t xml:space="preserve">     of lime or cement  in thous. t</t>
  </si>
  <si>
    <t xml:space="preserve">Piaski krzemionkowe i piaski kwarcowe </t>
  </si>
  <si>
    <t xml:space="preserve">     w tys.  t ……………………………………………….  </t>
  </si>
  <si>
    <t>Silica sands and quartz sands in thous. t</t>
  </si>
  <si>
    <t xml:space="preserve">     w tym:  piasek szklarski ……………………………...  </t>
  </si>
  <si>
    <t xml:space="preserve">    of which: glass-making sand</t>
  </si>
  <si>
    <t xml:space="preserve">                   piasek formierski ……………………………….. </t>
  </si>
  <si>
    <t xml:space="preserve">                     moulding sand</t>
  </si>
  <si>
    <t xml:space="preserve">Glina ogniotrwała w tys. t …………………………….. </t>
  </si>
  <si>
    <t>Fireclay  in thous. t</t>
  </si>
  <si>
    <t xml:space="preserve">     w tys. t ………………………………………………..  </t>
  </si>
  <si>
    <t xml:space="preserve">     in thous. t</t>
  </si>
  <si>
    <t xml:space="preserve">     w tym:  sól kamienna ………………………………..  </t>
  </si>
  <si>
    <t xml:space="preserve">     of which:  rock  salt</t>
  </si>
  <si>
    <t xml:space="preserve">                   sól warzona ……………………………………..  </t>
  </si>
  <si>
    <t xml:space="preserve">                       evaporated salt</t>
  </si>
  <si>
    <t xml:space="preserve">     poubojowej w tys. t:  </t>
  </si>
  <si>
    <t xml:space="preserve">     capacity in thous. t:</t>
  </si>
  <si>
    <t xml:space="preserve">     bydła i cieląt …………………………………………..  </t>
  </si>
  <si>
    <t xml:space="preserve">     cattle and calves</t>
  </si>
  <si>
    <t xml:space="preserve">     trzody chlewnej ……………………………………...   </t>
  </si>
  <si>
    <t xml:space="preserve">     pigs</t>
  </si>
  <si>
    <t>podroby oraz części niejadalne (odpadki); ubój przemysłowy;  w wadze poubojowej ciepłej.</t>
  </si>
  <si>
    <t xml:space="preserve">     a Data concern economic entities employing more than 9 persons.  b   Excluding coal briquettes and similar solid fuels.  </t>
  </si>
  <si>
    <t>consumption; industrial  slaughter; in post-slaughter warm weight.</t>
  </si>
  <si>
    <t xml:space="preserve">Tłuszcze zwierzęce topione jadalne w tys. t …………... </t>
  </si>
  <si>
    <t>Animals fats, rendered, edible  in thous.  t</t>
  </si>
  <si>
    <t xml:space="preserve">Mięso drobiowe w tys. t ………………………………...  </t>
  </si>
  <si>
    <t>Poultry meat  in thous. t</t>
  </si>
  <si>
    <t xml:space="preserve">Konserwy mięsne i podrobowe  wołowe  i cielęce, </t>
  </si>
  <si>
    <t xml:space="preserve">Canned beef  and veal meat,  including </t>
  </si>
  <si>
    <t xml:space="preserve">     włączając szynki,  łopatki wołowe, cielęce</t>
  </si>
  <si>
    <t xml:space="preserve">     canned hams and shoulders beef, veal </t>
  </si>
  <si>
    <t xml:space="preserve">     i wieprzowe konserwowe  w  tys. t ……………………</t>
  </si>
  <si>
    <t xml:space="preserve">     and pork meat in thous. t</t>
  </si>
  <si>
    <t>Ryby morskie mrożone w tys. t ………………………..</t>
  </si>
  <si>
    <t>Frozen sea  fish in thous. t</t>
  </si>
  <si>
    <t xml:space="preserve">Konserwy z ryb w tys. t …………………………………..  </t>
  </si>
  <si>
    <t>Canned fish in thous. t</t>
  </si>
  <si>
    <t xml:space="preserve">Soki z owoców i warzyw  w tys. hl  ………………………. </t>
  </si>
  <si>
    <t>Fruit and vegetable juice in thous. hl</t>
  </si>
  <si>
    <t xml:space="preserve">     w tym soki owocowe nieskoncentrowane,  bez</t>
  </si>
  <si>
    <t xml:space="preserve">          cytrusowych ……………………………………….. </t>
  </si>
  <si>
    <t xml:space="preserve">          excluding  juice  of citrus fruit</t>
  </si>
  <si>
    <t xml:space="preserve">Warzywa mrożone w tys. t …………………………..  </t>
  </si>
  <si>
    <t>Frozen vegetables in thous. t</t>
  </si>
  <si>
    <t>Konserwy warzywne w tys. t ……………………………..</t>
  </si>
  <si>
    <t xml:space="preserve">Canned vegetables in thous. t </t>
  </si>
  <si>
    <t xml:space="preserve">Dżemy z owoców innych niż cytrusowe </t>
  </si>
  <si>
    <t xml:space="preserve">     w tys. t ………………………………………………... </t>
  </si>
  <si>
    <t>Jams  (excluding citrus fruit jams) in thous. t</t>
  </si>
  <si>
    <t xml:space="preserve">Margaryna i produkty do smarowania o obniżonej </t>
  </si>
  <si>
    <t xml:space="preserve">     lub niskiej zawartości tłuszczu, z wyłączeniem </t>
  </si>
  <si>
    <t xml:space="preserve">Margarine and reduced and low fat spreads, </t>
  </si>
  <si>
    <t xml:space="preserve">    margaryny płynnej w tys. t ……………………………</t>
  </si>
  <si>
    <t xml:space="preserve">     excluding liquid margarine in thous. t</t>
  </si>
  <si>
    <t xml:space="preserve">  </t>
  </si>
  <si>
    <t xml:space="preserve">Śmietana normalizowana w tys. hl ……………………...  </t>
  </si>
  <si>
    <t>Standardized  cream in thous. hl</t>
  </si>
  <si>
    <t xml:space="preserve">Mleko i śmietana w postaci stałej w tys. t …………………. </t>
  </si>
  <si>
    <t xml:space="preserve"> Milk and cream powder in thous t</t>
  </si>
  <si>
    <t>Masło i pozostałe tłuszcze do smarowania</t>
  </si>
  <si>
    <t>Butter  and dairy spreads</t>
  </si>
  <si>
    <t xml:space="preserve">     w tys. t ……………………………………………….. </t>
  </si>
  <si>
    <t xml:space="preserve">Sery i twarogi w tys. t: ……………………………………... </t>
  </si>
  <si>
    <t>Cheese and curd in thous. t:</t>
  </si>
  <si>
    <t xml:space="preserve">    ser świeży (niedojrzewający i niekonserwowany) </t>
  </si>
  <si>
    <t xml:space="preserve">      fresh cheese (unripened or uncured cheese) </t>
  </si>
  <si>
    <t xml:space="preserve">    łącznie z serem serwatkowym i twarogiem </t>
  </si>
  <si>
    <t xml:space="preserve">     including whey and curd</t>
  </si>
  <si>
    <t xml:space="preserve">    sery podpuszczkowe dojrzewające ………………….  </t>
  </si>
  <si>
    <t xml:space="preserve">Mąka pszenna w tys. t ………………………………... </t>
  </si>
  <si>
    <t>Wheat flour in thous. t</t>
  </si>
  <si>
    <t xml:space="preserve">Mąka  żytnia w tys. t ………………………………….. </t>
  </si>
  <si>
    <t>Rye flour in thous. t</t>
  </si>
  <si>
    <t xml:space="preserve">Skrobia ziemniaczana w tys. t …………………………. </t>
  </si>
  <si>
    <t>Potato starch in thous.t</t>
  </si>
  <si>
    <t xml:space="preserve">Pieczywo świeże w tys. t ……………………………….  </t>
  </si>
  <si>
    <t xml:space="preserve">Fresh bread  in thous. t  </t>
  </si>
  <si>
    <t xml:space="preserve">Makaron w tys. t ……………………………………….  </t>
  </si>
  <si>
    <t>Pasta in thous. t</t>
  </si>
  <si>
    <t xml:space="preserve">Drożdże piekarnicze w tys. t ………………………….  </t>
  </si>
  <si>
    <t xml:space="preserve">     a Data concern economic entities employing more than 9 persons.  b  Excluding cured poutry meat; in 2000 and 2005 excluding  </t>
  </si>
  <si>
    <t xml:space="preserve">     w mln l …………………………………………………... </t>
  </si>
  <si>
    <t xml:space="preserve">Wina gronowe w mln l ………………………………...  </t>
  </si>
  <si>
    <t>Grape wine  in mln l</t>
  </si>
  <si>
    <t>Miody pitne w tys. hl ……………………………………</t>
  </si>
  <si>
    <t>Mead   in thous. hl</t>
  </si>
  <si>
    <t xml:space="preserve">Napoje fermentowane  (z wyjątkiem moszczy </t>
  </si>
  <si>
    <t>Fermented beverages (excluding  must</t>
  </si>
  <si>
    <t xml:space="preserve">     i miodów)   w mln l …………………………………...  </t>
  </si>
  <si>
    <t xml:space="preserve">     and meads) in mln l</t>
  </si>
  <si>
    <t>Słód w tys. t ……………………………………………..</t>
  </si>
  <si>
    <t>Malt in thous. t</t>
  </si>
  <si>
    <t xml:space="preserve">Wody mineralne i wody gazowane, bez dodatku </t>
  </si>
  <si>
    <t xml:space="preserve">Mineral waters and aerated waters, not </t>
  </si>
  <si>
    <t xml:space="preserve">    cukru lub innej  substancji słodzącej w mln hl</t>
  </si>
  <si>
    <t xml:space="preserve">     containing  added sugar in mln hl</t>
  </si>
  <si>
    <t xml:space="preserve">Wyroby  tytoniowe w tys. t ……………………………..  </t>
  </si>
  <si>
    <t>Tobacco products in thous. t</t>
  </si>
  <si>
    <t xml:space="preserve">     of which cigarettes containing tobacco </t>
  </si>
  <si>
    <t xml:space="preserve">     w tym papierosy z tytoniu lub mieszanek</t>
  </si>
  <si>
    <t xml:space="preserve">          or mixtures of tobacco and tobacco </t>
  </si>
  <si>
    <t xml:space="preserve">          tytoniu z jego namiastkami w mld szt. …………….. </t>
  </si>
  <si>
    <t xml:space="preserve">          substitutes in bn units</t>
  </si>
  <si>
    <t xml:space="preserve">Cotton yarn  of uncombed fibres, knitting </t>
  </si>
  <si>
    <t xml:space="preserve">     w tys. t ………………………………………………….. </t>
  </si>
  <si>
    <t xml:space="preserve">Nici do szycia i przędza w tys. t ………………………... </t>
  </si>
  <si>
    <t>Sewing  threads in thous.  t</t>
  </si>
  <si>
    <t xml:space="preserve">Tkaniny ze zgrzebnej wełny  lub zgrzebnej  </t>
  </si>
  <si>
    <t xml:space="preserve">Woven  fabrics of carded wool or carded </t>
  </si>
  <si>
    <t>Tkaniny bawełniane z wyłączeniem na gazę</t>
  </si>
  <si>
    <t>Woven fabrics of cotton  excluding gauze,</t>
  </si>
  <si>
    <t>Tkaniny z przędzy z syntetycznych i sztucznych</t>
  </si>
  <si>
    <t xml:space="preserve">Woven fabrics of synthetic filament yarns </t>
  </si>
  <si>
    <t xml:space="preserve">     and artificial filament yarn in  km2</t>
  </si>
  <si>
    <t>niesklasyfikowane.</t>
  </si>
  <si>
    <t>Okrycia i ubiory z tkanin w tys. szt.:</t>
  </si>
  <si>
    <t>Clothes and garments in thous. units:</t>
  </si>
  <si>
    <t xml:space="preserve">     płaszcze męskie lub chłopięce, różnego </t>
  </si>
  <si>
    <t xml:space="preserve">     men's or boys' overcoats, various types of</t>
  </si>
  <si>
    <t xml:space="preserve">          typu wiatrówki  i podobne artykuły ………………..</t>
  </si>
  <si>
    <t xml:space="preserve">          wind-cheaters and other similar articles</t>
  </si>
  <si>
    <t xml:space="preserve">     garnitury  i zestawy odzieżowe  męskie lub </t>
  </si>
  <si>
    <t xml:space="preserve">          chłopięce ………………………………………………. </t>
  </si>
  <si>
    <t xml:space="preserve">     men's or boys'  suits and ensembles</t>
  </si>
  <si>
    <t xml:space="preserve">     marynarki i wdzianka  męskie lub chłopięce …………..</t>
  </si>
  <si>
    <t xml:space="preserve">     spodnie, ogrodniczki, bryczesy i szorty </t>
  </si>
  <si>
    <t xml:space="preserve">          męskie lub  chłopięce ……………………………………. </t>
  </si>
  <si>
    <t xml:space="preserve">          and shorts</t>
  </si>
  <si>
    <t xml:space="preserve">     women's or girls'  overcoats, various types </t>
  </si>
  <si>
    <t xml:space="preserve">     płaszcze damskie lub dziewczęce, różnego</t>
  </si>
  <si>
    <t xml:space="preserve">          of  wind-cheaters and other similar </t>
  </si>
  <si>
    <t xml:space="preserve">          typu wiatrówki  i podobne artykuły ………………..  </t>
  </si>
  <si>
    <t xml:space="preserve">          articles</t>
  </si>
  <si>
    <t xml:space="preserve">     garsonki i zestawy odzieżowe damskie lub</t>
  </si>
  <si>
    <t xml:space="preserve">          dziewczęce …………………………………………... </t>
  </si>
  <si>
    <t xml:space="preserve">     women's or girls' suits and ensembles</t>
  </si>
  <si>
    <t xml:space="preserve">     żakiety  damskie lub dziewczęce ………………………..  </t>
  </si>
  <si>
    <t xml:space="preserve">     women's or girls' jackets</t>
  </si>
  <si>
    <t xml:space="preserve">     sukienki, spódnice i spódnico-spodnie</t>
  </si>
  <si>
    <t xml:space="preserve">          damskie lub dziewczęce ……………………………... </t>
  </si>
  <si>
    <t xml:space="preserve">          culottes</t>
  </si>
  <si>
    <t xml:space="preserve">     spodnie, ogrodniczki, bryczesy i  szorty</t>
  </si>
  <si>
    <t xml:space="preserve">          damskie lub dziewczęce ………………………………..  </t>
  </si>
  <si>
    <t>Bielizna osobista z tkanin w tys. szt.:</t>
  </si>
  <si>
    <t>Textile clothing in thous. units:</t>
  </si>
  <si>
    <t xml:space="preserve">     koszule męskie lub chłopięce …………………………..……</t>
  </si>
  <si>
    <t xml:space="preserve">     bluzki,  bluzki koszulowe damskie lub </t>
  </si>
  <si>
    <t xml:space="preserve">          dziewczęce ……………………………………………..</t>
  </si>
  <si>
    <t xml:space="preserve">          w tym: </t>
  </si>
  <si>
    <t xml:space="preserve">     rajstopy i trykoty w mln szt.  ………………………….</t>
  </si>
  <si>
    <t xml:space="preserve">     skarpety w mln par ………………………………………….  </t>
  </si>
  <si>
    <t xml:space="preserve">Skóry bydlęce wyprawione  lub skóry zwierząt </t>
  </si>
  <si>
    <t xml:space="preserve">     jednokopytnych wyprawione, bez sierści </t>
  </si>
  <si>
    <t xml:space="preserve"> Leather of  bovine  or  enquine animals,</t>
  </si>
  <si>
    <t xml:space="preserve">     w tys. t …………………………………………………... </t>
  </si>
  <si>
    <t xml:space="preserve">     without hair in thous. t</t>
  </si>
  <si>
    <t xml:space="preserve">     w tym  skóry miękkie bydlęce z licem   na</t>
  </si>
  <si>
    <t>Obuwie (łącznie z gumowym) w mln par  ………………..</t>
  </si>
  <si>
    <t>Footwear (including rubber) in mln  pairs</t>
  </si>
  <si>
    <t xml:space="preserve">     w tym obuwie z wierzchami  wykonanymi ze</t>
  </si>
  <si>
    <t xml:space="preserve">obuwia z metalowym noskiem ochronnym oraz obuwia specjalnego różnego typu; łącznie z obuwiem ze spodem z drewna.  </t>
  </si>
  <si>
    <t xml:space="preserve">     a Data concern economic entities employing more than 9 persons.  b  Including panty hose, tights, stockings, socks and   other</t>
  </si>
  <si>
    <t>and miscellaneous special footwear; including  footwear with a wooden outer soles.</t>
  </si>
  <si>
    <t xml:space="preserve">     coniferous  sawnwood</t>
  </si>
  <si>
    <t xml:space="preserve">     tarcica  liściasta ………………………………………. </t>
  </si>
  <si>
    <t xml:space="preserve">     deciduous  sawnwood</t>
  </si>
  <si>
    <t xml:space="preserve">Sklejka składająca się wyłącznie z arkuszy </t>
  </si>
  <si>
    <t xml:space="preserve">Plywood consisting solely of sheets of wood  </t>
  </si>
  <si>
    <t xml:space="preserve">Płyty wiórowe i podobne płyty z drewna </t>
  </si>
  <si>
    <t xml:space="preserve">Particle board and similar board of wood </t>
  </si>
  <si>
    <t xml:space="preserve">     lub materiałów drewnopochodnych w dam3  ....</t>
  </si>
  <si>
    <t xml:space="preserve">Płyty pilśniowe z drewna lub materiałów  </t>
  </si>
  <si>
    <t xml:space="preserve">Fibreboards of wood or ligneous materials </t>
  </si>
  <si>
    <t>Masa celulozowa drzewna  sodowa  lub siarcza-</t>
  </si>
  <si>
    <t xml:space="preserve">     nowa inna niż do przerobu chemicznego</t>
  </si>
  <si>
    <t>Soda or sulphate   chemical wood pulp</t>
  </si>
  <si>
    <t xml:space="preserve">     w tys. t …………………………………………………. </t>
  </si>
  <si>
    <t xml:space="preserve">Papier i tektura w tys. t ………………………………….. </t>
  </si>
  <si>
    <t>Paper and paperboard in thous. t</t>
  </si>
  <si>
    <t xml:space="preserve">     w tym papier gazetowy w zwojach   lub</t>
  </si>
  <si>
    <t xml:space="preserve">          arkuszach  ……………………………………….</t>
  </si>
  <si>
    <t xml:space="preserve">     of which newsprint in rolls or sheets </t>
  </si>
  <si>
    <t xml:space="preserve">Tektura falista w tys. t ……………………………... </t>
  </si>
  <si>
    <t xml:space="preserve">Corrugated paperboard in thous. t  </t>
  </si>
  <si>
    <t xml:space="preserve">Koks i półkoks z węgla kamiennego, brunatnego   </t>
  </si>
  <si>
    <t xml:space="preserve">Coke and semi-coke obtained from  coal, </t>
  </si>
  <si>
    <t xml:space="preserve">     (lignitu) lub torfu; węgiel retortowy w tys. t ………..  </t>
  </si>
  <si>
    <t xml:space="preserve">Smoły surowe koksownicze w tys. t …………………. </t>
  </si>
  <si>
    <t>Crude high-temperature tar in thous. t</t>
  </si>
  <si>
    <t xml:space="preserve">Motor  gasoline (including aviation </t>
  </si>
  <si>
    <t xml:space="preserve">Benzyna silnikowa  (łącznie z lotniczą)  w tys. t   </t>
  </si>
  <si>
    <t xml:space="preserve">     gasoline) in thous.  t  </t>
  </si>
  <si>
    <t xml:space="preserve">     w tym nieetylizowana (bezołowiowa) ……………….</t>
  </si>
  <si>
    <t xml:space="preserve">     w tym do szybkoobrotowych silników z za-</t>
  </si>
  <si>
    <t xml:space="preserve">          płonem samoczynnym (paliwo dieslowe) …………</t>
  </si>
  <si>
    <t xml:space="preserve">     a Data concern economic entities employing more than 9 persons.  b  Including  fuel components.  c Excluding heating oils</t>
  </si>
  <si>
    <t xml:space="preserve"> for heating/steam  raising purposes  which  were included in fuel oils. d  Including  fuel oils light, hart and  intermediate products.</t>
  </si>
  <si>
    <t>Biele cynkowe w tys. t ………………………………</t>
  </si>
  <si>
    <t>Zinc white in thous. t</t>
  </si>
  <si>
    <t>Chlor  (w przeliczeniu na 100%)  w tys. t ………………..</t>
  </si>
  <si>
    <t>Chlorine (in terms of 100%)  in thous. t</t>
  </si>
  <si>
    <t>Kwas siarkowy  (w przeliczeniu na 100%)</t>
  </si>
  <si>
    <t xml:space="preserve">     in thous.  t</t>
  </si>
  <si>
    <t xml:space="preserve">Kwas fosforowy (kwas ortofosforowy) w tys. </t>
  </si>
  <si>
    <t xml:space="preserve">Wodorotlenek sodu  (w przeliczeniu   na </t>
  </si>
  <si>
    <t>Sodium hydroxide (in terms  of 100 %)</t>
  </si>
  <si>
    <t xml:space="preserve">     100 %)  w tys. t :</t>
  </si>
  <si>
    <t xml:space="preserve">     in thous. t :</t>
  </si>
  <si>
    <t xml:space="preserve">     stały  (soda kaustyczna) ……………………………. </t>
  </si>
  <si>
    <t xml:space="preserve">     solid  (caustic soda)</t>
  </si>
  <si>
    <t xml:space="preserve">     w roztworze wodnym (ług sodowy) ………………..</t>
  </si>
  <si>
    <t xml:space="preserve">     in aqueous  solution   (soda lye)</t>
  </si>
  <si>
    <t>Disodium carbonate (in terms  of 100 %)</t>
  </si>
  <si>
    <t xml:space="preserve">Węglan sodu (w przeliczeniu na 100%) w tys.t </t>
  </si>
  <si>
    <t xml:space="preserve">     in thous. t </t>
  </si>
  <si>
    <t xml:space="preserve">Etylen w tys. t ………………………………………….  </t>
  </si>
  <si>
    <t xml:space="preserve">Ethylene in thous. t </t>
  </si>
  <si>
    <t xml:space="preserve">Propylen w tys. t ……………………………………... </t>
  </si>
  <si>
    <t>Propylene in thous. t</t>
  </si>
  <si>
    <t xml:space="preserve">Butadien -1,3 w tys. t …………………………………... </t>
  </si>
  <si>
    <t xml:space="preserve">Butadiene -1,3 in thous. t  </t>
  </si>
  <si>
    <t xml:space="preserve">Toluen w tys. t ………………………………………. </t>
  </si>
  <si>
    <t>Toluene in thous. t</t>
  </si>
  <si>
    <t>Fenol w tys. t   ...........................................................</t>
  </si>
  <si>
    <t>Phenol in thous. t</t>
  </si>
  <si>
    <t xml:space="preserve">Kwas octowy (w przeliczeniu na 100%) </t>
  </si>
  <si>
    <t xml:space="preserve">     w tys. t …………………………………………………..</t>
  </si>
  <si>
    <t xml:space="preserve">Acetic acid (in terms of 100%) in thous. t  </t>
  </si>
  <si>
    <t xml:space="preserve">6-heksanolaktam (epsilon-kaprolaktam) </t>
  </si>
  <si>
    <t xml:space="preserve">6-hexanelactam (epsilon-caprolactam) </t>
  </si>
  <si>
    <t>Aceton  w tys. t  .......................................................</t>
  </si>
  <si>
    <t xml:space="preserve">Acetone in thous. t  </t>
  </si>
  <si>
    <t xml:space="preserve">Spirytus  rektyfikowany  (alkohol etylowy;   </t>
  </si>
  <si>
    <t xml:space="preserve">Rectified spirit (ethyl alcohol;  in terms of </t>
  </si>
  <si>
    <t xml:space="preserve">     w przeliczeniu na 100%)  w mln l …………………………</t>
  </si>
  <si>
    <t xml:space="preserve">     100%)  in mln l</t>
  </si>
  <si>
    <t>Kwas azotowy techniczny (w przeliczeniu na</t>
  </si>
  <si>
    <t>Nitric acid,  technical (in terms of 100%)</t>
  </si>
  <si>
    <t xml:space="preserve">     100%) w tys. t  …………………………….…………….. </t>
  </si>
  <si>
    <t xml:space="preserve">     na 100%)  w tys. t …………………………………….. </t>
  </si>
  <si>
    <t xml:space="preserve">     of  100%)  in thous. t</t>
  </si>
  <si>
    <t xml:space="preserve">Amoniak ciekły syntetyczny (skroplony)   </t>
  </si>
  <si>
    <t>Synthetic liquid ammonia (condensed)</t>
  </si>
  <si>
    <t xml:space="preserve">     w przeliczeniu na 100% w tys. t  ………………………..</t>
  </si>
  <si>
    <t xml:space="preserve">     in terms of  100% in thous. t</t>
  </si>
  <si>
    <t xml:space="preserve">Nawozy mineralne lub chemiczne w tys. t ……………..  </t>
  </si>
  <si>
    <t xml:space="preserve">Mineral or chemical fertilizers in thous. t </t>
  </si>
  <si>
    <t xml:space="preserve">     azotowe ………………………………………………….  </t>
  </si>
  <si>
    <t xml:space="preserve">     nitrogenous</t>
  </si>
  <si>
    <t xml:space="preserve">     fosforowe ……………………………………………..  </t>
  </si>
  <si>
    <t xml:space="preserve">     phosphatic</t>
  </si>
  <si>
    <t xml:space="preserve">     potasowe …………………………………………….  </t>
  </si>
  <si>
    <t xml:space="preserve">     potassic</t>
  </si>
  <si>
    <t xml:space="preserve">     wieloskładnikowe ………………………………….  </t>
  </si>
  <si>
    <t xml:space="preserve">     mixed fertilizers</t>
  </si>
  <si>
    <t xml:space="preserve"> a Data concern economic entities employing more than 9 persons.   b  Since 2005 excluding  internal consumption. </t>
  </si>
  <si>
    <t xml:space="preserve">     niu na czysty składnik)  w tys.t  …………...………..</t>
  </si>
  <si>
    <t xml:space="preserve">     of   pure ingredient)  in thous. t </t>
  </si>
  <si>
    <t xml:space="preserve">     azotowe ………………………………………….  </t>
  </si>
  <si>
    <t xml:space="preserve">     fosforowe ……………………………………….. </t>
  </si>
  <si>
    <t xml:space="preserve">     potasowe ………………………………………….</t>
  </si>
  <si>
    <t xml:space="preserve">          w tym:</t>
  </si>
  <si>
    <t xml:space="preserve">          of which:</t>
  </si>
  <si>
    <t xml:space="preserve">     polyethylene </t>
  </si>
  <si>
    <t xml:space="preserve">     polimery styrenu ………………………………...   </t>
  </si>
  <si>
    <t xml:space="preserve">          w tym polistyren do spieniania ………………….. </t>
  </si>
  <si>
    <t xml:space="preserve">          of which expansible polystyrene </t>
  </si>
  <si>
    <t xml:space="preserve">     polichlorek winylu niezmieszany z innymi</t>
  </si>
  <si>
    <t xml:space="preserve">     polyvinyl chloride not mixed with any </t>
  </si>
  <si>
    <t xml:space="preserve">          substancjami ………………………………………..</t>
  </si>
  <si>
    <t xml:space="preserve">     żywice epoksydowe ………………………………. </t>
  </si>
  <si>
    <t xml:space="preserve">     polipropylen  ………………………………………... </t>
  </si>
  <si>
    <t xml:space="preserve">     polimery akrylu …………………………………….   </t>
  </si>
  <si>
    <t xml:space="preserve">     acrylic polymers </t>
  </si>
  <si>
    <t xml:space="preserve">     poliamidy ……………………………………………...  </t>
  </si>
  <si>
    <t xml:space="preserve">     polyamides </t>
  </si>
  <si>
    <t xml:space="preserve">Pestycydy  w tys. t ……………………………………... </t>
  </si>
  <si>
    <t>Pesticides  in thous. t</t>
  </si>
  <si>
    <t>Farby, lakiery i podobne środki pokrywające,</t>
  </si>
  <si>
    <t xml:space="preserve">     farba drukarska, gotowe sykatywy i masy </t>
  </si>
  <si>
    <t xml:space="preserve">Paints, varnishes  and similar coating </t>
  </si>
  <si>
    <t xml:space="preserve">     uszczelniające w tys. t ………………………………..</t>
  </si>
  <si>
    <t xml:space="preserve">     printing inks and mastics in thous. t </t>
  </si>
  <si>
    <t xml:space="preserve">          wych lub winylowych,  rozproszone lub </t>
  </si>
  <si>
    <t xml:space="preserve">          or vinyl polymers dispersed or dissolved </t>
  </si>
  <si>
    <t xml:space="preserve">          rozpuszczone  w środowisku  wodnym …………..  </t>
  </si>
  <si>
    <t xml:space="preserve">          szone lub rozpuszczone w  środowisku </t>
  </si>
  <si>
    <t xml:space="preserve">          dispersed/dissolved in an non-aqueous</t>
  </si>
  <si>
    <t xml:space="preserve">          niewodnym, o masie  rozpuszczalnika orga-</t>
  </si>
  <si>
    <t xml:space="preserve">          nicznego  większej niż 50% masy roztworu   </t>
  </si>
  <si>
    <t xml:space="preserve">         greater than 50% of  the solution mass</t>
  </si>
  <si>
    <t xml:space="preserve">     farby suche ……………………………………….. </t>
  </si>
  <si>
    <t xml:space="preserve">     powdered paints</t>
  </si>
  <si>
    <t>Gliceryna w  t ……………………………………………</t>
  </si>
  <si>
    <t>Glycerine  in t</t>
  </si>
  <si>
    <t>Mydło,  produkty organiczne powierzchniowo</t>
  </si>
  <si>
    <t>Soap,   organic surface-active products</t>
  </si>
  <si>
    <t xml:space="preserve">     czynne i preparaty stosowane  jako mydło</t>
  </si>
  <si>
    <t xml:space="preserve">     and  preparations for use as soap </t>
  </si>
  <si>
    <t xml:space="preserve">     w tys. t …………………………………………………</t>
  </si>
  <si>
    <t xml:space="preserve">     w tys. t    .....................................................................</t>
  </si>
  <si>
    <t>Kosmetyki do pielęgnacji włosów w tys.  t  ..........</t>
  </si>
  <si>
    <t>Hair care products in thous. T</t>
  </si>
  <si>
    <t xml:space="preserve">  a Data concern economic entities employing more than 9 persons.  b Including mixed fertilizers. c In primary    forms.  d  Including </t>
  </si>
  <si>
    <t xml:space="preserve">enamels  and lacquers. e  With or without soap, packaged  for retail sale. </t>
  </si>
  <si>
    <t xml:space="preserve">Zapałki w tys.  t ………………………………………...   </t>
  </si>
  <si>
    <t>Matches in thous. t</t>
  </si>
  <si>
    <t>Kleje na bazie żywic syntetycznych w tys. t . ……………..</t>
  </si>
  <si>
    <t xml:space="preserve">Glues based on synthetic resins  in thous. t </t>
  </si>
  <si>
    <t>Włókna chemiczne w tys. t …………………………</t>
  </si>
  <si>
    <t xml:space="preserve">Chemical fibres in thous. t </t>
  </si>
  <si>
    <t xml:space="preserve">Sulfonamidy  w  t ………………………………………. </t>
  </si>
  <si>
    <t>Sulphonamides in t</t>
  </si>
  <si>
    <t xml:space="preserve">Zioła paczkowane farmaceutyczne  w  t ………………. </t>
  </si>
  <si>
    <t>Packed farmaceutical herbs in t</t>
  </si>
  <si>
    <t xml:space="preserve">     do pojazdów samochodowych osobowych ……….</t>
  </si>
  <si>
    <t xml:space="preserve">     for passenger cars</t>
  </si>
  <si>
    <t xml:space="preserve">     do pojazdów samochodowych ciężarowych  </t>
  </si>
  <si>
    <t xml:space="preserve">          i autobusów ………………………………………. </t>
  </si>
  <si>
    <t xml:space="preserve">     for lorries and buses</t>
  </si>
  <si>
    <t xml:space="preserve">     do ciągników …………………………………………….</t>
  </si>
  <si>
    <t xml:space="preserve">     for tractors</t>
  </si>
  <si>
    <t xml:space="preserve">     do maszyn i urządzeń rolniczych ……………………. </t>
  </si>
  <si>
    <t xml:space="preserve">     for agricultural machinery and equipment</t>
  </si>
  <si>
    <t xml:space="preserve">Pasy lub taśmy przenośnikowe, z gumy  w tys. t  </t>
  </si>
  <si>
    <t xml:space="preserve">Rubber conveyor belts in thous. t </t>
  </si>
  <si>
    <t xml:space="preserve">Rury, przewody i węże sztywne z polimerów </t>
  </si>
  <si>
    <t>Rigid tubes, pipes  and hoses of  polymers</t>
  </si>
  <si>
    <t>Rury, przewody i węże sztywne z polimerów</t>
  </si>
  <si>
    <t xml:space="preserve">     chlorku winylu w tys. t ……………………………. </t>
  </si>
  <si>
    <t xml:space="preserve">Wykładziny podłogowe z polimerów chlorku </t>
  </si>
  <si>
    <t>Floor coverings polymers of vinyl chloride</t>
  </si>
  <si>
    <t xml:space="preserve">     winylu w tys. t ……………………………………. </t>
  </si>
  <si>
    <t>Szyby (tafle szklane)  zbrojone  ze  szkła lanego/</t>
  </si>
  <si>
    <t>Szkło typu "float" i  szkło powierzchniowo za-</t>
  </si>
  <si>
    <t xml:space="preserve">Sheets of  float glass and surface ground </t>
  </si>
  <si>
    <t xml:space="preserve">     gruntowane lub polerowane, w arkuszach,</t>
  </si>
  <si>
    <t xml:space="preserve">     or polished glass,   but not  otherwise</t>
  </si>
  <si>
    <t>lub wodnych.</t>
  </si>
  <si>
    <t xml:space="preserve">    a Data concern economic entities employing more than 9 persons.  b   Excluding  bicycle, moped,  motorbike and retreaded tyres.</t>
  </si>
  <si>
    <t xml:space="preserve"> c From 2009 including glass profiles. d Glass of size and shape suitable for incorporation in motor vehicles, aircraft, spacecraft, </t>
  </si>
  <si>
    <t>vessels and other vehicles.</t>
  </si>
  <si>
    <t>Zastawy stołowe i naczynia kuchenne   z  porce-</t>
  </si>
  <si>
    <t>Porcelain or china tableware and kitchen-</t>
  </si>
  <si>
    <t xml:space="preserve">     lany, również chińskiej  w tys. t ……………………….. </t>
  </si>
  <si>
    <t xml:space="preserve">     ware in thous. t</t>
  </si>
  <si>
    <t xml:space="preserve">Wyroby sanitarne z porcelany  w tys. t …………………. </t>
  </si>
  <si>
    <t xml:space="preserve">Sanitary fixtures of porcelain  in thous. t </t>
  </si>
  <si>
    <t>Cegła  w mln ceg ……………………………………………</t>
  </si>
  <si>
    <t>Bricks  in mln bricks</t>
  </si>
  <si>
    <t xml:space="preserve">     w tym cegła wypalana z gliny ……………………..</t>
  </si>
  <si>
    <t xml:space="preserve">     of which bricks of  clay </t>
  </si>
  <si>
    <t xml:space="preserve">Pustaki stropowe ceramiczne w mln  szt. ……………….. </t>
  </si>
  <si>
    <t xml:space="preserve">Klinkier cementowy w mln t …………………………...  </t>
  </si>
  <si>
    <t>Cement clinker in mln t</t>
  </si>
  <si>
    <t xml:space="preserve">     of which Portland cement (excluding </t>
  </si>
  <si>
    <t xml:space="preserve">     w tym portlandzki  (z wyjątkiem kolorowego)</t>
  </si>
  <si>
    <t xml:space="preserve">          coloured)</t>
  </si>
  <si>
    <t xml:space="preserve">Wapno w tys. t …………………………………………. </t>
  </si>
  <si>
    <t>Lime in thous. t</t>
  </si>
  <si>
    <t xml:space="preserve">Spoiwa gipsowe w tys. t ………………………………….. </t>
  </si>
  <si>
    <t>Plasters consisting of gypsum in thous. t</t>
  </si>
  <si>
    <t xml:space="preserve">     w tym   przeróbcza ………………………………... </t>
  </si>
  <si>
    <t xml:space="preserve">     bów)   w tys. t …………………………………………. </t>
  </si>
  <si>
    <t xml:space="preserve">     -finished products) in thous. t</t>
  </si>
  <si>
    <t xml:space="preserve">     wyroby płaskie ………………………………………. </t>
  </si>
  <si>
    <t xml:space="preserve">     wyroby długie ………………………………………..   </t>
  </si>
  <si>
    <t xml:space="preserve">     walcowane na zimno ……………………………………</t>
  </si>
  <si>
    <t xml:space="preserve">     cold rolled </t>
  </si>
  <si>
    <t xml:space="preserve">     rury bez szwu ………………………………………..   </t>
  </si>
  <si>
    <t xml:space="preserve">     seamless tubes</t>
  </si>
  <si>
    <t xml:space="preserve">     rury ze szwem ………………………………………..   </t>
  </si>
  <si>
    <t xml:space="preserve">     seamed tubes</t>
  </si>
  <si>
    <t xml:space="preserve">     a Data concern economic entities employing more than 9 persons..  b   Portland, aluminous, slag and other silimar hydraulic</t>
  </si>
  <si>
    <t xml:space="preserve"> cement. c Data  come from specialistic surveys of  the Ministry of Economy. d Including strips.</t>
  </si>
  <si>
    <t>Drut  ciągniony na zimno,  ze stali niestopowej</t>
  </si>
  <si>
    <t xml:space="preserve">Cold drawn wire of non-alloy steel </t>
  </si>
  <si>
    <t xml:space="preserve">     w tys.t  </t>
  </si>
  <si>
    <t xml:space="preserve">    in thous. t</t>
  </si>
  <si>
    <t xml:space="preserve">Srebro o wysokiej czystości  w  t  </t>
  </si>
  <si>
    <t xml:space="preserve">Ciepło w parze lub  gorącej wodzie w GJ ……………………………... </t>
  </si>
  <si>
    <t>Thermal energy from steam or hot water in GJ</t>
  </si>
  <si>
    <r>
      <t>TABL.23 (36).</t>
    </r>
    <r>
      <rPr>
        <b/>
        <sz val="10"/>
        <rFont val="Times New Roman CE"/>
        <charset val="238"/>
      </rPr>
      <t xml:space="preserve"> 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</si>
  <si>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</si>
  <si>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r>
      <t xml:space="preserve">Węgiel kamienny i węgiel brunatny (lignit)    </t>
    </r>
    <r>
      <rPr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Hard coal and lignite</t>
    </r>
  </si>
  <si>
    <r>
      <t>Węgiel kamienny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:     </t>
    </r>
  </si>
  <si>
    <r>
      <t>Hard  coal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:   </t>
    </r>
  </si>
  <si>
    <r>
      <t>Węgiel brunatny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(lignit)  w mln t  ………………..…….</t>
    </r>
  </si>
  <si>
    <r>
      <t>Lignite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 in mln t</t>
    </r>
  </si>
  <si>
    <r>
      <t xml:space="preserve">Ropa naftowa i gaz ziemny      </t>
    </r>
    <r>
      <rPr>
        <b/>
        <i/>
        <sz val="10"/>
        <rFont val="Times New Roman CE"/>
        <charset val="238"/>
      </rPr>
      <t>Crude petroleum and natural gas</t>
    </r>
  </si>
  <si>
    <r>
      <t xml:space="preserve">     w hm</t>
    </r>
    <r>
      <rPr>
        <i/>
        <vertAlign val="superscript"/>
        <sz val="10"/>
        <rFont val="Times New Roman CE"/>
        <family val="1"/>
        <charset val="238"/>
      </rPr>
      <t>3</t>
    </r>
    <r>
      <rPr>
        <i/>
        <sz val="10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</si>
  <si>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  in  hm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</si>
  <si>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Rudy metali            </t>
    </r>
    <r>
      <rPr>
        <b/>
        <i/>
        <sz val="10"/>
        <rFont val="Times New Roman CE"/>
        <charset val="238"/>
      </rPr>
      <t>Metal ores</t>
    </r>
  </si>
  <si>
    <r>
      <t xml:space="preserve">Pozostałe  produkty górnictwa i wydobywania            </t>
    </r>
    <r>
      <rPr>
        <b/>
        <i/>
        <sz val="10"/>
        <rFont val="Times New Roman CE"/>
        <charset val="238"/>
      </rPr>
      <t xml:space="preserve"> Other products of mining and quarrying</t>
    </r>
  </si>
  <si>
    <r>
      <t>Siarka rodzima</t>
    </r>
    <r>
      <rPr>
        <i/>
        <vertAlign val="superscript"/>
        <sz val="10"/>
        <rFont val="Times New Roman CE"/>
        <family val="1"/>
        <charset val="238"/>
      </rPr>
      <t xml:space="preserve">c  </t>
    </r>
    <r>
      <rPr>
        <sz val="10"/>
        <rFont val="Times New Roman CE"/>
        <charset val="238"/>
      </rPr>
      <t xml:space="preserve">(w przeliczeniu na 100%)  </t>
    </r>
  </si>
  <si>
    <r>
      <t>Native sulphur</t>
    </r>
    <r>
      <rPr>
        <i/>
        <vertAlign val="superscript"/>
        <sz val="10"/>
        <rFont val="Times New Roman CE"/>
        <charset val="238"/>
      </rPr>
      <t xml:space="preserve">c </t>
    </r>
    <r>
      <rPr>
        <i/>
        <sz val="10"/>
        <rFont val="Times New Roman CE"/>
        <charset val="238"/>
      </rPr>
      <t xml:space="preserve">(in terms of 100%) </t>
    </r>
  </si>
  <si>
    <r>
      <t>Produkty uboju</t>
    </r>
    <r>
      <rPr>
        <i/>
        <vertAlign val="superscript"/>
        <sz val="10"/>
        <rFont val="Times New Roman CE"/>
        <family val="1"/>
        <charset val="238"/>
      </rPr>
      <t>e</t>
    </r>
    <r>
      <rPr>
        <sz val="10"/>
        <rFont val="Times New Roman CE"/>
        <charset val="238"/>
      </rPr>
      <t xml:space="preserve"> wliczane do wydajności</t>
    </r>
  </si>
  <si>
    <r>
      <t>Slaughter products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charset val="238"/>
      </rPr>
      <t xml:space="preserve"> included in slaughter</t>
    </r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</si>
  <si>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Z wyłączeniem brykietów </t>
    </r>
  </si>
  <si>
    <r>
      <t xml:space="preserve">i podobnych paliw stałych. 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 Z wydobycia.  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Łącznie z solą odpowiednią do spożycia przez ludzi.  </t>
    </r>
    <r>
      <rPr>
        <i/>
        <sz val="9"/>
        <rFont val="Times New Roman CE"/>
        <charset val="238"/>
      </rPr>
      <t>e</t>
    </r>
    <r>
      <rPr>
        <sz val="9"/>
        <rFont val="Times New Roman CE"/>
        <family val="1"/>
        <charset val="238"/>
      </rPr>
      <t xml:space="preserve"> Obejmują mięso, tłuszcze, </t>
    </r>
  </si>
  <si>
    <r>
      <t xml:space="preserve">c </t>
    </r>
    <r>
      <rPr>
        <i/>
        <sz val="9"/>
        <rFont val="Times New Roman CE"/>
        <family val="1"/>
        <charset val="238"/>
      </rPr>
      <t xml:space="preserve">From mining.  d Including  salt suitable for human consumption. e  Including  meat, fats,  offal and  animal  parts unfit for  human </t>
    </r>
  </si>
  <si>
    <r>
      <t>TABL. 23 (36).</t>
    </r>
    <r>
      <rPr>
        <b/>
        <sz val="10"/>
        <rFont val="Times New Roman CE"/>
        <charset val="238"/>
      </rPr>
      <t xml:space="preserve"> PRODUKCJA WAŻNIEJSZYCH WYROBÓW </t>
    </r>
    <r>
      <rPr>
        <b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(cd.)</t>
    </r>
  </si>
  <si>
    <r>
      <t xml:space="preserve">                          PRODUCTION OF MAJOR PRODUCTS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(cont.)</t>
    </r>
  </si>
  <si>
    <r>
      <t>Artykuły spożywcze  (dok.)</t>
    </r>
    <r>
      <rPr>
        <i/>
        <sz val="10"/>
        <rFont val="Arial CE"/>
        <charset val="238"/>
      </rPr>
      <t xml:space="preserve">            </t>
    </r>
    <r>
      <rPr>
        <b/>
        <i/>
        <sz val="10"/>
        <rFont val="Times New Roman"/>
        <family val="1"/>
        <charset val="238"/>
      </rPr>
      <t>Food products  (cont.)</t>
    </r>
  </si>
  <si>
    <r>
      <t>Wędliny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 w tys. t  ...............................................................</t>
    </r>
  </si>
  <si>
    <r>
      <t>Cured meat products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t</t>
    </r>
  </si>
  <si>
    <r>
      <t xml:space="preserve">     </t>
    </r>
    <r>
      <rPr>
        <i/>
        <sz val="10"/>
        <rFont val="Times New Roman CE"/>
        <family val="1"/>
        <charset val="238"/>
      </rPr>
      <t>of which unconcentrated fruit juice</t>
    </r>
  </si>
  <si>
    <r>
      <t>Mleko płynne przetworzone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w mln l  .......................</t>
    </r>
  </si>
  <si>
    <r>
      <t>Processed liquid milk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charset val="238"/>
      </rPr>
      <t xml:space="preserve"> in  mln l</t>
    </r>
  </si>
  <si>
    <r>
      <t xml:space="preserve">     </t>
    </r>
    <r>
      <rPr>
        <i/>
        <sz val="10"/>
        <rFont val="Times New Roman CE"/>
        <family val="1"/>
        <charset val="238"/>
      </rPr>
      <t>rennet ripening cheese</t>
    </r>
  </si>
  <si>
    <r>
      <t>Baker</t>
    </r>
    <r>
      <rPr>
        <i/>
        <vertAlign val="superscript"/>
        <sz val="10"/>
        <rFont val="Times New Roman CE"/>
        <charset val="238"/>
      </rPr>
      <t>,</t>
    </r>
    <r>
      <rPr>
        <i/>
        <sz val="10"/>
        <rFont val="Times New Roman CE"/>
        <family val="1"/>
        <charset val="238"/>
      </rPr>
      <t>s  yeast in thous. t</t>
    </r>
  </si>
  <si>
    <r>
      <t xml:space="preserve">    </t>
    </r>
    <r>
      <rPr>
        <i/>
        <sz val="9"/>
        <rFont val="Times New Roman CE"/>
        <family val="1"/>
        <charset val="238"/>
      </rPr>
      <t xml:space="preserve">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Bez drobiowych; w latach 2000 </t>
    </r>
  </si>
  <si>
    <r>
      <t>TABL. 23 (36)</t>
    </r>
    <r>
      <rPr>
        <b/>
        <sz val="10"/>
        <rFont val="Times New Roman CE"/>
        <charset val="238"/>
      </rPr>
      <t xml:space="preserve">. PRODUKCJA WAŻNIEJSZYCH WYROBÓW </t>
    </r>
    <r>
      <rPr>
        <b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(cd.)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</si>
  <si>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(cont.)</t>
    </r>
  </si>
  <si>
    <r>
      <t xml:space="preserve"> Napoje</t>
    </r>
    <r>
      <rPr>
        <i/>
        <sz val="10"/>
        <rFont val="Arial CE"/>
        <charset val="238"/>
      </rPr>
      <t xml:space="preserve">           </t>
    </r>
    <r>
      <rPr>
        <b/>
        <i/>
        <sz val="10"/>
        <rFont val="Times New Roman"/>
        <family val="1"/>
        <charset val="238"/>
      </rPr>
      <t xml:space="preserve">Beverages </t>
    </r>
  </si>
  <si>
    <r>
      <t>Wódka czysta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(w przeliczeniu na 100%) </t>
    </r>
  </si>
  <si>
    <r>
      <t>Vodka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(in terms of 100%) in mln l</t>
    </r>
  </si>
  <si>
    <r>
      <t>Piwo otrzymywane ze słodu</t>
    </r>
    <r>
      <rPr>
        <i/>
        <vertAlign val="superscript"/>
        <sz val="10"/>
        <rFont val="Times New Roman CE"/>
        <family val="1"/>
        <charset val="238"/>
      </rPr>
      <t xml:space="preserve">c </t>
    </r>
    <r>
      <rPr>
        <i/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w mln hl  …………</t>
    </r>
  </si>
  <si>
    <r>
      <t>Beer from malt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in mln hl</t>
    </r>
  </si>
  <si>
    <r>
      <t xml:space="preserve">Wyroby tytoniowe            </t>
    </r>
    <r>
      <rPr>
        <b/>
        <i/>
        <sz val="10"/>
        <rFont val="Times New Roman CE"/>
        <charset val="238"/>
      </rPr>
      <t xml:space="preserve"> Tobacco products</t>
    </r>
  </si>
  <si>
    <r>
      <t xml:space="preserve">Wyroby tekstylne          </t>
    </r>
    <r>
      <rPr>
        <b/>
        <i/>
        <sz val="10"/>
        <rFont val="Times New Roman CE"/>
        <charset val="238"/>
      </rPr>
      <t>Textile products</t>
    </r>
  </si>
  <si>
    <r>
      <t>Przędza bawełniana  nieczesana  dziewiarska</t>
    </r>
    <r>
      <rPr>
        <i/>
        <vertAlign val="superscript"/>
        <sz val="10"/>
        <rFont val="Times New Roman CE"/>
        <charset val="238"/>
      </rPr>
      <t>d</t>
    </r>
  </si>
  <si>
    <r>
      <t xml:space="preserve">     yarn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charset val="238"/>
      </rPr>
      <t xml:space="preserve"> in thous.t</t>
    </r>
  </si>
  <si>
    <r>
      <t xml:space="preserve">     cienkiej sierści zwierzęcej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.....................................</t>
    </r>
  </si>
  <si>
    <r>
      <t xml:space="preserve">     fine animal hair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 </t>
    </r>
  </si>
  <si>
    <r>
      <t>Tkaniny z wełny czesankowej w 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……........................</t>
    </r>
  </si>
  <si>
    <r>
      <t>Woven  fabrics  of  combed wool in  km</t>
    </r>
    <r>
      <rPr>
        <i/>
        <vertAlign val="superscript"/>
        <sz val="10"/>
        <rFont val="Times New Roman CE"/>
        <family val="1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</si>
  <si>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r>
      <t>Tkaniny lniane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…………………….………………..</t>
    </r>
  </si>
  <si>
    <r>
      <t>Woven  fabrics of  flax in km</t>
    </r>
    <r>
      <rPr>
        <i/>
        <vertAlign val="superscript"/>
        <sz val="10"/>
        <rFont val="Times New Roman CE"/>
        <charset val="238"/>
      </rPr>
      <t>2</t>
    </r>
  </si>
  <si>
    <r>
      <t xml:space="preserve">     medyczną, bandaże i opatrunki  w  km</t>
    </r>
    <r>
      <rPr>
        <vertAlign val="superscript"/>
        <sz val="10"/>
        <rFont val="Times New Roman CE"/>
        <charset val="238"/>
      </rPr>
      <t xml:space="preserve">2 </t>
    </r>
    <r>
      <rPr>
        <sz val="10"/>
        <rFont val="Times New Roman CE"/>
        <charset val="238"/>
      </rPr>
      <t>……………….……</t>
    </r>
  </si>
  <si>
    <r>
      <t xml:space="preserve">     medical gauze 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</si>
  <si>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r>
      <t xml:space="preserve">     włókien ciągłych w  km</t>
    </r>
    <r>
      <rPr>
        <vertAlign val="superscript"/>
        <sz val="10"/>
        <rFont val="Times New Roman CE"/>
        <family val="1"/>
        <charset val="238"/>
      </rPr>
      <t>2</t>
    </r>
    <r>
      <rPr>
        <vertAlign val="superscript"/>
        <sz val="9"/>
        <rFont val="Times New Roman CE"/>
        <family val="1"/>
        <charset val="238"/>
      </rPr>
      <t xml:space="preserve">   </t>
    </r>
    <r>
      <rPr>
        <sz val="9"/>
        <rFont val="Times New Roman CE"/>
        <family val="1"/>
        <charset val="238"/>
      </rPr>
      <t>..............................................</t>
    </r>
  </si>
  <si>
    <r>
      <t>Dywany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 xml:space="preserve">  .............................................................</t>
    </r>
  </si>
  <si>
    <r>
      <t>Carpets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</si>
  <si>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Chodniki w tys. 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............................................................</t>
    </r>
  </si>
  <si>
    <r>
      <t>Floor mats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</si>
  <si>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Wykładziny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...................................................</t>
    </r>
  </si>
  <si>
    <r>
      <t>Floor covering</t>
    </r>
    <r>
      <rPr>
        <i/>
        <vertAlign val="superscript"/>
        <sz val="10"/>
        <rFont val="Times New Roman CE"/>
        <charset val="238"/>
      </rPr>
      <t>e</t>
    </r>
    <r>
      <rPr>
        <i/>
        <sz val="10"/>
        <rFont val="Times New Roman CE"/>
        <family val="1"/>
        <charset val="238"/>
      </rPr>
      <t xml:space="preserve"> 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</si>
  <si>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 xml:space="preserve">     </t>
    </r>
    <r>
      <rPr>
        <i/>
        <sz val="9"/>
        <rFont val="Times New Roman"/>
        <family val="1"/>
        <charset val="238"/>
      </rPr>
      <t>a</t>
    </r>
    <r>
      <rPr>
        <sz val="9"/>
        <rFont val="Times New Roman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"/>
        <family val="1"/>
        <charset val="238"/>
      </rPr>
      <t xml:space="preserve">b, c </t>
    </r>
    <r>
      <rPr>
        <sz val="9"/>
        <rFont val="Times New Roman"/>
        <family val="1"/>
        <charset val="238"/>
      </rPr>
      <t>O objętościowej mocy</t>
    </r>
  </si>
  <si>
    <r>
      <t xml:space="preserve">alkoholu: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- 45,4% i mniej, </t>
    </r>
    <r>
      <rPr>
        <i/>
        <sz val="9"/>
        <rFont val="Times New Roman"/>
        <family val="1"/>
        <charset val="238"/>
      </rPr>
      <t>c</t>
    </r>
    <r>
      <rPr>
        <sz val="9"/>
        <rFont val="Times New Roman"/>
        <family val="1"/>
        <charset val="238"/>
      </rPr>
      <t xml:space="preserve"> - powyżej 0,5%. </t>
    </r>
    <r>
      <rPr>
        <i/>
        <sz val="9"/>
        <rFont val="Times New Roman"/>
        <family val="1"/>
        <charset val="238"/>
      </rPr>
      <t xml:space="preserve">  d </t>
    </r>
    <r>
      <rPr>
        <sz val="9"/>
        <rFont val="Times New Roman"/>
        <family val="1"/>
        <charset val="238"/>
      </rPr>
      <t>Niepakowana  do sprzedaży detalicznej</t>
    </r>
    <r>
      <rPr>
        <i/>
        <sz val="9"/>
        <rFont val="Times New Roman"/>
        <family val="1"/>
        <charset val="238"/>
      </rPr>
      <t xml:space="preserve">.   e </t>
    </r>
    <r>
      <rPr>
        <sz val="9"/>
        <rFont val="Times New Roman"/>
        <family val="1"/>
        <charset val="238"/>
      </rPr>
      <t xml:space="preserve">Wiązane, tkane, igłowe oraz gdzie inndziej </t>
    </r>
  </si>
  <si>
    <r>
      <t xml:space="preserve">     a Data concern economic entities employing more than 9 persons.  b, c   Of  an alcoholic strength of:  b - 45,4% and less, c - </t>
    </r>
    <r>
      <rPr>
        <i/>
        <sz val="9"/>
        <rFont val="Times New Roman CE"/>
        <charset val="238"/>
      </rPr>
      <t xml:space="preserve">more </t>
    </r>
  </si>
  <si>
    <r>
      <t>than 0,5%.</t>
    </r>
    <r>
      <rPr>
        <i/>
        <sz val="9"/>
        <rFont val="Times New Roman CE"/>
        <family val="1"/>
        <charset val="238"/>
      </rPr>
      <t xml:space="preserve">  d  Not  packaged  for retail sale.  e Knotted, woven, needlefelt and others.</t>
    </r>
  </si>
  <si>
    <r>
      <t>TABL. 23 (36)</t>
    </r>
    <r>
      <rPr>
        <b/>
        <sz val="10"/>
        <rFont val="Times New Roman CE"/>
        <charset val="238"/>
      </rPr>
      <t xml:space="preserve">. PRODUKCJA WAŻNIEJSZYCH WYROBÓW </t>
    </r>
    <r>
      <rPr>
        <i/>
        <vertAlign val="superscript"/>
        <sz val="10"/>
        <rFont val="Times New Roman CE"/>
        <family val="1"/>
        <charset val="238"/>
      </rPr>
      <t xml:space="preserve">a </t>
    </r>
    <r>
      <rPr>
        <b/>
        <sz val="10"/>
        <rFont val="Times New Roman CE"/>
        <charset val="238"/>
      </rPr>
      <t xml:space="preserve"> (cd.)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</si>
  <si>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 (cont.)</t>
    </r>
  </si>
  <si>
    <r>
      <t xml:space="preserve">Odzież              </t>
    </r>
    <r>
      <rPr>
        <b/>
        <i/>
        <sz val="10"/>
        <rFont val="Times New Roman"/>
        <family val="1"/>
        <charset val="238"/>
      </rPr>
      <t>Clothing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</si>
  <si>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men's or boys' jackets and blazers 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</si>
  <si>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men's or boys' trousers, overalls, breeches 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</si>
  <si>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women's or girls' dresses, skirts and 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</si>
  <si>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women's or girls' trousers, overalls, </t>
    </r>
  </si>
  <si>
    <r>
      <t xml:space="preserve">         </t>
    </r>
    <r>
      <rPr>
        <i/>
        <sz val="10"/>
        <rFont val="Times New Roman CE"/>
        <family val="1"/>
        <charset val="238"/>
      </rPr>
      <t xml:space="preserve"> breeches   and shorts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</si>
  <si>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men's or boys'  textile shirts 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</si>
  <si>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women's or girls'   textile blouses    and</t>
    </r>
  </si>
  <si>
    <r>
      <t xml:space="preserve">        </t>
    </r>
    <r>
      <rPr>
        <i/>
        <sz val="10"/>
        <rFont val="Times New Roman CE"/>
        <family val="1"/>
        <charset val="238"/>
      </rPr>
      <t xml:space="preserve">  shirt-blouses </t>
    </r>
  </si>
  <si>
    <r>
      <t>Wyroby pończosznicze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w mln par  ................................ </t>
    </r>
  </si>
  <si>
    <r>
      <t>Hosiery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in mln pairs</t>
    </r>
  </si>
  <si>
    <r>
      <t xml:space="preserve">          </t>
    </r>
    <r>
      <rPr>
        <i/>
        <sz val="10"/>
        <rFont val="Times New Roman CE"/>
        <family val="1"/>
        <charset val="238"/>
      </rPr>
      <t>of which: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</si>
  <si>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panty hose and tights in mln units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</si>
  <si>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socks in mln pairs</t>
    </r>
  </si>
  <si>
    <r>
      <t xml:space="preserve">Skóry  i wyroby ze skór wyprawionych
</t>
    </r>
    <r>
      <rPr>
        <b/>
        <i/>
        <sz val="10"/>
        <rFont val="Times New Roman CE"/>
        <charset val="238"/>
      </rPr>
      <t xml:space="preserve">Leather and leather products   </t>
    </r>
    <r>
      <rPr>
        <b/>
        <sz val="10"/>
        <rFont val="Times New Roman CE"/>
        <charset val="238"/>
      </rPr>
      <t xml:space="preserve">     </t>
    </r>
    <r>
      <rPr>
        <b/>
        <i/>
        <sz val="10"/>
        <rFont val="Times New Roman CE"/>
        <charset val="238"/>
      </rPr>
      <t xml:space="preserve"> </t>
    </r>
  </si>
  <si>
    <r>
      <t xml:space="preserve">          obuwie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</si>
  <si>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of which </t>
    </r>
    <r>
      <rPr>
        <i/>
        <sz val="10"/>
        <rFont val="Times New Roman CE"/>
        <charset val="238"/>
      </rPr>
      <t>un-split</t>
    </r>
    <r>
      <rPr>
        <i/>
        <sz val="10"/>
        <rFont val="Times New Roman CE"/>
        <family val="1"/>
        <charset val="238"/>
      </rPr>
      <t xml:space="preserve"> bovine leather for shoes</t>
    </r>
    <r>
      <rPr>
        <i/>
        <vertAlign val="superscript"/>
        <sz val="10"/>
        <rFont val="Times New Roman CE"/>
        <family val="1"/>
        <charset val="238"/>
      </rPr>
      <t>c</t>
    </r>
  </si>
  <si>
    <r>
      <t xml:space="preserve">          skóry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………………………………………………... </t>
    </r>
  </si>
  <si>
    <r>
      <t xml:space="preserve">     of which footwear with leather uppers</t>
    </r>
    <r>
      <rPr>
        <i/>
        <vertAlign val="superscript"/>
        <sz val="10"/>
        <rFont val="Times New Roman CE"/>
        <charset val="238"/>
      </rPr>
      <t>d</t>
    </r>
  </si>
  <si>
    <r>
      <t xml:space="preserve">   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Obejmują rajstopy, trykoty,</t>
    </r>
  </si>
  <si>
    <r>
      <rPr>
        <sz val="9"/>
        <rFont val="Times New Roman CE"/>
        <charset val="238"/>
      </rPr>
      <t xml:space="preserve">pończochy,  skarpety  i inne trykotaże o splocie  dzianinowym  i 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>szydełkowym.</t>
    </r>
    <r>
      <rPr>
        <i/>
        <sz val="9"/>
        <rFont val="Times New Roman CE"/>
        <family val="1"/>
        <charset val="238"/>
      </rPr>
      <t xml:space="preserve"> c </t>
    </r>
    <r>
      <rPr>
        <sz val="9"/>
        <rFont val="Times New Roman CE"/>
        <family val="1"/>
        <charset val="238"/>
      </rPr>
      <t xml:space="preserve">Oprócz skór  całych.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 Bez obuwia sportowego,  </t>
    </r>
  </si>
  <si>
    <r>
      <t>hosiery, knitted or crocheted. c Excluding whole hides.  d  Excluding sports footwear, footwear</t>
    </r>
    <r>
      <rPr>
        <i/>
        <sz val="9"/>
        <rFont val="Times New Roman CE"/>
        <charset val="238"/>
      </rPr>
      <t xml:space="preserve"> incorporaiting </t>
    </r>
    <r>
      <rPr>
        <i/>
        <sz val="9"/>
        <rFont val="Times New Roman CE"/>
        <family val="1"/>
        <charset val="238"/>
      </rPr>
      <t xml:space="preserve">a protective metal toe-cap </t>
    </r>
  </si>
  <si>
    <r>
      <t xml:space="preserve">Drewno i wyroby z  drewna i korka,  z wyłączeniem mebli;
wyroby ze słomy i materiałów w rodzaju stosowanych do wyplatania
</t>
    </r>
    <r>
      <rPr>
        <b/>
        <i/>
        <sz val="10"/>
        <rFont val="Times New Roman CE"/>
        <charset val="238"/>
      </rPr>
      <t>Wood, wood and cork products, except furniture; articles
of straw and plaiting materials</t>
    </r>
  </si>
  <si>
    <r>
      <t>Tarcica w dam</t>
    </r>
    <r>
      <rPr>
        <vertAlign val="superscript"/>
        <sz val="10"/>
        <rFont val="Times New Roman CE"/>
        <family val="1"/>
        <charset val="238"/>
      </rPr>
      <t xml:space="preserve">3  </t>
    </r>
    <r>
      <rPr>
        <sz val="10"/>
        <rFont val="Times New Roman CE"/>
        <family val="1"/>
        <charset val="238"/>
      </rPr>
      <t>..................................................................</t>
    </r>
  </si>
  <si>
    <r>
      <t>Sawnwood in dam</t>
    </r>
    <r>
      <rPr>
        <i/>
        <vertAlign val="superscript"/>
        <sz val="10"/>
        <rFont val="Times New Roman CE"/>
        <charset val="238"/>
      </rPr>
      <t>3</t>
    </r>
  </si>
  <si>
    <r>
      <t xml:space="preserve">     tarcica  iglasta …………………………………………..</t>
    </r>
    <r>
      <rPr>
        <vertAlign val="superscript"/>
        <sz val="10"/>
        <rFont val="Times New Roman CE"/>
        <family val="1"/>
        <charset val="238"/>
      </rPr>
      <t xml:space="preserve"> </t>
    </r>
  </si>
  <si>
    <r>
      <t xml:space="preserve">     drewna w dam</t>
    </r>
    <r>
      <rPr>
        <vertAlign val="superscript"/>
        <sz val="10"/>
        <rFont val="Times New Roman CE"/>
        <family val="1"/>
        <charset val="238"/>
      </rPr>
      <t>3</t>
    </r>
    <r>
      <rPr>
        <sz val="10"/>
        <rFont val="Times New Roman CE"/>
        <family val="1"/>
        <charset val="238"/>
      </rPr>
      <t xml:space="preserve">    ....................................................</t>
    </r>
  </si>
  <si>
    <r>
      <t xml:space="preserve">     in dam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</si>
  <si>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     or ligneous materials  in dam</t>
    </r>
    <r>
      <rPr>
        <i/>
        <vertAlign val="superscript"/>
        <sz val="10"/>
        <rFont val="Times New Roman CE"/>
        <charset val="238"/>
      </rPr>
      <t>3</t>
    </r>
  </si>
  <si>
    <r>
      <t xml:space="preserve">     drewnopochodnych w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 ………......................</t>
    </r>
  </si>
  <si>
    <r>
      <t xml:space="preserve">     in km</t>
    </r>
    <r>
      <rPr>
        <i/>
        <vertAlign val="superscript"/>
        <sz val="10"/>
        <rFont val="Times New Roman CE"/>
        <charset val="238"/>
      </rPr>
      <t>2</t>
    </r>
  </si>
  <si>
    <r>
      <t>Okleiny w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 ...........................................................</t>
    </r>
  </si>
  <si>
    <r>
      <t>Veneers in km</t>
    </r>
    <r>
      <rPr>
        <i/>
        <vertAlign val="superscript"/>
        <sz val="10"/>
        <rFont val="Times New Roman CE"/>
        <charset val="238"/>
      </rPr>
      <t>2</t>
    </r>
  </si>
  <si>
    <r>
      <t xml:space="preserve"> Papier i wyroby z papieru         </t>
    </r>
    <r>
      <rPr>
        <b/>
        <i/>
        <sz val="10"/>
        <rFont val="Times New Roman CE"/>
        <family val="1"/>
        <charset val="238"/>
      </rPr>
      <t>Paper and paper products</t>
    </r>
  </si>
  <si>
    <r>
      <t xml:space="preserve">    other than  for dissolving grades in </t>
    </r>
    <r>
      <rPr>
        <i/>
        <sz val="9"/>
        <rFont val="Times New Roman CE"/>
        <family val="1"/>
        <charset val="238"/>
      </rPr>
      <t xml:space="preserve">thous. t </t>
    </r>
  </si>
  <si>
    <r>
      <t xml:space="preserve">Koks, brykiety i podobne paliwa stałe z węgla i torfu oraz produkty rafinacji ropy naftowej
</t>
    </r>
    <r>
      <rPr>
        <b/>
        <i/>
        <sz val="10"/>
        <rFont val="Times New Roman CE"/>
        <charset val="238"/>
      </rPr>
      <t xml:space="preserve">Coke,  briquette and similar solid fuels from coal and peat and refined petroleum products   </t>
    </r>
  </si>
  <si>
    <r>
      <t xml:space="preserve">     lignite or peat,  retort carbon in tys. t</t>
    </r>
    <r>
      <rPr>
        <sz val="10"/>
        <rFont val="Times New Roman CE"/>
        <charset val="238"/>
      </rPr>
      <t xml:space="preserve"> 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</si>
  <si>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of which unleaded petrol</t>
    </r>
  </si>
  <si>
    <r>
      <t>Oleje napędowe</t>
    </r>
    <r>
      <rPr>
        <i/>
        <vertAlign val="superscript"/>
        <sz val="10"/>
        <rFont val="Times New Roman CE"/>
        <family val="1"/>
        <charset val="238"/>
      </rPr>
      <t>b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tys. t  ........................................</t>
    </r>
  </si>
  <si>
    <r>
      <t>Diesel oils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t 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</si>
  <si>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of which for high-speed compression- </t>
    </r>
  </si>
  <si>
    <r>
      <t>5547</t>
    </r>
    <r>
      <rPr>
        <i/>
        <vertAlign val="superscript"/>
        <sz val="10"/>
        <rFont val="Times New Roman CE"/>
        <charset val="238"/>
      </rPr>
      <t>c</t>
    </r>
  </si>
  <si>
    <r>
      <t xml:space="preserve">       </t>
    </r>
    <r>
      <rPr>
        <i/>
        <sz val="10"/>
        <rFont val="Times New Roman CE"/>
        <family val="1"/>
        <charset val="238"/>
      </rPr>
      <t xml:space="preserve">   -ignition engines </t>
    </r>
  </si>
  <si>
    <r>
      <t>Oleje opałowe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w tys. t   .........................................</t>
    </r>
  </si>
  <si>
    <r>
      <t>Fuel oils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charset val="238"/>
      </rPr>
      <t xml:space="preserve"> in thous. t </t>
    </r>
  </si>
  <si>
    <r>
      <t xml:space="preserve">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Łącznie z komponentami paliwowymi. </t>
    </r>
  </si>
  <si>
    <r>
      <t xml:space="preserve">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Bez olejów napędowych grzewczych, które były ujęte  w olejach opałowych. 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Obejmują oleje opałowe lekkie, ciężkie i półprodukty.</t>
    </r>
  </si>
  <si>
    <r>
      <t xml:space="preserve">                          PRODUCTION OF MAJOR PRODUCTS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 (cont.)</t>
    </r>
  </si>
  <si>
    <r>
      <t xml:space="preserve">Chemikalia i  wyroby chemiczne        </t>
    </r>
    <r>
      <rPr>
        <i/>
        <sz val="10"/>
        <rFont val="Arial CE"/>
        <charset val="238"/>
      </rPr>
      <t xml:space="preserve"> </t>
    </r>
    <r>
      <rPr>
        <b/>
        <i/>
        <sz val="10"/>
        <rFont val="Times New Roman"/>
        <family val="1"/>
        <charset val="238"/>
      </rPr>
      <t xml:space="preserve">Chemicals and chemical products </t>
    </r>
  </si>
  <si>
    <r>
      <t>Sulphuric acid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(in terms of 100%)  </t>
    </r>
  </si>
  <si>
    <r>
      <t>Oleum  (w przeliczeniu na 100% H</t>
    </r>
    <r>
      <rPr>
        <vertAlign val="sub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>SO</t>
    </r>
    <r>
      <rPr>
        <vertAlign val="subscript"/>
        <sz val="10"/>
        <rFont val="Times New Roman CE"/>
        <charset val="238"/>
      </rPr>
      <t>4</t>
    </r>
    <r>
      <rPr>
        <sz val="10"/>
        <rFont val="Times New Roman CE"/>
        <family val="1"/>
        <charset val="238"/>
      </rPr>
      <t xml:space="preserve">) w tys. t </t>
    </r>
  </si>
  <si>
    <r>
      <t>Oleum (in terms of 100% H</t>
    </r>
    <r>
      <rPr>
        <i/>
        <vertAlign val="sub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>SO</t>
    </r>
    <r>
      <rPr>
        <i/>
        <vertAlign val="subscript"/>
        <sz val="10"/>
        <rFont val="Times New Roman CE"/>
        <charset val="238"/>
      </rPr>
      <t>4</t>
    </r>
    <r>
      <rPr>
        <i/>
        <sz val="10"/>
        <rFont val="Times New Roman CE"/>
        <family val="1"/>
        <charset val="238"/>
      </rPr>
      <t>) in  thous.t</t>
    </r>
  </si>
  <si>
    <r>
      <t xml:space="preserve">     t  P</t>
    </r>
    <r>
      <rPr>
        <vertAlign val="sub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>O</t>
    </r>
    <r>
      <rPr>
        <vertAlign val="subscript"/>
        <sz val="10"/>
        <rFont val="Times New Roman CE"/>
        <charset val="238"/>
      </rPr>
      <t xml:space="preserve">5  </t>
    </r>
    <r>
      <rPr>
        <sz val="10"/>
        <rFont val="Times New Roman CE"/>
        <charset val="238"/>
      </rPr>
      <t xml:space="preserve"> …………………………...……………………….</t>
    </r>
  </si>
  <si>
    <r>
      <t>Orthophosphoric acid in thous. t   P</t>
    </r>
    <r>
      <rPr>
        <i/>
        <vertAlign val="subscript"/>
        <sz val="10"/>
        <rFont val="Times New Roman CE"/>
        <charset val="238"/>
      </rPr>
      <t>2</t>
    </r>
    <r>
      <rPr>
        <i/>
        <sz val="10"/>
        <rFont val="Times New Roman CE"/>
        <charset val="238"/>
      </rPr>
      <t>O</t>
    </r>
    <r>
      <rPr>
        <i/>
        <vertAlign val="subscript"/>
        <sz val="10"/>
        <rFont val="Times New Roman CE"/>
        <charset val="238"/>
      </rPr>
      <t>5</t>
    </r>
  </si>
  <si>
    <r>
      <t xml:space="preserve">     </t>
    </r>
    <r>
      <rPr>
        <i/>
        <sz val="10"/>
        <rFont val="Times New Roman CE"/>
        <family val="1"/>
        <charset val="238"/>
      </rPr>
      <t>in thous t</t>
    </r>
  </si>
  <si>
    <r>
      <t>Amoniak gazowy syntetyczny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(w przeliczeniu</t>
    </r>
  </si>
  <si>
    <r>
      <t>Synthetic gaseous ammonia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family val="1"/>
        <charset val="238"/>
      </rPr>
      <t xml:space="preserve"> (in terms </t>
    </r>
  </si>
  <si>
    <r>
      <t xml:space="preserve"> </t>
    </r>
    <r>
      <rPr>
        <i/>
        <sz val="9"/>
        <rFont val="Times New Roman CE"/>
        <family val="1"/>
        <charset val="238"/>
      </rP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Od 2005 r. bez zużycia wewnętrznego.</t>
    </r>
  </si>
  <si>
    <r>
      <t xml:space="preserve">Chemikalia i  wyroby chemiczne (cd.)       </t>
    </r>
    <r>
      <rPr>
        <b/>
        <i/>
        <sz val="10"/>
        <rFont val="Times New Roman"/>
        <family val="1"/>
        <charset val="238"/>
      </rPr>
      <t xml:space="preserve"> Chemicals and chemical products (cont.) </t>
    </r>
  </si>
  <si>
    <r>
      <t>Nawozy mineralne lub chemiczne</t>
    </r>
    <r>
      <rPr>
        <i/>
        <vertAlign val="superscript"/>
        <sz val="10"/>
        <rFont val="Times New Roman CE"/>
        <charset val="238"/>
      </rPr>
      <t xml:space="preserve">b </t>
    </r>
    <r>
      <rPr>
        <sz val="10"/>
        <rFont val="Times New Roman CE"/>
        <charset val="238"/>
      </rPr>
      <t>(w przelicze-</t>
    </r>
  </si>
  <si>
    <r>
      <t>Mineral or chemical fertilizers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charset val="238"/>
      </rPr>
      <t xml:space="preserve"> (in terms </t>
    </r>
  </si>
  <si>
    <r>
      <t>Tworzywa sztuczne</t>
    </r>
    <r>
      <rPr>
        <i/>
        <vertAlign val="superscript"/>
        <sz val="10"/>
        <rFont val="Times New Roman CE"/>
        <family val="1"/>
        <charset val="238"/>
      </rPr>
      <t xml:space="preserve">c </t>
    </r>
    <r>
      <rPr>
        <sz val="10"/>
        <rFont val="Times New Roman CE"/>
        <family val="1"/>
        <charset val="238"/>
      </rPr>
      <t>w tys. t</t>
    </r>
    <r>
      <rPr>
        <i/>
        <sz val="10"/>
        <rFont val="Times New Roman CE"/>
        <family val="1"/>
        <charset val="238"/>
      </rPr>
      <t xml:space="preserve">  .......................................</t>
    </r>
  </si>
  <si>
    <r>
      <t>Plastics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 in thous. t  </t>
    </r>
  </si>
  <si>
    <r>
      <t xml:space="preserve">     polietylen ………………………………………….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 </t>
    </r>
  </si>
  <si>
    <r>
      <t xml:space="preserve">     polymers of styrene</t>
    </r>
    <r>
      <rPr>
        <i/>
        <vertAlign val="superscript"/>
        <sz val="10"/>
        <rFont val="Times New Roman CE"/>
        <family val="1"/>
        <charset val="238"/>
      </rPr>
      <t/>
    </r>
  </si>
  <si>
    <r>
      <t xml:space="preserve">          other substances</t>
    </r>
    <r>
      <rPr>
        <i/>
        <vertAlign val="superscript"/>
        <sz val="10"/>
        <rFont val="Times New Roman CE"/>
        <family val="1"/>
        <charset val="238"/>
      </rPr>
      <t/>
    </r>
  </si>
  <si>
    <r>
      <t xml:space="preserve">     epoxide resins</t>
    </r>
    <r>
      <rPr>
        <i/>
        <vertAlign val="superscript"/>
        <sz val="10"/>
        <rFont val="Times New Roman CE"/>
        <family val="1"/>
        <charset val="238"/>
      </rPr>
      <t/>
    </r>
  </si>
  <si>
    <r>
      <t xml:space="preserve">     polypropylene</t>
    </r>
    <r>
      <rPr>
        <i/>
        <vertAlign val="superscript"/>
        <sz val="10"/>
        <rFont val="Times New Roman CE"/>
        <family val="1"/>
        <charset val="238"/>
      </rPr>
      <t/>
    </r>
  </si>
  <si>
    <r>
      <t>Kauczuk syntetyczny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w tys. t  ...................................</t>
    </r>
  </si>
  <si>
    <r>
      <t>Synthetic rubber</t>
    </r>
    <r>
      <rPr>
        <i/>
        <vertAlign val="superscript"/>
        <sz val="10"/>
        <rFont val="Times New Roman CE"/>
        <charset val="238"/>
      </rPr>
      <t>c</t>
    </r>
    <r>
      <rPr>
        <vertAlign val="superscript"/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family val="1"/>
        <charset val="238"/>
      </rPr>
      <t>in thous. t</t>
    </r>
  </si>
  <si>
    <r>
      <t xml:space="preserve">     farby i pokosty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na bazie polimerów akrylo-</t>
    </r>
  </si>
  <si>
    <r>
      <t xml:space="preserve">     paints and  varnishes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based on acrylic</t>
    </r>
  </si>
  <si>
    <r>
      <t xml:space="preserve">        </t>
    </r>
    <r>
      <rPr>
        <i/>
        <sz val="10"/>
        <rFont val="Times New Roman CE"/>
        <charset val="238"/>
      </rPr>
      <t xml:space="preserve">  in  an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aqueous</t>
    </r>
    <r>
      <rPr>
        <sz val="10"/>
        <rFont val="Times New Roman CE"/>
        <family val="1"/>
        <charset val="238"/>
      </rPr>
      <t xml:space="preserve">   </t>
    </r>
    <r>
      <rPr>
        <i/>
        <sz val="10"/>
        <rFont val="Times New Roman CE"/>
        <family val="1"/>
        <charset val="238"/>
      </rPr>
      <t>medium</t>
    </r>
  </si>
  <si>
    <r>
      <t xml:space="preserve">     farby i pokosty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na bazie poliestrów, rozpro- </t>
    </r>
  </si>
  <si>
    <r>
      <t xml:space="preserve">     </t>
    </r>
    <r>
      <rPr>
        <i/>
        <sz val="10"/>
        <rFont val="Times New Roman CE"/>
        <family val="1"/>
        <charset val="238"/>
      </rPr>
      <t>paints and varnishes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based on polyesters </t>
    </r>
  </si>
  <si>
    <r>
      <t xml:space="preserve">          </t>
    </r>
    <r>
      <rPr>
        <i/>
        <sz val="10"/>
        <rFont val="Times New Roman CE"/>
        <family val="1"/>
        <charset val="238"/>
      </rPr>
      <t xml:space="preserve">medium with organic solvent mass </t>
    </r>
  </si>
  <si>
    <r>
      <t>Preparaty do prania i  czyszczenia</t>
    </r>
    <r>
      <rPr>
        <i/>
        <vertAlign val="superscript"/>
        <sz val="10"/>
        <rFont val="Times New Roman CE"/>
        <charset val="238"/>
      </rPr>
      <t>e</t>
    </r>
  </si>
  <si>
    <r>
      <t xml:space="preserve">Washing </t>
    </r>
    <r>
      <rPr>
        <i/>
        <sz val="10"/>
        <rFont val="Times New Roman CE"/>
        <charset val="238"/>
      </rPr>
      <t xml:space="preserve"> </t>
    </r>
    <r>
      <rPr>
        <i/>
        <sz val="10"/>
        <rFont val="Times New Roman CE"/>
        <family val="1"/>
        <charset val="238"/>
      </rPr>
      <t>and cleaning preparations</t>
    </r>
    <r>
      <rPr>
        <i/>
        <vertAlign val="superscript"/>
        <sz val="10"/>
        <rFont val="Times New Roman CE"/>
        <charset val="238"/>
      </rPr>
      <t>e</t>
    </r>
  </si>
  <si>
    <r>
      <t xml:space="preserve">    </t>
    </r>
    <r>
      <rPr>
        <i/>
        <sz val="9"/>
        <rFont val="Times New Roman CE"/>
        <family val="1"/>
        <charset val="238"/>
      </rP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 9 osób.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Łącznie z wieloskładnikowymi.</t>
    </r>
  </si>
  <si>
    <r>
      <rPr>
        <i/>
        <sz val="9"/>
        <rFont val="Times New Roman CE"/>
        <charset val="238"/>
      </rPr>
      <t xml:space="preserve"> c</t>
    </r>
    <r>
      <rPr>
        <sz val="9"/>
        <rFont val="Times New Roman CE"/>
        <charset val="238"/>
      </rPr>
      <t xml:space="preserve"> W formach podstawowych. 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Łącznie z emaliami i lakierami.  </t>
    </r>
    <r>
      <rPr>
        <i/>
        <sz val="9"/>
        <rFont val="Times New Roman CE"/>
        <charset val="238"/>
      </rPr>
      <t>e</t>
    </r>
    <r>
      <rPr>
        <sz val="9"/>
        <rFont val="Times New Roman CE"/>
        <charset val="238"/>
      </rPr>
      <t xml:space="preserve">  Nawet zawierające mydło, pakowane   do sprzedaży  detalicznej.</t>
    </r>
    <r>
      <rPr>
        <i/>
        <sz val="9"/>
        <rFont val="Times New Roman CE"/>
        <charset val="238"/>
      </rPr>
      <t/>
    </r>
  </si>
  <si>
    <r>
      <t xml:space="preserve">Chemikalia i  wyroby chemiczne (dok.)        </t>
    </r>
    <r>
      <rPr>
        <b/>
        <i/>
        <sz val="10"/>
        <rFont val="Times New Roman"/>
        <family val="1"/>
        <charset val="238"/>
      </rPr>
      <t xml:space="preserve">Chemicals and chemical products (cont.) </t>
    </r>
  </si>
  <si>
    <r>
      <t xml:space="preserve">Podstawowe substancje farmaceutyczne, leki i pozostałe wyroby farmaceutyczne
</t>
    </r>
    <r>
      <rPr>
        <b/>
        <i/>
        <sz val="10"/>
        <rFont val="Times New Roman CE"/>
        <charset val="238"/>
      </rPr>
      <t>Basic pharmaceutical products and pharmaceutical preparations</t>
    </r>
  </si>
  <si>
    <r>
      <t xml:space="preserve">Wyroby z gumy i  tworzyw  sztucznych            </t>
    </r>
    <r>
      <rPr>
        <b/>
        <i/>
        <sz val="10"/>
        <rFont val="Times New Roman CE"/>
        <charset val="238"/>
      </rPr>
      <t>Rubber and plastic products</t>
    </r>
  </si>
  <si>
    <r>
      <t xml:space="preserve">Opony </t>
    </r>
    <r>
      <rPr>
        <i/>
        <vertAlign val="superscript"/>
        <sz val="10"/>
        <rFont val="Times New Roman CE"/>
        <family val="1"/>
        <charset val="238"/>
      </rPr>
      <t>b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w tys. szt.    ................................................</t>
    </r>
  </si>
  <si>
    <r>
      <t>Tyres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units</t>
    </r>
  </si>
  <si>
    <r>
      <t xml:space="preserve">     etylenu </t>
    </r>
    <r>
      <rPr>
        <sz val="10"/>
        <rFont val="Times New Roman CE"/>
        <family val="1"/>
        <charset val="238"/>
      </rPr>
      <t>w tys. t  ……………………………………….</t>
    </r>
  </si>
  <si>
    <r>
      <t xml:space="preserve">     </t>
    </r>
    <r>
      <rPr>
        <i/>
        <sz val="10"/>
        <rFont val="Times New Roman CE"/>
        <family val="1"/>
        <charset val="238"/>
      </rPr>
      <t>of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 ethylene in thous. t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</si>
  <si>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of vinyl chloride  in thous. t </t>
    </r>
  </si>
  <si>
    <r>
      <t xml:space="preserve">Wyroby z pozostałych mineralnych surowców niemetalicznych
</t>
    </r>
    <r>
      <rPr>
        <b/>
        <i/>
        <sz val="10"/>
        <rFont val="Times New Roman CE"/>
        <charset val="238"/>
      </rPr>
      <t xml:space="preserve">Other non-metallic mineral products   </t>
    </r>
  </si>
  <si>
    <r>
      <t>Wired sheets of cast or rolled glass</t>
    </r>
    <r>
      <rPr>
        <i/>
        <vertAlign val="superscript"/>
        <sz val="10"/>
        <rFont val="Times New Roman CE"/>
        <charset val="238"/>
      </rPr>
      <t xml:space="preserve">c </t>
    </r>
  </si>
  <si>
    <r>
      <t xml:space="preserve">     walcowanego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 w tys. t  ………………………..</t>
    </r>
  </si>
  <si>
    <r>
      <t xml:space="preserve">   </t>
    </r>
    <r>
      <rPr>
        <i/>
        <sz val="10"/>
        <rFont val="Times New Roman CE"/>
        <family val="1"/>
        <charset val="238"/>
      </rPr>
      <t xml:space="preserve">  in thous. t</t>
    </r>
  </si>
  <si>
    <r>
      <t xml:space="preserve">     lecz niepoddane  innej obróbce w km</t>
    </r>
    <r>
      <rPr>
        <vertAlign val="superscript"/>
        <sz val="10"/>
        <rFont val="Times New Roman CE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family val="1"/>
        <charset val="238"/>
      </rPr>
      <t>......................</t>
    </r>
  </si>
  <si>
    <r>
      <t xml:space="preserve">     worked in km</t>
    </r>
    <r>
      <rPr>
        <i/>
        <vertAlign val="superscript"/>
        <sz val="10"/>
        <rFont val="Times New Roman CE"/>
        <charset val="238"/>
      </rPr>
      <t>2</t>
    </r>
  </si>
  <si>
    <r>
      <t>Szkło bezpieczne hartowane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w tys. t  ……….…..</t>
    </r>
  </si>
  <si>
    <r>
      <t>Toughered safety glass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in thous. t</t>
    </r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</si>
  <si>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</t>
    </r>
    <r>
      <rPr>
        <i/>
        <sz val="9"/>
        <rFont val="Times New Roman CE"/>
        <charset val="238"/>
      </rPr>
      <t xml:space="preserve"> b</t>
    </r>
    <r>
      <rPr>
        <sz val="9"/>
        <rFont val="Times New Roman CE"/>
        <family val="1"/>
        <charset val="238"/>
      </rPr>
      <t xml:space="preserve">  Bez opon rowerowych,  </t>
    </r>
  </si>
  <si>
    <r>
      <t xml:space="preserve">motorowerowych,   motocyklowych oraz bieżnikowanych. 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Od 2009 roku łącznie z kształtkami ze szkła lanego/walcowanego.</t>
    </r>
    <r>
      <rPr>
        <i/>
        <sz val="9"/>
        <rFont val="Times New Roman CE"/>
        <charset val="238"/>
      </rPr>
      <t xml:space="preserve"> </t>
    </r>
  </si>
  <si>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O wymiarach i kształtach odpowiednich do wbudowania w pojazdach mechanicznych, statkach powietrznych, kosmicznych </t>
    </r>
  </si>
  <si>
    <r>
      <t>TABL. 23 (36).</t>
    </r>
    <r>
      <rPr>
        <b/>
        <sz val="10"/>
        <rFont val="Times New Roman CE"/>
        <charset val="238"/>
      </rPr>
      <t xml:space="preserve"> 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 (cd.)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</si>
  <si>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 (cont.)</t>
    </r>
  </si>
  <si>
    <r>
      <t xml:space="preserve">Wyroby z pozostałych mineralnych surowców niemetalicznych (dok.)
</t>
    </r>
    <r>
      <rPr>
        <b/>
        <i/>
        <sz val="10"/>
        <rFont val="Times New Roman CE"/>
        <charset val="238"/>
      </rPr>
      <t xml:space="preserve">Other non-metallic mineral products  (cont.)   </t>
    </r>
  </si>
  <si>
    <r>
      <t>Szyby zespolone jednokomorowe w tys. m</t>
    </r>
    <r>
      <rPr>
        <vertAlign val="superscript"/>
        <sz val="10"/>
        <rFont val="Times New Roman CE"/>
        <charset val="238"/>
      </rPr>
      <t xml:space="preserve">2 </t>
    </r>
    <r>
      <rPr>
        <sz val="10"/>
        <rFont val="Times New Roman CE"/>
        <charset val="238"/>
      </rPr>
      <t>…….</t>
    </r>
  </si>
  <si>
    <r>
      <t>Double glazed units 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</si>
  <si>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Szyby zespolone wielokomorowe w tys. m</t>
    </r>
    <r>
      <rPr>
        <vertAlign val="superscript"/>
        <sz val="10"/>
        <rFont val="Times New Roman CE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……..</t>
    </r>
  </si>
  <si>
    <r>
      <t>Multiple glazed units 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</si>
  <si>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Cement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w mln t   …………….……………………….</t>
    </r>
  </si>
  <si>
    <r>
      <t>Cement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mln t   </t>
    </r>
  </si>
  <si>
    <r>
      <t>Papa w  km</t>
    </r>
    <r>
      <rPr>
        <vertAlign val="superscript"/>
        <sz val="10"/>
        <rFont val="Times New Roman CE"/>
        <charset val="238"/>
      </rPr>
      <t xml:space="preserve">2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...............................................................</t>
    </r>
  </si>
  <si>
    <r>
      <t>Building paper in km</t>
    </r>
    <r>
      <rPr>
        <i/>
        <vertAlign val="superscript"/>
        <sz val="10"/>
        <rFont val="Times New Roman CE"/>
        <family val="1"/>
        <charset val="238"/>
      </rPr>
      <t>2</t>
    </r>
  </si>
  <si>
    <r>
      <t xml:space="preserve">Metale                </t>
    </r>
    <r>
      <rPr>
        <b/>
        <i/>
        <sz val="10"/>
        <rFont val="Times New Roman CE"/>
        <charset val="238"/>
      </rPr>
      <t>Metals</t>
    </r>
  </si>
  <si>
    <r>
      <t>Surówka żelaza</t>
    </r>
    <r>
      <rPr>
        <i/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tys. t  ………………….………………..</t>
    </r>
  </si>
  <si>
    <r>
      <t>Pig iron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in thous. t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</si>
  <si>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of which worked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charset val="238"/>
      </rPr>
      <t>pig iron</t>
    </r>
  </si>
  <si>
    <r>
      <t>Stal surowa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w tys. t  ……………………..……………….. </t>
    </r>
  </si>
  <si>
    <r>
      <t>Crude steel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t</t>
    </r>
  </si>
  <si>
    <r>
      <t>Wyroby walcowane na gorąco</t>
    </r>
    <r>
      <rPr>
        <i/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(bez półwyro-</t>
    </r>
  </si>
  <si>
    <r>
      <t>Hot rolled products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(excluding semi-</t>
    </r>
  </si>
  <si>
    <r>
      <t xml:space="preserve">   </t>
    </r>
    <r>
      <rPr>
        <i/>
        <sz val="10"/>
        <rFont val="Times New Roman CE"/>
        <family val="1"/>
        <charset val="238"/>
      </rPr>
      <t xml:space="preserve">  flat products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</si>
  <si>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long products</t>
    </r>
  </si>
  <si>
    <r>
      <t>Blachy stalowe</t>
    </r>
    <r>
      <rPr>
        <i/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tys. t:</t>
    </r>
  </si>
  <si>
    <r>
      <t>Steel sheets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t:</t>
    </r>
  </si>
  <si>
    <r>
      <t xml:space="preserve">     pokrywane cynkiem</t>
    </r>
    <r>
      <rPr>
        <i/>
        <vertAlign val="superscript"/>
        <sz val="10"/>
        <rFont val="Times New Roman CE"/>
        <charset val="238"/>
      </rPr>
      <t xml:space="preserve">d </t>
    </r>
    <r>
      <rPr>
        <sz val="10"/>
        <rFont val="Times New Roman CE"/>
        <charset val="238"/>
      </rPr>
      <t xml:space="preserve">……………………………………..   </t>
    </r>
  </si>
  <si>
    <r>
      <t xml:space="preserve">     zinc coated</t>
    </r>
    <r>
      <rPr>
        <i/>
        <vertAlign val="superscript"/>
        <sz val="10"/>
        <rFont val="Times New Roman CE"/>
        <charset val="238"/>
      </rPr>
      <t>d</t>
    </r>
  </si>
  <si>
    <r>
      <t>Rury stalowe</t>
    </r>
    <r>
      <rPr>
        <i/>
        <vertAlign val="superscript"/>
        <sz val="10"/>
        <rFont val="Times New Roman CE"/>
        <family val="1"/>
        <charset val="238"/>
      </rPr>
      <t>c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w tys. t  …………...…………………….. </t>
    </r>
  </si>
  <si>
    <r>
      <t>Steel tubes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t</t>
    </r>
  </si>
  <si>
    <r>
      <t xml:space="preserve">    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 </t>
    </r>
    <r>
      <rPr>
        <i/>
        <sz val="9"/>
        <rFont val="Times New Roman CE"/>
        <charset val="238"/>
      </rPr>
      <t xml:space="preserve">b </t>
    </r>
    <r>
      <rPr>
        <sz val="9"/>
        <rFont val="Times New Roman CE"/>
        <family val="1"/>
        <charset val="238"/>
      </rPr>
      <t>Portlandzki, glinowy, żużlowy</t>
    </r>
  </si>
  <si>
    <r>
      <t xml:space="preserve"> i podobne rodzaje cementu hydraulicznego.  </t>
    </r>
    <r>
      <rPr>
        <i/>
        <sz val="9"/>
        <rFont val="Times New Roman CE"/>
        <charset val="238"/>
      </rPr>
      <t>c</t>
    </r>
    <r>
      <rPr>
        <sz val="9"/>
        <rFont val="Times New Roman CE"/>
        <charset val="238"/>
      </rPr>
      <t xml:space="preserve"> </t>
    </r>
    <r>
      <rPr>
        <sz val="9"/>
        <rFont val="Times New Roman CE"/>
        <family val="1"/>
        <charset val="238"/>
      </rPr>
      <t xml:space="preserve">Dane  ze specjalistycznych badań  Ministerstwa Gospodarki.  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 Łącznie z taśmami.</t>
    </r>
  </si>
  <si>
    <r>
      <t xml:space="preserve">Metale  (dok.)               </t>
    </r>
    <r>
      <rPr>
        <b/>
        <i/>
        <sz val="10"/>
        <rFont val="Times New Roman"/>
        <family val="1"/>
        <charset val="238"/>
      </rPr>
      <t>Metals (cont.)</t>
    </r>
  </si>
  <si>
    <r>
      <t xml:space="preserve">Aluminium nieobrobione </t>
    </r>
    <r>
      <rPr>
        <sz val="10"/>
        <rFont val="Times New Roman CE"/>
        <charset val="238"/>
      </rPr>
      <t>plastycznie</t>
    </r>
    <r>
      <rPr>
        <sz val="10"/>
        <rFont val="Times New Roman CE"/>
        <family val="1"/>
        <charset val="238"/>
      </rPr>
      <t>, technicz-</t>
    </r>
  </si>
  <si>
    <r>
      <t xml:space="preserve">     nie czyste </t>
    </r>
    <r>
      <rPr>
        <sz val="10"/>
        <rFont val="Arial"/>
        <family val="2"/>
        <charset val="238"/>
      </rPr>
      <t xml:space="preserve">– </t>
    </r>
    <r>
      <rPr>
        <sz val="10"/>
        <rFont val="Times New Roman CE"/>
        <family val="1"/>
        <charset val="238"/>
      </rPr>
      <t xml:space="preserve">hutnicze  w tys. t  </t>
    </r>
  </si>
  <si>
    <r>
      <t xml:space="preserve"> </t>
    </r>
    <r>
      <rPr>
        <i/>
        <sz val="10"/>
        <rFont val="Times New Roman CE"/>
        <family val="1"/>
        <charset val="238"/>
      </rPr>
      <t xml:space="preserve">      of which cathodes and parts of cathodes</t>
    </r>
  </si>
  <si>
    <r>
      <t xml:space="preserve">Wyroby metalowe gotowe, z wyłączeniem  maszyn i urządzeń
</t>
    </r>
    <r>
      <rPr>
        <b/>
        <i/>
        <sz val="10"/>
        <rFont val="Times New Roman CE"/>
        <charset val="238"/>
      </rPr>
      <t xml:space="preserve">Fabricated metal products, except machinery and equipment  </t>
    </r>
  </si>
  <si>
    <r>
      <t xml:space="preserve">Komputery, wyroby elektroniczne i optyczne          </t>
    </r>
    <r>
      <rPr>
        <b/>
        <i/>
        <sz val="10"/>
        <rFont val="Times New Roman CE"/>
        <charset val="238"/>
      </rPr>
      <t>Computers, electronic and optical products</t>
    </r>
  </si>
  <si>
    <r>
      <t>Colour  toubes  for TV   and monitors</t>
    </r>
    <r>
      <rPr>
        <i/>
        <vertAlign val="superscript"/>
        <sz val="10"/>
        <rFont val="Times New Roman CE"/>
        <family val="1"/>
        <charset val="238"/>
      </rPr>
      <t xml:space="preserve">b </t>
    </r>
  </si>
  <si>
    <r>
      <t xml:space="preserve">     nych i monitorów </t>
    </r>
    <r>
      <rPr>
        <i/>
        <vertAlign val="superscript"/>
        <sz val="10"/>
        <rFont val="Times New Roman CE"/>
        <family val="1"/>
        <charset val="238"/>
      </rPr>
      <t xml:space="preserve">b </t>
    </r>
    <r>
      <rPr>
        <sz val="10"/>
        <rFont val="Times New Roman CE"/>
        <family val="1"/>
        <charset val="238"/>
      </rPr>
      <t>w tys. szt.  ……………….</t>
    </r>
  </si>
  <si>
    <r>
      <t xml:space="preserve"> </t>
    </r>
    <r>
      <rPr>
        <i/>
        <sz val="10"/>
        <rFont val="Times New Roman CE"/>
        <family val="1"/>
        <charset val="238"/>
      </rPr>
      <t xml:space="preserve">     in thous. units</t>
    </r>
  </si>
  <si>
    <r>
      <t>Telephone sets  ( excluding mobile phones)</t>
    </r>
    <r>
      <rPr>
        <i/>
        <vertAlign val="superscript"/>
        <sz val="10"/>
        <rFont val="Times New Roman CE"/>
        <charset val="238"/>
      </rPr>
      <t/>
    </r>
  </si>
  <si>
    <r>
      <t>357</t>
    </r>
    <r>
      <rPr>
        <i/>
        <vertAlign val="superscript"/>
        <sz val="10"/>
        <rFont val="Times New Roman CE"/>
        <charset val="238"/>
      </rPr>
      <t>c</t>
    </r>
  </si>
  <si>
    <r>
      <t xml:space="preserve">Odbiorniki telewizyjne ( łącznie z monitorami </t>
    </r>
    <r>
      <rPr>
        <i/>
        <vertAlign val="superscript"/>
        <sz val="10"/>
        <rFont val="Times New Roman CE"/>
        <family val="1"/>
        <charset val="238"/>
      </rPr>
      <t/>
    </r>
  </si>
  <si>
    <r>
      <t>Television receivers (including monitors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charset val="238"/>
      </rPr>
      <t xml:space="preserve">) </t>
    </r>
  </si>
  <si>
    <r>
      <t xml:space="preserve">    ekranowymi 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charset val="238"/>
      </rPr>
      <t>)</t>
    </r>
    <r>
      <rPr>
        <sz val="10"/>
        <rFont val="Times New Roman CE"/>
        <family val="1"/>
        <charset val="238"/>
      </rPr>
      <t xml:space="preserve"> w tys. szt.  ………………………</t>
    </r>
  </si>
  <si>
    <r>
      <t xml:space="preserve">  </t>
    </r>
    <r>
      <rPr>
        <i/>
        <sz val="10"/>
        <rFont val="Times New Roman CE"/>
        <charset val="238"/>
      </rPr>
      <t xml:space="preserve">  in thous. units</t>
    </r>
  </si>
  <si>
    <r>
      <t xml:space="preserve">    a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 Z wyjątkiem stosowanych  do</t>
    </r>
  </si>
  <si>
    <r>
      <t xml:space="preserve"> komputerów.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 Bez sieciowych aparatów bezprzewodowych, wideotelefonów, wideofonów.  </t>
    </r>
    <r>
      <rPr>
        <i/>
        <sz val="9"/>
        <rFont val="Times New Roman CE"/>
        <charset val="238"/>
      </rPr>
      <t/>
    </r>
  </si>
  <si>
    <r>
      <t xml:space="preserve">TABL. 23 (36). </t>
    </r>
    <r>
      <rPr>
        <b/>
        <sz val="10"/>
        <rFont val="Times New Roman CE"/>
        <charset val="238"/>
      </rPr>
      <t xml:space="preserve">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 (cd.)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</si>
  <si>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(cont.)</t>
    </r>
  </si>
  <si>
    <r>
      <t xml:space="preserve">Silniki elektryczne  i prądnice 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:  </t>
    </r>
  </si>
  <si>
    <r>
      <t>Electric motors and generators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: </t>
    </r>
  </si>
  <si>
    <r>
      <t xml:space="preserve">          </t>
    </r>
    <r>
      <rPr>
        <i/>
        <sz val="10"/>
        <rFont val="Times New Roman CE"/>
        <family val="1"/>
        <charset val="238"/>
      </rPr>
      <t>in thous. MW</t>
    </r>
  </si>
  <si>
    <r>
      <t xml:space="preserve">     </t>
    </r>
    <r>
      <rPr>
        <i/>
        <sz val="10"/>
        <rFont val="Times New Roman CE"/>
        <family val="1"/>
        <charset val="238"/>
      </rPr>
      <t xml:space="preserve">multi-phase alternating current motors: </t>
    </r>
  </si>
  <si>
    <r>
      <t xml:space="preserve">Akumulatory kwasowo-ołowiowe </t>
    </r>
    <r>
      <rPr>
        <i/>
        <vertAlign val="superscript"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w tys. szt. ………….</t>
    </r>
  </si>
  <si>
    <r>
      <t>Lead-acid accumulators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in thous. units</t>
    </r>
  </si>
  <si>
    <r>
      <t xml:space="preserve">          </t>
    </r>
    <r>
      <rPr>
        <i/>
        <sz val="10"/>
        <rFont val="Times New Roman CE"/>
        <charset val="238"/>
      </rPr>
      <t>nications:</t>
    </r>
  </si>
  <si>
    <r>
      <t xml:space="preserve">          </t>
    </r>
    <r>
      <rPr>
        <i/>
        <sz val="10"/>
        <rFont val="Times New Roman CE"/>
        <family val="1"/>
        <charset val="238"/>
      </rPr>
      <t>in thous. t</t>
    </r>
  </si>
  <si>
    <r>
      <t xml:space="preserve">          </t>
    </r>
    <r>
      <rPr>
        <i/>
        <sz val="10"/>
        <rFont val="Times New Roman CE"/>
        <family val="1"/>
        <charset val="238"/>
      </rPr>
      <t>in thous. km</t>
    </r>
  </si>
  <si>
    <r>
      <t xml:space="preserve">         </t>
    </r>
    <r>
      <rPr>
        <i/>
        <sz val="10"/>
        <rFont val="Times New Roman CE"/>
        <family val="1"/>
        <charset val="238"/>
      </rPr>
      <t xml:space="preserve"> in thous. km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</si>
  <si>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in thous. units</t>
    </r>
  </si>
  <si>
    <r>
      <t xml:space="preserve">    </t>
    </r>
    <r>
      <rPr>
        <i/>
        <sz val="10"/>
        <rFont val="Times New Roman CE"/>
        <family val="1"/>
        <charset val="238"/>
      </rPr>
      <t xml:space="preserve"> of which  household  freezers </t>
    </r>
  </si>
  <si>
    <r>
      <t xml:space="preserve">     piekarnik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w tys. szt.  ………………………...………. </t>
    </r>
  </si>
  <si>
    <r>
      <t xml:space="preserve">     an oven and a hob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units</t>
    </r>
  </si>
  <si>
    <r>
      <t xml:space="preserve">    a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 Bez silników trakcyjnych.</t>
    </r>
  </si>
  <si>
    <r>
      <rPr>
        <i/>
        <sz val="9"/>
        <rFont val="Times New Roman CE"/>
        <charset val="238"/>
      </rPr>
      <t>c</t>
    </r>
    <r>
      <rPr>
        <sz val="9"/>
        <rFont val="Times New Roman CE"/>
        <charset val="238"/>
      </rPr>
      <t xml:space="preserve"> Włączając kuchenki  gazowo-elektryczne.</t>
    </r>
  </si>
  <si>
    <r>
      <t xml:space="preserve">Maszyny i urządzenia,  gdzie indziej niesklasyfikowane
</t>
    </r>
    <r>
      <rPr>
        <b/>
        <i/>
        <sz val="10"/>
        <rFont val="Times New Roman"/>
        <family val="1"/>
        <charset val="238"/>
      </rPr>
      <t xml:space="preserve"> Machinery and equipment  n.e.c.</t>
    </r>
  </si>
  <si>
    <r>
      <t>Internal combustion engines</t>
    </r>
    <r>
      <rPr>
        <i/>
        <vertAlign val="superscript"/>
        <sz val="10"/>
        <rFont val="Times New Roman CE"/>
        <family val="1"/>
        <charset val="238"/>
      </rPr>
      <t xml:space="preserve">b  </t>
    </r>
    <r>
      <rPr>
        <i/>
        <sz val="10"/>
        <rFont val="Times New Roman CE"/>
        <family val="1"/>
        <charset val="238"/>
      </rPr>
      <t>in thous.</t>
    </r>
  </si>
  <si>
    <r>
      <t>Silniki spalinowe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w  tys. szt.  …………………….</t>
    </r>
  </si>
  <si>
    <r>
      <t xml:space="preserve">   </t>
    </r>
    <r>
      <rPr>
        <i/>
        <sz val="10"/>
        <rFont val="Times New Roman CE"/>
        <family val="1"/>
        <charset val="238"/>
      </rPr>
      <t xml:space="preserve">  of which engines for industrial use</t>
    </r>
  </si>
  <si>
    <r>
      <t xml:space="preserve">     </t>
    </r>
    <r>
      <rPr>
        <i/>
        <sz val="10"/>
        <rFont val="Times New Roman CE"/>
        <family val="1"/>
        <charset val="238"/>
      </rPr>
      <t>of which ball bearings</t>
    </r>
  </si>
  <si>
    <r>
      <t xml:space="preserve">     skrawające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………………………….…………………</t>
    </r>
  </si>
  <si>
    <r>
      <t xml:space="preserve">     for machining</t>
    </r>
    <r>
      <rPr>
        <i/>
        <vertAlign val="superscript"/>
        <sz val="10"/>
        <rFont val="Times New Roman CE"/>
        <charset val="238"/>
      </rPr>
      <t>c</t>
    </r>
  </si>
  <si>
    <r>
      <t xml:space="preserve">Pojazdy samochodowe (z wyłączeniem motocykli),  przyczepy i naczepy                                                                                             </t>
    </r>
    <r>
      <rPr>
        <b/>
        <i/>
        <sz val="10"/>
        <rFont val="Times New Roman CE"/>
        <family val="1"/>
        <charset val="238"/>
      </rPr>
      <t>Motor vehicles (excluding motorcycles),  trailers and semi-trailers</t>
    </r>
  </si>
  <si>
    <r>
      <t>Samochody osobowe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 w  tys. szt.  ………………….</t>
    </r>
  </si>
  <si>
    <r>
      <t>Passenger cars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   in thous. units</t>
    </r>
  </si>
  <si>
    <r>
      <t>Pojazdy do  transportu publicznego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 xml:space="preserve">w tys.szt. </t>
    </r>
  </si>
  <si>
    <r>
      <t>Public transport vehicles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family val="1"/>
        <charset val="238"/>
      </rPr>
      <t xml:space="preserve"> in thous. units</t>
    </r>
  </si>
  <si>
    <r>
      <t xml:space="preserve">     </t>
    </r>
    <r>
      <rPr>
        <i/>
        <sz val="9"/>
        <rFont val="Times New Roman CE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charset val="238"/>
      </rPr>
      <t xml:space="preserve"> b</t>
    </r>
    <r>
      <rPr>
        <sz val="9"/>
        <rFont val="Times New Roman CE"/>
        <family val="1"/>
        <charset val="238"/>
      </rPr>
      <t xml:space="preserve">  Wewnętrznego spalania, </t>
    </r>
  </si>
  <si>
    <r>
      <rPr>
        <i/>
        <sz val="9"/>
        <rFont val="Times New Roman CE"/>
        <charset val="238"/>
      </rPr>
      <t>c</t>
    </r>
    <r>
      <rPr>
        <sz val="9"/>
        <rFont val="Times New Roman CE"/>
        <charset val="238"/>
      </rPr>
      <t xml:space="preserve">  Włączając obrabiarki do obróbki ściernej, w tym szlifierki. 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 Bez samochodów kempingowych,  pojazdów śniegowych, </t>
    </r>
  </si>
  <si>
    <r>
      <t xml:space="preserve">do golfa i podobnych.   </t>
    </r>
    <r>
      <rPr>
        <i/>
        <sz val="9"/>
        <rFont val="Times New Roman CE"/>
        <charset val="238"/>
      </rPr>
      <t>e</t>
    </r>
    <r>
      <rPr>
        <sz val="9"/>
        <rFont val="Times New Roman CE"/>
        <charset val="238"/>
      </rPr>
      <t xml:space="preserve"> Wyposażone w silniki spalinowe tłokowe;  do przewozu 10 osób  i więcej. </t>
    </r>
  </si>
  <si>
    <r>
      <rPr>
        <i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</t>
    </r>
    <r>
      <rPr>
        <i/>
        <sz val="9"/>
        <rFont val="Times New Roman CE"/>
        <charset val="238"/>
      </rPr>
      <t>Excluding  motor caravans, snowmobiles, golf cars  and  similar vehicles. e With piston engines;  for transport of 10 and more persons.</t>
    </r>
  </si>
  <si>
    <r>
      <t xml:space="preserve">TABL. 23 (36). </t>
    </r>
    <r>
      <rPr>
        <b/>
        <sz val="10"/>
        <rFont val="Times New Roman CE"/>
        <charset val="238"/>
      </rPr>
      <t xml:space="preserve">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 (dok.)</t>
    </r>
  </si>
  <si>
    <r>
      <t xml:space="preserve">Pojazdy samochodowe (z wyłączeniem motocykli),  przyczepy i naczepy (dok.)                                                                                           </t>
    </r>
    <r>
      <rPr>
        <b/>
        <i/>
        <sz val="10"/>
        <rFont val="Times New Roman"/>
        <family val="1"/>
        <charset val="238"/>
      </rPr>
      <t>Motor vehicles (excluding motorcycles),  trailers and semi-trailers  (cont.)</t>
    </r>
  </si>
  <si>
    <r>
      <t xml:space="preserve">Produkcja pozostałego sprzętu  transportowego        </t>
    </r>
    <r>
      <rPr>
        <b/>
        <i/>
        <sz val="10"/>
        <rFont val="Times New Roman CE"/>
        <charset val="238"/>
      </rPr>
      <t>Production of</t>
    </r>
    <r>
      <rPr>
        <b/>
        <sz val="10"/>
        <rFont val="Times New Roman CE"/>
        <family val="1"/>
        <charset val="238"/>
      </rPr>
      <t xml:space="preserve"> </t>
    </r>
    <r>
      <rPr>
        <b/>
        <i/>
        <sz val="10"/>
        <rFont val="Times New Roman CE"/>
        <family val="1"/>
        <charset val="238"/>
      </rPr>
      <t>other transport equipment</t>
    </r>
  </si>
  <si>
    <r>
      <t>Wagony kolejowe towarowe</t>
    </r>
    <r>
      <rPr>
        <i/>
        <vertAlign val="superscript"/>
        <sz val="10"/>
        <rFont val="Times New Roman CE"/>
        <charset val="238"/>
      </rPr>
      <t>b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w szt.  …………...…..</t>
    </r>
  </si>
  <si>
    <r>
      <t>Rail wagons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in units</t>
    </r>
  </si>
  <si>
    <r>
      <t>Rowery</t>
    </r>
    <r>
      <rPr>
        <i/>
        <vertAlign val="superscript"/>
        <sz val="10"/>
        <rFont val="Times New Roman CE"/>
        <charset val="238"/>
      </rPr>
      <t>c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tys. szt.   ………………………..……………</t>
    </r>
  </si>
  <si>
    <r>
      <t>Bicycles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thous. units</t>
    </r>
  </si>
  <si>
    <r>
      <t xml:space="preserve">     </t>
    </r>
    <r>
      <rPr>
        <i/>
        <sz val="10"/>
        <rFont val="Times New Roman CE"/>
        <family val="1"/>
        <charset val="238"/>
      </rPr>
      <t>of which mountain bicycles</t>
    </r>
  </si>
  <si>
    <r>
      <t xml:space="preserve">Meble                             </t>
    </r>
    <r>
      <rPr>
        <b/>
        <i/>
        <sz val="10"/>
        <rFont val="Times New Roman CE"/>
        <family val="1"/>
        <charset val="238"/>
      </rPr>
      <t>Furniture</t>
    </r>
  </si>
  <si>
    <r>
      <t>Seats  convertible  into a bed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    in thous.</t>
    </r>
  </si>
  <si>
    <r>
      <t xml:space="preserve">     do spania</t>
    </r>
    <r>
      <rPr>
        <i/>
        <vertAlign val="superscript"/>
        <sz val="10"/>
        <rFont val="Times New Roman CE"/>
        <charset val="238"/>
      </rPr>
      <t>d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w tys. szt.  ……………...…………………</t>
    </r>
  </si>
  <si>
    <r>
      <t xml:space="preserve"> Wooden units  for  fitted  kitchens</t>
    </r>
    <r>
      <rPr>
        <i/>
        <vertAlign val="superscript"/>
        <sz val="10"/>
        <rFont val="Times New Roman CE"/>
        <charset val="238"/>
      </rPr>
      <t>d</t>
    </r>
  </si>
  <si>
    <r>
      <t xml:space="preserve">     chni  do zabudowy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 w tys. szt. ………………….……...    </t>
    </r>
  </si>
  <si>
    <r>
      <t xml:space="preserve"> </t>
    </r>
    <r>
      <rPr>
        <i/>
        <sz val="10"/>
        <rFont val="Times New Roman CE"/>
        <family val="1"/>
        <charset val="238"/>
      </rPr>
      <t xml:space="preserve">    in thous. units</t>
    </r>
  </si>
  <si>
    <r>
      <t xml:space="preserve">Meble drewniane w rodzaju stosowanych </t>
    </r>
    <r>
      <rPr>
        <sz val="10"/>
        <rFont val="Times New Roman CE"/>
        <charset val="238"/>
      </rPr>
      <t xml:space="preserve"> </t>
    </r>
  </si>
  <si>
    <r>
      <t xml:space="preserve">     w pokojach stołowych i salonach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tys. szt…..</t>
    </r>
  </si>
  <si>
    <r>
      <t xml:space="preserve">     room</t>
    </r>
    <r>
      <rPr>
        <i/>
        <vertAlign val="superscript"/>
        <sz val="10"/>
        <rFont val="Times New Roman CE"/>
        <charset val="238"/>
      </rPr>
      <t xml:space="preserve">e  </t>
    </r>
    <r>
      <rPr>
        <i/>
        <sz val="10"/>
        <rFont val="Times New Roman CE"/>
        <charset val="238"/>
      </rPr>
      <t>in thous. units</t>
    </r>
  </si>
  <si>
    <r>
      <t xml:space="preserve">Pozostałe wyroby      </t>
    </r>
    <r>
      <rPr>
        <b/>
        <i/>
        <sz val="10"/>
        <rFont val="Times New Roman CE"/>
        <charset val="238"/>
      </rPr>
      <t>Other manufactured goods</t>
    </r>
  </si>
  <si>
    <r>
      <t xml:space="preserve">Energia elektryczna,  paliwa gazowe,  para wodna, gorąca woda i powietrze do układów klimatyzacyjnych
</t>
    </r>
    <r>
      <rPr>
        <b/>
        <i/>
        <sz val="10"/>
        <rFont val="Times New Roman CE"/>
        <charset val="238"/>
      </rPr>
      <t xml:space="preserve">Electricity, gas, steam,  hot water and air conditioning </t>
    </r>
  </si>
  <si>
    <r>
      <t>Energia elektryczna</t>
    </r>
    <r>
      <rPr>
        <i/>
        <vertAlign val="superscript"/>
        <sz val="10"/>
        <rFont val="Times New Roman CE"/>
        <charset val="238"/>
      </rPr>
      <t>f</t>
    </r>
    <r>
      <rPr>
        <sz val="10"/>
        <rFont val="Times New Roman CE"/>
        <family val="1"/>
        <charset val="238"/>
      </rPr>
      <t xml:space="preserve"> w TWh  ……………………... </t>
    </r>
  </si>
  <si>
    <r>
      <t>Electricity</t>
    </r>
    <r>
      <rPr>
        <i/>
        <vertAlign val="superscript"/>
        <sz val="10"/>
        <rFont val="Times New Roman CE"/>
        <charset val="238"/>
      </rPr>
      <t>f</t>
    </r>
    <r>
      <rPr>
        <i/>
        <sz val="10"/>
        <rFont val="Times New Roman CE"/>
        <family val="1"/>
        <charset val="238"/>
      </rPr>
      <t xml:space="preserve"> in TWh</t>
    </r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</si>
  <si>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Bez wąskotorowych. </t>
    </r>
  </si>
  <si>
    <r>
      <t xml:space="preserve">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Łącznie  z dziecięcymi.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Łącznie z meblami z materiałów drewnopochodnych. </t>
    </r>
    <r>
      <rPr>
        <i/>
        <sz val="9"/>
        <rFont val="Times New Roman CE"/>
        <charset val="238"/>
      </rPr>
      <t>e</t>
    </r>
    <r>
      <rPr>
        <sz val="9"/>
        <rFont val="Times New Roman CE"/>
        <family val="1"/>
        <charset val="238"/>
      </rPr>
      <t xml:space="preserve"> Z wyłączeniem luster stojących na podłodze i mebli </t>
    </r>
  </si>
  <si>
    <r>
      <t xml:space="preserve"> do siedzenia. </t>
    </r>
    <r>
      <rPr>
        <i/>
        <sz val="9"/>
        <rFont val="Times New Roman CE"/>
        <charset val="238"/>
      </rPr>
      <t xml:space="preserve"> f </t>
    </r>
    <r>
      <rPr>
        <sz val="9"/>
        <rFont val="Times New Roman CE"/>
        <family val="1"/>
        <charset val="238"/>
      </rPr>
      <t xml:space="preserve"> W latach 2010 i 2011 dane ze specjalistycznych badań Ministerstwa Gospodarki  i Urzędu Regulacji Energetyki, </t>
    </r>
  </si>
  <si>
    <r>
      <t xml:space="preserve">d Including  furniture  from  wood-based materials. e Excluding floor standing mirrors, seats. </t>
    </r>
    <r>
      <rPr>
        <i/>
        <sz val="9"/>
        <rFont val="Times New Roman CE"/>
        <charset val="238"/>
      </rPr>
      <t xml:space="preserve">f </t>
    </r>
    <r>
      <rPr>
        <i/>
        <sz val="9"/>
        <rFont val="Times New Roman CE"/>
        <family val="1"/>
        <charset val="238"/>
      </rPr>
      <t xml:space="preserve"> For 2010 and 2011 data come from </t>
    </r>
  </si>
  <si>
    <r>
      <t xml:space="preserve">TABL. 24 (37). </t>
    </r>
    <r>
      <rPr>
        <b/>
        <sz val="10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2011 R. (ceny bieżące)</t>
    </r>
  </si>
  <si>
    <r>
      <t xml:space="preserve">                           </t>
    </r>
    <r>
      <rPr>
        <b/>
        <i/>
        <sz val="10"/>
        <rFont val="Times New Roman CE"/>
        <charset val="238"/>
      </rPr>
      <t>VALUE OF SOLD PRODUCTION OF INDUSTRIAL PRODUCTS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IN 2011 (current prices)</t>
    </r>
  </si>
  <si>
    <r>
      <t xml:space="preserve">W milionach złotych
</t>
    </r>
    <r>
      <rPr>
        <i/>
        <sz val="9"/>
        <rFont val="Times New Roman CE"/>
        <family val="1"/>
        <charset val="238"/>
      </rPr>
      <t>In million zlotys</t>
    </r>
  </si>
  <si>
    <r>
      <t xml:space="preserve">W odsetkach
</t>
    </r>
    <r>
      <rPr>
        <i/>
        <sz val="9"/>
        <rFont val="Times New Roman CE"/>
        <family val="1"/>
        <charset val="238"/>
      </rPr>
      <t>In percent</t>
    </r>
  </si>
  <si>
    <r>
      <t xml:space="preserve">w dziale
</t>
    </r>
    <r>
      <rPr>
        <i/>
        <sz val="9"/>
        <rFont val="Times New Roman CE"/>
        <family val="1"/>
        <charset val="238"/>
      </rPr>
      <t>in division</t>
    </r>
  </si>
  <si>
    <r>
      <t xml:space="preserve">OGÓŁEM </t>
    </r>
    <r>
      <rPr>
        <sz val="9"/>
        <rFont val="Times New Roman CE"/>
        <family val="1"/>
        <charset val="238"/>
      </rPr>
      <t>.....................................................................</t>
    </r>
  </si>
  <si>
    <r>
      <t xml:space="preserve">Węgiel kamienny i węgiel brunatny (lignit) </t>
    </r>
    <r>
      <rPr>
        <sz val="9"/>
        <rFont val="Times New Roman CE"/>
        <family val="1"/>
        <charset val="238"/>
      </rPr>
      <t>.....................</t>
    </r>
  </si>
  <si>
    <r>
      <t>Węgiel kamienny</t>
    </r>
    <r>
      <rPr>
        <i/>
        <vertAlign val="superscript"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…………………………………..</t>
    </r>
  </si>
  <si>
    <r>
      <t>Hard coal</t>
    </r>
    <r>
      <rPr>
        <i/>
        <vertAlign val="superscript"/>
        <sz val="9"/>
        <rFont val="Times New Roman CE"/>
        <charset val="238"/>
      </rPr>
      <t>b</t>
    </r>
  </si>
  <si>
    <r>
      <t>Węgiel brunatny</t>
    </r>
    <r>
      <rPr>
        <i/>
        <vertAlign val="superscript"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(lignit) ……………………………</t>
    </r>
  </si>
  <si>
    <r>
      <t>Lignite</t>
    </r>
    <r>
      <rPr>
        <i/>
        <vertAlign val="superscript"/>
        <sz val="9"/>
        <rFont val="Times New Roman CE"/>
        <charset val="238"/>
      </rPr>
      <t>b</t>
    </r>
  </si>
  <si>
    <r>
      <t xml:space="preserve">Artykuły spożywcze </t>
    </r>
    <r>
      <rPr>
        <sz val="9"/>
        <rFont val="Times New Roman CE"/>
        <family val="1"/>
        <charset val="238"/>
      </rPr>
      <t xml:space="preserve"> .......................................................</t>
    </r>
  </si>
  <si>
    <r>
      <t>Napoje</t>
    </r>
    <r>
      <rPr>
        <sz val="9"/>
        <rFont val="Times New Roman CE"/>
        <family val="1"/>
        <charset val="238"/>
      </rPr>
      <t xml:space="preserve">  ………………………………………….………..</t>
    </r>
  </si>
  <si>
    <r>
      <t xml:space="preserve">Wyroby tytoniowe </t>
    </r>
    <r>
      <rPr>
        <sz val="9"/>
        <rFont val="Times New Roman CE"/>
        <family val="1"/>
        <charset val="238"/>
      </rPr>
      <t>..........................................................</t>
    </r>
  </si>
  <si>
    <r>
      <t>Wyroby tekstylne</t>
    </r>
    <r>
      <rPr>
        <sz val="9"/>
        <rFont val="Times New Roman CE"/>
        <family val="1"/>
        <charset val="238"/>
      </rPr>
      <t xml:space="preserve"> .............................................................</t>
    </r>
  </si>
  <si>
    <r>
      <t xml:space="preserve">Odzież  </t>
    </r>
    <r>
      <rPr>
        <sz val="9"/>
        <rFont val="Times New Roman CE"/>
        <charset val="238"/>
      </rPr>
      <t>……………………………………………….</t>
    </r>
  </si>
  <si>
    <r>
      <rPr>
        <b/>
        <sz val="9"/>
        <rFont val="Times New Roman CE"/>
        <charset val="238"/>
      </rPr>
      <t>Skóry  i wyroby ze skór</t>
    </r>
    <r>
      <rPr>
        <sz val="9"/>
        <rFont val="Times New Roman CE"/>
        <family val="1"/>
        <charset val="238"/>
      </rPr>
      <t xml:space="preserve">   </t>
    </r>
    <r>
      <rPr>
        <b/>
        <sz val="9"/>
        <rFont val="Times New Roman CE"/>
        <family val="1"/>
        <charset val="238"/>
      </rPr>
      <t>wyprawionych</t>
    </r>
    <r>
      <rPr>
        <sz val="9"/>
        <rFont val="Times New Roman CE"/>
        <family val="1"/>
        <charset val="238"/>
      </rPr>
      <t xml:space="preserve"> ..........................................................</t>
    </r>
  </si>
  <si>
    <r>
      <t xml:space="preserve">  a W cenach producenta;  dane dotyczą podmiotów gospodarczych, w których liczba pracujących przekracza 9 osób. </t>
    </r>
    <r>
      <rPr>
        <i/>
        <sz val="8"/>
        <rFont val="Times New Roman CE"/>
        <charset val="238"/>
      </rPr>
      <t>b</t>
    </r>
    <r>
      <rPr>
        <sz val="8"/>
        <rFont val="Times New Roman CE"/>
        <family val="1"/>
        <charset val="238"/>
      </rPr>
      <t xml:space="preserve"> Bez  brykietów </t>
    </r>
  </si>
  <si>
    <r>
      <t xml:space="preserve">  a In producer</t>
    </r>
    <r>
      <rPr>
        <i/>
        <vertAlign val="superscript"/>
        <sz val="8"/>
        <rFont val="Times New Roman CE"/>
        <charset val="238"/>
      </rPr>
      <t>,</t>
    </r>
    <r>
      <rPr>
        <i/>
        <sz val="8"/>
        <rFont val="Times New Roman CE"/>
        <family val="1"/>
        <charset val="238"/>
      </rPr>
      <t>s prices; data concern economic entities employing more than 9 persons.  b  Excluding coal briguettes and similar solid fuels.</t>
    </r>
  </si>
  <si>
    <r>
      <t xml:space="preserve">TABL. 24 (37). </t>
    </r>
    <r>
      <rPr>
        <b/>
        <sz val="10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2011 R. (cd.)</t>
    </r>
  </si>
  <si>
    <r>
      <t xml:space="preserve">                           </t>
    </r>
    <r>
      <rPr>
        <b/>
        <i/>
        <sz val="10"/>
        <rFont val="Times New Roman CE"/>
        <charset val="238"/>
      </rPr>
      <t>VALUE OF SOLD PRODUCTION OF INDUSTRIAL PRODUCTS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IN 2011 (cont.)</t>
    </r>
  </si>
  <si>
    <r>
      <t xml:space="preserve">     </t>
    </r>
    <r>
      <rPr>
        <b/>
        <sz val="9"/>
        <rFont val="Times New Roman CE"/>
        <family val="1"/>
        <charset val="238"/>
      </rPr>
      <t>łów w rodzaju stosowanych  do wyplatania ………</t>
    </r>
  </si>
  <si>
    <r>
      <t xml:space="preserve">    </t>
    </r>
    <r>
      <rPr>
        <b/>
        <i/>
        <sz val="9"/>
        <rFont val="Times New Roman"/>
        <family val="1"/>
        <charset val="238"/>
      </rPr>
      <t xml:space="preserve"> materials</t>
    </r>
  </si>
  <si>
    <r>
      <t xml:space="preserve">Papier i wyroby z papieru </t>
    </r>
    <r>
      <rPr>
        <sz val="9"/>
        <rFont val="Times New Roman CE"/>
        <family val="1"/>
        <charset val="238"/>
      </rPr>
      <t>.............................................</t>
    </r>
  </si>
  <si>
    <r>
      <t xml:space="preserve">     sanych nośników  informacji</t>
    </r>
    <r>
      <rPr>
        <i/>
        <vertAlign val="superscript"/>
        <sz val="9"/>
        <rFont val="Times New Roman CE"/>
        <charset val="238"/>
      </rPr>
      <t>b</t>
    </r>
    <r>
      <rPr>
        <b/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>.................................</t>
    </r>
  </si>
  <si>
    <r>
      <t>Prints and recorded services</t>
    </r>
    <r>
      <rPr>
        <i/>
        <vertAlign val="superscript"/>
        <sz val="9"/>
        <rFont val="Times New Roman CE"/>
        <charset val="238"/>
      </rPr>
      <t>b</t>
    </r>
  </si>
  <si>
    <r>
      <t xml:space="preserve">Chemikalia i wyroby chemiczne </t>
    </r>
    <r>
      <rPr>
        <sz val="9"/>
        <rFont val="Times New Roman CE"/>
        <charset val="238"/>
      </rPr>
      <t>………..…………</t>
    </r>
  </si>
  <si>
    <r>
      <t xml:space="preserve">     i pozostałe wyroby farmaceutyczne </t>
    </r>
    <r>
      <rPr>
        <sz val="9"/>
        <rFont val="Times New Roman CE"/>
        <charset val="238"/>
      </rPr>
      <t xml:space="preserve"> ………………………</t>
    </r>
  </si>
  <si>
    <r>
      <t xml:space="preserve">   a W cenach producenta;  dane dotyczą podmiotów gospodarczych, w których liczba pracujących przekracza 9 osób.  </t>
    </r>
    <r>
      <rPr>
        <i/>
        <sz val="8"/>
        <rFont val="Times New Roman CE"/>
        <charset val="238"/>
      </rPr>
      <t>b</t>
    </r>
    <r>
      <rPr>
        <sz val="8"/>
        <rFont val="Times New Roman CE"/>
        <family val="1"/>
        <charset val="238"/>
      </rPr>
      <t xml:space="preserve"> Przychody ze </t>
    </r>
  </si>
  <si>
    <r>
      <t xml:space="preserve">   a In producer</t>
    </r>
    <r>
      <rPr>
        <i/>
        <vertAlign val="superscript"/>
        <sz val="8"/>
        <rFont val="Times New Roman CE"/>
        <charset val="238"/>
      </rPr>
      <t>,</t>
    </r>
    <r>
      <rPr>
        <i/>
        <sz val="8"/>
        <rFont val="Times New Roman CE"/>
        <family val="1"/>
        <charset val="238"/>
      </rPr>
      <t>s prices; data concern economic entities employing more than 9 persons.  b   Revenues from sales of products</t>
    </r>
  </si>
  <si>
    <r>
      <t xml:space="preserve">Wyroby z gumy i  tworzyw sztucznych </t>
    </r>
    <r>
      <rPr>
        <sz val="9"/>
        <rFont val="Times New Roman CE"/>
        <family val="1"/>
        <charset val="238"/>
      </rPr>
      <t>...................................</t>
    </r>
  </si>
  <si>
    <r>
      <t xml:space="preserve">     niemetalicznych </t>
    </r>
    <r>
      <rPr>
        <sz val="9"/>
        <rFont val="Times New Roman CE"/>
        <charset val="238"/>
      </rPr>
      <t>.....................................................................</t>
    </r>
  </si>
  <si>
    <r>
      <t xml:space="preserve">Metale </t>
    </r>
    <r>
      <rPr>
        <sz val="9"/>
        <rFont val="Times New Roman CE"/>
        <family val="1"/>
        <charset val="238"/>
      </rPr>
      <t>..........................................................................</t>
    </r>
  </si>
  <si>
    <r>
      <t>Usługi  wykonywania odlewów z metali</t>
    </r>
    <r>
      <rPr>
        <i/>
        <vertAlign val="superscript"/>
        <sz val="10"/>
        <rFont val="Times New Roman CE"/>
        <charset val="238"/>
      </rPr>
      <t>b</t>
    </r>
    <r>
      <rPr>
        <sz val="9"/>
        <rFont val="Times New Roman CE"/>
        <charset val="238"/>
      </rPr>
      <t xml:space="preserve"> …………………………….</t>
    </r>
  </si>
  <si>
    <r>
      <t xml:space="preserve">     </t>
    </r>
    <r>
      <rPr>
        <b/>
        <sz val="9"/>
        <rFont val="Times New Roman CE"/>
        <charset val="238"/>
      </rPr>
      <t>maszyn</t>
    </r>
    <r>
      <rPr>
        <sz val="9"/>
        <rFont val="Times New Roman CE"/>
        <family val="1"/>
        <charset val="238"/>
      </rPr>
      <t xml:space="preserve"> </t>
    </r>
    <r>
      <rPr>
        <b/>
        <sz val="9"/>
        <rFont val="Times New Roman CE"/>
        <family val="1"/>
        <charset val="238"/>
      </rPr>
      <t>i urządzeń</t>
    </r>
    <r>
      <rPr>
        <sz val="9"/>
        <rFont val="Times New Roman CE"/>
        <family val="1"/>
        <charset val="238"/>
      </rPr>
      <t xml:space="preserve"> .............................................................</t>
    </r>
  </si>
  <si>
    <r>
      <t xml:space="preserve">     elementów metalowych</t>
    </r>
    <r>
      <rPr>
        <i/>
        <vertAlign val="superscript"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…………………………</t>
    </r>
  </si>
  <si>
    <r>
      <t xml:space="preserve">     machinings</t>
    </r>
    <r>
      <rPr>
        <i/>
        <vertAlign val="superscript"/>
        <sz val="9"/>
        <rFont val="Times New Roman CE"/>
        <charset val="238"/>
      </rPr>
      <t>b</t>
    </r>
  </si>
  <si>
    <r>
      <t xml:space="preserve">    </t>
    </r>
    <r>
      <rPr>
        <b/>
        <sz val="9"/>
        <rFont val="Times New Roman CE"/>
        <charset val="238"/>
      </rPr>
      <t xml:space="preserve"> maszyn</t>
    </r>
    <r>
      <rPr>
        <sz val="9"/>
        <rFont val="Times New Roman CE"/>
        <family val="1"/>
        <charset val="238"/>
      </rPr>
      <t xml:space="preserve"> </t>
    </r>
    <r>
      <rPr>
        <b/>
        <sz val="9"/>
        <rFont val="Times New Roman CE"/>
        <family val="1"/>
        <charset val="238"/>
      </rPr>
      <t>i urządzeń</t>
    </r>
    <r>
      <rPr>
        <sz val="9"/>
        <rFont val="Times New Roman CE"/>
        <family val="1"/>
        <charset val="238"/>
      </rPr>
      <t xml:space="preserve">  </t>
    </r>
    <r>
      <rPr>
        <b/>
        <sz val="9"/>
        <rFont val="Times New Roman CE"/>
        <family val="1"/>
        <charset val="238"/>
      </rPr>
      <t>(dok.)</t>
    </r>
  </si>
  <si>
    <r>
      <t xml:space="preserve">Komputery, wyroby elektroniczne i optyczne </t>
    </r>
    <r>
      <rPr>
        <sz val="9"/>
        <rFont val="Times New Roman CE"/>
        <charset val="238"/>
      </rPr>
      <t>…..</t>
    </r>
  </si>
  <si>
    <r>
      <t>Urządzenia napromieniowujące, sprzęt elektrome-</t>
    </r>
    <r>
      <rPr>
        <i/>
        <sz val="8"/>
        <rFont val="Times New Roman"/>
        <family val="1"/>
        <charset val="238"/>
      </rPr>
      <t xml:space="preserve">
</t>
    </r>
  </si>
  <si>
    <r>
      <t xml:space="preserve">    </t>
    </r>
    <r>
      <rPr>
        <b/>
        <sz val="9"/>
        <rFont val="Times New Roman CE"/>
        <charset val="238"/>
      </rPr>
      <t xml:space="preserve"> sprzęt  gospodarstwa domowego</t>
    </r>
    <r>
      <rPr>
        <sz val="9"/>
        <rFont val="Times New Roman CE"/>
        <family val="1"/>
        <charset val="238"/>
      </rPr>
      <t xml:space="preserve"> ………………………...</t>
    </r>
  </si>
  <si>
    <r>
      <t xml:space="preserve">    a W cenach producenta;  dane dotyczą podmiotów gospodarczych, w których liczba pracujących przekracza 9 osób.  </t>
    </r>
    <r>
      <rPr>
        <i/>
        <sz val="8"/>
        <color indexed="8"/>
        <rFont val="Times New Roman CE"/>
        <family val="1"/>
        <charset val="238"/>
      </rPr>
      <t/>
    </r>
  </si>
  <si>
    <r>
      <t xml:space="preserve">TABL. 24 (37). </t>
    </r>
    <r>
      <rPr>
        <b/>
        <sz val="10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W 2011 R. (dok.)</t>
    </r>
  </si>
  <si>
    <r>
      <t>Statki powietrzne, statki kosmiczne i podobne</t>
    </r>
    <r>
      <rPr>
        <i/>
        <sz val="8"/>
        <rFont val="Times New Roman"/>
        <family val="1"/>
        <charset val="238"/>
      </rPr>
      <t xml:space="preserve">
</t>
    </r>
  </si>
  <si>
    <r>
      <t xml:space="preserve">Meble  </t>
    </r>
    <r>
      <rPr>
        <sz val="9"/>
        <rFont val="Times New Roman"/>
        <family val="1"/>
        <charset val="238"/>
      </rPr>
      <t>………………………………………………..</t>
    </r>
  </si>
  <si>
    <r>
      <t xml:space="preserve">   a W cenach producenta;  dane dotyczą podmiotów gospodarczych, w których liczba pracujących przekracza 9 osób. </t>
    </r>
    <r>
      <rPr>
        <i/>
        <sz val="8"/>
        <color indexed="8"/>
        <rFont val="Times New Roman CE"/>
        <family val="1"/>
        <charset val="238"/>
      </rPr>
      <t/>
    </r>
  </si>
  <si>
    <r>
      <t xml:space="preserve">TABL. 25 (38). </t>
    </r>
    <r>
      <rPr>
        <b/>
        <sz val="10"/>
        <rFont val="Times New Roman CE"/>
        <family val="1"/>
        <charset val="238"/>
      </rPr>
      <t>PRODUKCJA NIEKTÓRYCH WYROBÓW PRZEMYSŁOWYCH NA 1 MIESZKAŃCA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</si>
  <si>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PRODUCTION OF SELECTED INDUSTRIAL PRODUCTS  PER  CAPITA</t>
    </r>
  </si>
  <si>
    <r>
      <t xml:space="preserve">WYROBY
</t>
    </r>
    <r>
      <rPr>
        <i/>
        <sz val="10"/>
        <rFont val="Times New Roman CE"/>
        <family val="1"/>
        <charset val="238"/>
      </rPr>
      <t>PRODUCTS</t>
    </r>
  </si>
  <si>
    <r>
      <t>Węgiel kamienny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 w kg  …………………………………………….</t>
    </r>
  </si>
  <si>
    <r>
      <t>Hard coal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 xml:space="preserve"> in kg</t>
    </r>
  </si>
  <si>
    <r>
      <t>Węgiel brunatny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(lignit)  w kg ………………………………….………</t>
    </r>
  </si>
  <si>
    <r>
      <t>Lignite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 xml:space="preserve"> in kg</t>
    </r>
  </si>
  <si>
    <r>
      <t>Siarka rodzima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(w przeliczeniu na 100%) w kg ……………………..</t>
    </r>
  </si>
  <si>
    <r>
      <t>Native sulphur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(in terms of 100%) in kg</t>
    </r>
  </si>
  <si>
    <r>
      <t>Wędliny</t>
    </r>
    <r>
      <rPr>
        <i/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kg  ………………………………………………………..</t>
    </r>
  </si>
  <si>
    <r>
      <t>Cured meat products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kg</t>
    </r>
  </si>
  <si>
    <r>
      <t xml:space="preserve">     </t>
    </r>
    <r>
      <rPr>
        <i/>
        <sz val="10"/>
        <rFont val="Times New Roman CE"/>
        <family val="1"/>
        <charset val="238"/>
      </rPr>
      <t>of which footwear with leather uppers</t>
    </r>
  </si>
  <si>
    <r>
      <t>Tarcica  na 1000 ludności w m</t>
    </r>
    <r>
      <rPr>
        <vertAlign val="superscript"/>
        <sz val="10"/>
        <rFont val="Times New Roman CE"/>
        <family val="1"/>
        <charset val="238"/>
      </rPr>
      <t>3</t>
    </r>
    <r>
      <rPr>
        <sz val="10"/>
        <rFont val="Times New Roman CE"/>
        <family val="1"/>
        <charset val="238"/>
      </rPr>
      <t xml:space="preserve"> ……………………………………..</t>
    </r>
  </si>
  <si>
    <r>
      <t>Sawnwood   per 1000 population in 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</si>
  <si>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TABL. 25 (38). </t>
    </r>
    <r>
      <rPr>
        <b/>
        <sz val="10"/>
        <rFont val="Times New Roman CE"/>
        <family val="1"/>
        <charset val="238"/>
      </rPr>
      <t>PRODUKCJA NIEKTÓRYCH WYROBÓW PRZEMYSŁOWYCH NA 1 MIESZKAŃCA (dok.)</t>
    </r>
  </si>
  <si>
    <r>
      <t xml:space="preserve">                           </t>
    </r>
    <r>
      <rPr>
        <b/>
        <i/>
        <sz val="10"/>
        <rFont val="Times New Roman CE"/>
        <charset val="238"/>
      </rPr>
      <t>PRODUCTION OF SELECTED INDUSTRIAL PRODUCTS  PER  CAPITA (cont.)</t>
    </r>
  </si>
  <si>
    <r>
      <t xml:space="preserve">WYROBY
</t>
    </r>
    <r>
      <rPr>
        <i/>
        <sz val="9"/>
        <rFont val="Times New Roman CE"/>
        <family val="1"/>
        <charset val="238"/>
      </rPr>
      <t>PRODUCTS</t>
    </r>
  </si>
  <si>
    <r>
      <t xml:space="preserve">Disodium carbonate </t>
    </r>
    <r>
      <rPr>
        <i/>
        <vertAlign val="superscript"/>
        <sz val="10"/>
        <rFont val="Times New Roman CE"/>
        <charset val="238"/>
      </rPr>
      <t xml:space="preserve"> </t>
    </r>
    <r>
      <rPr>
        <i/>
        <sz val="10"/>
        <rFont val="Times New Roman CE"/>
        <family val="1"/>
        <charset val="238"/>
      </rPr>
      <t>(in terms of 100% ) in kg</t>
    </r>
  </si>
  <si>
    <r>
      <t>Energia elektryczna w kW</t>
    </r>
    <r>
      <rPr>
        <sz val="10"/>
        <rFont val="Times New Roman CE"/>
        <family val="1"/>
        <charset val="238"/>
      </rPr>
      <t>h  …………………………………………</t>
    </r>
  </si>
  <si>
    <r>
      <t>Electricity in kW</t>
    </r>
    <r>
      <rPr>
        <i/>
        <sz val="10"/>
        <rFont val="Times New Roman CE"/>
        <family val="1"/>
        <charset val="238"/>
      </rPr>
      <t>h</t>
    </r>
  </si>
  <si>
    <t xml:space="preserve">Wyroby stołowe kuchenne lub do użytku </t>
  </si>
  <si>
    <t xml:space="preserve">   w gospodarstwie domowym ze stali,</t>
  </si>
  <si>
    <t xml:space="preserve">Table, kitchen and  household articles of </t>
  </si>
  <si>
    <t xml:space="preserve">  emaliowane  w tys. szt. ……………………..</t>
  </si>
  <si>
    <t xml:space="preserve">    steel, enamelled  in thous. units</t>
  </si>
  <si>
    <t>Kineskopy barwne  do odbiorników telewizyj-</t>
  </si>
  <si>
    <t xml:space="preserve">Maszyny cyfrowe do automatycznego </t>
  </si>
  <si>
    <t>Automatic data-processing machines</t>
  </si>
  <si>
    <t xml:space="preserve">   przetwarzania danych  w tys. szt.  </t>
  </si>
  <si>
    <t xml:space="preserve">      in thous. units </t>
  </si>
  <si>
    <t>Aparaty telefoniczne ( bez telefonów komórko-</t>
  </si>
  <si>
    <t xml:space="preserve">     wych)  w tys. szt.   </t>
  </si>
  <si>
    <t xml:space="preserve">   in thous. units</t>
  </si>
  <si>
    <t>Odbiorniki radiowe (łącznie z zestawami )  w tys.</t>
  </si>
  <si>
    <t>Radio receivers (including sets)   in thous.</t>
  </si>
  <si>
    <t xml:space="preserve">     szt.   </t>
  </si>
  <si>
    <t xml:space="preserve">     units</t>
  </si>
  <si>
    <t xml:space="preserve">Gazomierze w tys. szt.  </t>
  </si>
  <si>
    <t>Gas meters in thous. units</t>
  </si>
  <si>
    <t xml:space="preserve">Wodomierze w tys. szt.   </t>
  </si>
  <si>
    <t>Water meters  in  thous. units</t>
  </si>
  <si>
    <t xml:space="preserve">Liczniki energii elektrycznej  w tys. szt.   </t>
  </si>
  <si>
    <t>Electricity meters in thous. units</t>
  </si>
  <si>
    <t xml:space="preserve">     a Data concern economic entities employing more than 9 persons.  b  Excluding used  for computers. c  Excluding network </t>
  </si>
  <si>
    <t xml:space="preserve">wireless phones and videophones.   </t>
  </si>
  <si>
    <t xml:space="preserve">     w tys. szt. ……………………………………………... </t>
  </si>
  <si>
    <t xml:space="preserve">          in thous. units</t>
  </si>
  <si>
    <t xml:space="preserve">     w tys.  MW …………………………………………...  </t>
  </si>
  <si>
    <t xml:space="preserve">     silniki prądu przemiennego jednofazowe: </t>
  </si>
  <si>
    <t xml:space="preserve">     single-phase alternating current motors:</t>
  </si>
  <si>
    <t xml:space="preserve">          w tys. szt. …………………………………………. </t>
  </si>
  <si>
    <t xml:space="preserve">          w tys. MW ………………………………………. </t>
  </si>
  <si>
    <t xml:space="preserve">          in thous. MW</t>
  </si>
  <si>
    <t xml:space="preserve">     silniki  prądu przemiennego wielofazowe: </t>
  </si>
  <si>
    <t xml:space="preserve">          w tys. szt. ……………………………………..</t>
  </si>
  <si>
    <t xml:space="preserve">          w tys. MW …………………………………...  </t>
  </si>
  <si>
    <t>Transformatory z chłodzeniem powietrznym</t>
  </si>
  <si>
    <t xml:space="preserve">     (suche)  w tys. szt. ………………………………….  </t>
  </si>
  <si>
    <t>Air-cooled  transformers  in thous. units</t>
  </si>
  <si>
    <t>Primary cells and primary batteries</t>
  </si>
  <si>
    <t xml:space="preserve">Ogniwa i baterie galwaniczne w mln szt. ………………. </t>
  </si>
  <si>
    <t xml:space="preserve">     in mln units </t>
  </si>
  <si>
    <t xml:space="preserve">     w tym stosowane do uruchamiania silników </t>
  </si>
  <si>
    <t xml:space="preserve">     of which used for starting  piston engines</t>
  </si>
  <si>
    <t xml:space="preserve">          tłokowych w pojazdach  samochodowych ………...  </t>
  </si>
  <si>
    <t xml:space="preserve">          for motor vehicles</t>
  </si>
  <si>
    <t xml:space="preserve">Druty i przewody  izolowane w tys. t …………………. </t>
  </si>
  <si>
    <t>Insulated wires and conductors in thous. t</t>
  </si>
  <si>
    <t xml:space="preserve">     przewody elektryczne stosowane   w tele-</t>
  </si>
  <si>
    <t xml:space="preserve">     electric conductors used  for  telecommu-</t>
  </si>
  <si>
    <t xml:space="preserve">          komunikacji: </t>
  </si>
  <si>
    <t xml:space="preserve">           w tys. t  ………………………………...………...</t>
  </si>
  <si>
    <t xml:space="preserve">          w tys. km ………………………………………...  </t>
  </si>
  <si>
    <t xml:space="preserve">     kable elektroenergetyczne:  </t>
  </si>
  <si>
    <t xml:space="preserve">     heavy electric conductors: </t>
  </si>
  <si>
    <t xml:space="preserve">          w tys. t  ………………………………………</t>
  </si>
  <si>
    <t xml:space="preserve">          w tys. km ………………………………………... </t>
  </si>
  <si>
    <t>Żarówki do ogólnych celów oświetleniowych</t>
  </si>
  <si>
    <t xml:space="preserve">     w mln szt.  ………………………………………………... </t>
  </si>
  <si>
    <t>Light bulbs for general use in  mln  units</t>
  </si>
  <si>
    <t>Chłodziarki i zamrażarki typu domowego,</t>
  </si>
  <si>
    <t xml:space="preserve">Household refrigerators and freezers, </t>
  </si>
  <si>
    <t xml:space="preserve">     łącznie z chłodziarko- zamrażarkami</t>
  </si>
  <si>
    <t xml:space="preserve">     including combined refrigerators-freezers  </t>
  </si>
  <si>
    <t xml:space="preserve">     w tys. szt. …………………………………………….  </t>
  </si>
  <si>
    <t xml:space="preserve">     w tym zamrażarki ………………………………….. </t>
  </si>
  <si>
    <t xml:space="preserve"> Household washing machines including </t>
  </si>
  <si>
    <t>Pralki typu domowego łącznie z pralko-suszar-</t>
  </si>
  <si>
    <t xml:space="preserve">     machines which both wash and dry </t>
  </si>
  <si>
    <t xml:space="preserve">     kami  w tys. szt. ……………………………………….</t>
  </si>
  <si>
    <t xml:space="preserve">     in thous.units</t>
  </si>
  <si>
    <t xml:space="preserve">     of which automatic washing machines </t>
  </si>
  <si>
    <t xml:space="preserve">     w tym  pralki automatyczne włączając </t>
  </si>
  <si>
    <t xml:space="preserve">          including machines which both wash</t>
  </si>
  <si>
    <t xml:space="preserve">          pralko-suszarki ……………………………………….. </t>
  </si>
  <si>
    <t xml:space="preserve">          and dry </t>
  </si>
  <si>
    <t xml:space="preserve">Odkurzacze typu domowego w tys. szt. ………………... </t>
  </si>
  <si>
    <t>Household vacuum cleaners in thous. units</t>
  </si>
  <si>
    <t>Kuchenki  elektryczne domowe zawierające</t>
  </si>
  <si>
    <t xml:space="preserve">     przynajmniej jedną płytę grzewczą i jeden </t>
  </si>
  <si>
    <t xml:space="preserve">Domestic electric cookers with at least </t>
  </si>
  <si>
    <t>Kuchnie gazowe z piekarnikiem typu domowego</t>
  </si>
  <si>
    <t xml:space="preserve">Household  gas stoves with oven in thous.  </t>
  </si>
  <si>
    <t xml:space="preserve">     w tys. szt. …………………………………………. </t>
  </si>
  <si>
    <t xml:space="preserve">   a Data concern economic entities employing more than 9 persons.  b Excluding traction motors.  c Including combined  </t>
  </si>
  <si>
    <t xml:space="preserve">gas-electric appliances.  </t>
  </si>
  <si>
    <t xml:space="preserve">     w tym silniki do użytku przemysłowego  ……...….</t>
  </si>
  <si>
    <t xml:space="preserve">Łożyska toczne w mln szt. ……………………………... </t>
  </si>
  <si>
    <t>Rolling bearings in mln units</t>
  </si>
  <si>
    <t xml:space="preserve">     w tym kulkowe ……………………………………….</t>
  </si>
  <si>
    <t xml:space="preserve">Kasy rejestrujące ……………………………………...    </t>
  </si>
  <si>
    <t xml:space="preserve">Cash registers </t>
  </si>
  <si>
    <t xml:space="preserve">Urządzenia klimatyzacyjne w tys. szt. …………………..  </t>
  </si>
  <si>
    <t>Air conditioning machines in thous. units</t>
  </si>
  <si>
    <t>Machinery for agriculture and forestry</t>
  </si>
  <si>
    <t>Maszyny dla rolnictwa i leśnictwa w tys. szt.:</t>
  </si>
  <si>
    <t xml:space="preserve">     in thous. units:</t>
  </si>
  <si>
    <t xml:space="preserve">     ciągniki rolnicze ………………………………………</t>
  </si>
  <si>
    <t xml:space="preserve">     agricultural tractors</t>
  </si>
  <si>
    <t xml:space="preserve">     pługi ……………………………………………………</t>
  </si>
  <si>
    <t xml:space="preserve">     ploughs</t>
  </si>
  <si>
    <t xml:space="preserve">     kultywatory, skaryfikatory i spulchniacze ………………</t>
  </si>
  <si>
    <t xml:space="preserve">     cultivators, scarifiers and rippers</t>
  </si>
  <si>
    <t xml:space="preserve">     sadzarki do ziemniaków …………………………….  </t>
  </si>
  <si>
    <t xml:space="preserve">     potato planters</t>
  </si>
  <si>
    <t xml:space="preserve">     kosiarki ciągnikowe zawieszane …………………..</t>
  </si>
  <si>
    <t xml:space="preserve">     mowers, designed to be carried by a tractor</t>
  </si>
  <si>
    <t xml:space="preserve">     kombajny zbożowe (żniwno-omłotowe) ……………..</t>
  </si>
  <si>
    <t xml:space="preserve">     combine harvester-threshers</t>
  </si>
  <si>
    <t xml:space="preserve">     sprayers designed to be mounted on or</t>
  </si>
  <si>
    <t xml:space="preserve">     drawn by agricultural tractors, for use on </t>
  </si>
  <si>
    <t xml:space="preserve">     opryskiwacze polowe,  ciągnikowe ……………………….  </t>
  </si>
  <si>
    <t xml:space="preserve">     field crops</t>
  </si>
  <si>
    <t>Obrabiarki do metali  w tys. szt.:</t>
  </si>
  <si>
    <t>Machine tools for metals in thous. units:</t>
  </si>
  <si>
    <t xml:space="preserve">           w tym tokarki do  usuwania  metalu ……………..</t>
  </si>
  <si>
    <t xml:space="preserve">          of which  lathes for removing metal</t>
  </si>
  <si>
    <t xml:space="preserve">     do obróbki plastycznej ………………………………...    </t>
  </si>
  <si>
    <t xml:space="preserve">     for plastic working</t>
  </si>
  <si>
    <t>Maszyny i urządzenia do robót budowlanych,</t>
  </si>
  <si>
    <t>Machinery and equipment  for construction,</t>
  </si>
  <si>
    <t xml:space="preserve">     drogowych i melioracyjnych w tys. t ………………..</t>
  </si>
  <si>
    <t xml:space="preserve">     road and  drainage work in thous. t</t>
  </si>
  <si>
    <t xml:space="preserve">Maszyny i urządzenia do  produkcji papieru </t>
  </si>
  <si>
    <t xml:space="preserve">Machinery and equipment  for making paper </t>
  </si>
  <si>
    <t xml:space="preserve">     i tektury w tys. t ………………………………………. </t>
  </si>
  <si>
    <t xml:space="preserve">     and paperboard in  thous. t</t>
  </si>
  <si>
    <t xml:space="preserve">Samochody ciężarowe  w tys. szt. ……………………. </t>
  </si>
  <si>
    <t>Lorries  in thous. units</t>
  </si>
  <si>
    <t xml:space="preserve"> tłokowe z zapłonem samoczynnym; do napędu  jednostek  pływających, do trakcji szynowej i do użytku  przemysłowego.</t>
  </si>
  <si>
    <t xml:space="preserve">     a Data concern economic entities employing more than 9 persons.  b   Compression-ignition  internal combustion piston engines </t>
  </si>
  <si>
    <t>for marine propulsion,   rail  traction  and industrial use. c Including machine tools for grinding and other abrasive operations.</t>
  </si>
  <si>
    <t>Kontenery specjalne przystosowane do  prze-</t>
  </si>
  <si>
    <t xml:space="preserve">Containers specially designed for various </t>
  </si>
  <si>
    <t xml:space="preserve">     wozu różnymi środkami transportu w tys. szt. </t>
  </si>
  <si>
    <t xml:space="preserve">     means of  transport  in thous. units</t>
  </si>
  <si>
    <t>Naczepy i przyczepy samochodowe transporto-</t>
  </si>
  <si>
    <t>Trailers and semi-trailers for the transport</t>
  </si>
  <si>
    <t xml:space="preserve">     we w tys. szt. ………………………………………..  </t>
  </si>
  <si>
    <t xml:space="preserve">     of goods in thous. units</t>
  </si>
  <si>
    <t>Statki morskie:</t>
  </si>
  <si>
    <t>Maritime ships:</t>
  </si>
  <si>
    <t xml:space="preserve">     w sztukach ……………………………………….. </t>
  </si>
  <si>
    <t xml:space="preserve">     in units</t>
  </si>
  <si>
    <t xml:space="preserve">     w tysiącach GT    ....................................................</t>
  </si>
  <si>
    <t xml:space="preserve">     in thousands GT</t>
  </si>
  <si>
    <t>Kontenerowce, transportowce i statki typu ro-ro:</t>
  </si>
  <si>
    <t>Cargo ships, container ships, ro-ro vessels:</t>
  </si>
  <si>
    <t xml:space="preserve">     w sztukach ………………………………………... </t>
  </si>
  <si>
    <t>Łodzie wypoczynkowe i sportowe,  morskie oraz</t>
  </si>
  <si>
    <t xml:space="preserve">Sea-going sailboats for pleasure or sports </t>
  </si>
  <si>
    <t xml:space="preserve">     pozostałe w szt.  ………………………………………</t>
  </si>
  <si>
    <t xml:space="preserve">     w tym rowery górskie  ……………………………….</t>
  </si>
  <si>
    <t>Meble do siedzenia przekształcalne w miejsca</t>
  </si>
  <si>
    <t>Meble drewniane w rodzaju stosowanych w ku-</t>
  </si>
  <si>
    <t xml:space="preserve"> Wooden furniture for dining and living</t>
  </si>
  <si>
    <t>Sterylizatory medyczne, chirurgiczne lub labora-</t>
  </si>
  <si>
    <t>Medical, surgical or laboratory sterilizers</t>
  </si>
  <si>
    <t xml:space="preserve">     toryjne w szt. …………………………………………..</t>
  </si>
  <si>
    <t xml:space="preserve">Thermal energy from steam or hot water </t>
  </si>
  <si>
    <t xml:space="preserve">Ciepło w parze lub  gorącej wodzie w PJ ……………..  </t>
  </si>
  <si>
    <t xml:space="preserve">     in PJ</t>
  </si>
  <si>
    <t xml:space="preserve">obejmujących  podmioty gospodarcze niezależnie od liczby pracujących. </t>
  </si>
  <si>
    <t xml:space="preserve">    a Data concern economic entities employing more than 9 persons.  b Excluding narrow  gauge. c Including children bicycles.</t>
  </si>
  <si>
    <t>w mnl zł        in mln zl</t>
  </si>
  <si>
    <r>
      <t>Górnictwo i wydobywanie</t>
    </r>
    <r>
      <rPr>
        <sz val="10"/>
        <rFont val="Times New Roman CE"/>
        <charset val="238"/>
      </rPr>
      <t xml:space="preserve"> ..............................................................</t>
    </r>
  </si>
  <si>
    <r>
      <t>Cukier (w przeliczeniu  na cukier biały)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w tys. t ……….</t>
    </r>
  </si>
  <si>
    <r>
      <t>Sugar (in terms of white sugar)</t>
    </r>
    <r>
      <rPr>
        <i/>
        <vertAlign val="superscript"/>
        <sz val="10"/>
        <rFont val="Times New Roman CE"/>
        <charset val="238"/>
      </rPr>
      <t xml:space="preserve">d </t>
    </r>
    <r>
      <rPr>
        <i/>
        <sz val="10"/>
        <rFont val="Times New Roman CE"/>
        <charset val="238"/>
      </rPr>
      <t>in thous. t</t>
    </r>
  </si>
  <si>
    <r>
      <t xml:space="preserve">Ocet 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sz val="10"/>
        <rFont val="Times New Roman CE"/>
        <family val="1"/>
        <charset val="238"/>
      </rPr>
      <t>(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przeliczeniu na 10%)  w tys. hl  ………........</t>
    </r>
  </si>
  <si>
    <r>
      <t>Vinegar</t>
    </r>
    <r>
      <rPr>
        <i/>
        <vertAlign val="superscript"/>
        <sz val="10"/>
        <rFont val="Times New Roman CE"/>
        <charset val="238"/>
      </rPr>
      <t xml:space="preserve">e </t>
    </r>
    <r>
      <rPr>
        <i/>
        <sz val="10"/>
        <rFont val="Times New Roman CE"/>
        <charset val="238"/>
      </rPr>
      <t xml:space="preserve">(in terms of 10%)  </t>
    </r>
    <r>
      <rPr>
        <i/>
        <sz val="10"/>
        <rFont val="Times New Roman CE"/>
        <family val="1"/>
        <charset val="238"/>
      </rPr>
      <t>in thous. hl</t>
    </r>
  </si>
  <si>
    <r>
      <t xml:space="preserve">i 2005 bez końskich,  z dziczyzny i  królików. </t>
    </r>
    <r>
      <rPr>
        <i/>
        <sz val="9"/>
        <rFont val="Times New Roman CE"/>
        <charset val="238"/>
      </rPr>
      <t xml:space="preserve">  c</t>
    </r>
    <r>
      <rPr>
        <sz val="9"/>
        <rFont val="Times New Roman CE"/>
        <family val="1"/>
        <charset val="238"/>
      </rPr>
      <t xml:space="preserve"> Łącznie z mlekiem przerzutowym  do dalszej produkcji.  </t>
    </r>
    <r>
      <rPr>
        <i/>
        <sz val="9"/>
        <rFont val="Times New Roman CE"/>
        <charset val="238"/>
      </rPr>
      <t xml:space="preserve">d  </t>
    </r>
    <r>
      <rPr>
        <sz val="9"/>
        <rFont val="Times New Roman CE"/>
        <charset val="238"/>
      </rPr>
      <t xml:space="preserve">Dane mogą zawierać cukier </t>
    </r>
  </si>
  <si>
    <t xml:space="preserve">z surowca z importu. e Ocet spirytusowy, spirytusowo-owocowy, spirytusowo-ziołowy, oraz winny  i inny  mieszany.  </t>
  </si>
  <si>
    <t xml:space="preserve">horseflesh,  game and rabbit.  c  Including milk  for further processing. d  Data may include sugar produced of imported raw material. </t>
  </si>
  <si>
    <t xml:space="preserve">e Spirit  vinegar, fruit-spirit vinegar, herb-spirit vinegar, wine vinegar  and other mixed.  </t>
  </si>
  <si>
    <r>
      <t>Cukier</t>
    </r>
    <r>
      <rPr>
        <i/>
        <vertAlign val="superscript"/>
        <sz val="10"/>
        <rFont val="Times New Roman CE"/>
        <charset val="238"/>
      </rPr>
      <t xml:space="preserve">d </t>
    </r>
    <r>
      <rPr>
        <sz val="10"/>
        <rFont val="Times New Roman CE"/>
        <family val="1"/>
        <charset val="238"/>
      </rPr>
      <t xml:space="preserve">(w przeliczeniu na cukier biały) w kg ………………………... </t>
    </r>
  </si>
  <si>
    <r>
      <t>Sugar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(in terms of white sugar) in kg</t>
    </r>
  </si>
  <si>
    <r>
      <t>Piwo otrzymywane ze słodu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l  …………………………………….</t>
    </r>
  </si>
  <si>
    <r>
      <t>Beer from malt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i/>
        <sz val="10"/>
        <rFont val="Times New Roman CE"/>
        <family val="1"/>
        <charset val="238"/>
      </rPr>
      <t>in l</t>
    </r>
  </si>
  <si>
    <r>
      <t>Kwas siarkowy</t>
    </r>
    <r>
      <rPr>
        <i/>
        <vertAlign val="superscript"/>
        <sz val="10"/>
        <rFont val="Times New Roman CE"/>
        <charset val="238"/>
      </rPr>
      <t>f</t>
    </r>
    <r>
      <rPr>
        <sz val="10"/>
        <rFont val="Times New Roman CE"/>
        <family val="1"/>
        <charset val="238"/>
      </rPr>
      <t xml:space="preserve"> (w przeliczeniu na 100%) w kg ……………………</t>
    </r>
  </si>
  <si>
    <r>
      <t>Sulphuric acid</t>
    </r>
    <r>
      <rPr>
        <i/>
        <vertAlign val="superscript"/>
        <sz val="10"/>
        <rFont val="Times New Roman CE"/>
        <charset val="238"/>
      </rPr>
      <t>f</t>
    </r>
    <r>
      <rPr>
        <i/>
        <sz val="10"/>
        <rFont val="Times New Roman CE"/>
        <family val="1"/>
        <charset val="238"/>
      </rPr>
      <t xml:space="preserve"> (in terms of 100%)  in kg</t>
    </r>
  </si>
  <si>
    <r>
      <t xml:space="preserve">   </t>
    </r>
    <r>
      <rPr>
        <i/>
        <sz val="9"/>
        <color indexed="8"/>
        <rFont val="Times New Roman CE"/>
        <family val="1"/>
        <charset val="238"/>
      </rPr>
      <t xml:space="preserve">a   </t>
    </r>
    <r>
      <rPr>
        <sz val="9"/>
        <color indexed="8"/>
        <rFont val="Times New Roman CE"/>
        <charset val="238"/>
      </rPr>
      <t xml:space="preserve">Z wyłączeniem </t>
    </r>
    <r>
      <rPr>
        <i/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brykietów</t>
    </r>
    <r>
      <rPr>
        <i/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i podobnych paliw stałych.</t>
    </r>
    <r>
      <rPr>
        <i/>
        <sz val="9"/>
        <color indexed="8"/>
        <rFont val="Times New Roman CE"/>
        <family val="1"/>
        <charset val="238"/>
      </rPr>
      <t xml:space="preserve"> b </t>
    </r>
    <r>
      <rPr>
        <sz val="9"/>
        <color indexed="8"/>
        <rFont val="Times New Roman CE"/>
        <charset val="238"/>
      </rPr>
      <t>Z wydobycia.</t>
    </r>
    <r>
      <rPr>
        <sz val="9"/>
        <color indexed="8"/>
        <rFont val="Times New Roman CE"/>
        <family val="1"/>
        <charset val="238"/>
      </rPr>
      <t xml:space="preserve"> </t>
    </r>
    <r>
      <rPr>
        <i/>
        <sz val="9"/>
        <color indexed="8"/>
        <rFont val="Times New Roman CE"/>
        <family val="1"/>
        <charset val="238"/>
      </rPr>
      <t xml:space="preserve">  c </t>
    </r>
    <r>
      <rPr>
        <i/>
        <sz val="9"/>
        <color indexed="10"/>
        <rFont val="Times New Roman CE"/>
        <charset val="238"/>
      </rPr>
      <t xml:space="preserve"> </t>
    </r>
    <r>
      <rPr>
        <sz val="9"/>
        <rFont val="Times New Roman CE"/>
        <charset val="238"/>
      </rPr>
      <t xml:space="preserve">Bez drobiowych; w latach 2000 </t>
    </r>
    <r>
      <rPr>
        <sz val="9"/>
        <color indexed="8"/>
        <rFont val="Times New Roman CE"/>
        <family val="1"/>
        <charset val="238"/>
      </rPr>
      <t xml:space="preserve">i 2005 bez końskich,  </t>
    </r>
  </si>
  <si>
    <t xml:space="preserve">   a  Excluding coal briquettes and similar solid fuels. b From mining.  c Excluding cured poutry meat; in 2000 and 2005 excluding </t>
  </si>
  <si>
    <r>
      <t>Nawozy mineralne lub chemiczne</t>
    </r>
    <r>
      <rPr>
        <i/>
        <vertAlign val="superscript"/>
        <sz val="10"/>
        <rFont val="Times New Roman CE"/>
        <charset val="238"/>
      </rPr>
      <t>g</t>
    </r>
    <r>
      <rPr>
        <sz val="10"/>
        <rFont val="Times New Roman CE"/>
        <family val="1"/>
        <charset val="238"/>
      </rPr>
      <t xml:space="preserve">(w przeliczeniu  na </t>
    </r>
  </si>
  <si>
    <r>
      <t>Mineral or chemical fertilizers</t>
    </r>
    <r>
      <rPr>
        <i/>
        <vertAlign val="superscript"/>
        <sz val="10"/>
        <rFont val="Times New Roman CE"/>
        <family val="1"/>
        <charset val="238"/>
      </rPr>
      <t>g</t>
    </r>
    <r>
      <rPr>
        <i/>
        <sz val="10"/>
        <rFont val="Times New Roman CE"/>
        <family val="1"/>
        <charset val="238"/>
      </rPr>
      <t xml:space="preserve"> (in terms of pure ingre-</t>
    </r>
  </si>
  <si>
    <r>
      <t>Odbiorniki telewizyjne</t>
    </r>
    <r>
      <rPr>
        <i/>
        <vertAlign val="superscript"/>
        <sz val="10"/>
        <rFont val="Times New Roman CE"/>
        <charset val="238"/>
      </rPr>
      <t>h</t>
    </r>
    <r>
      <rPr>
        <sz val="10"/>
        <rFont val="Times New Roman CE"/>
        <family val="1"/>
        <charset val="238"/>
      </rPr>
      <t xml:space="preserve">   na 1000 ludności w szt.  ………………….</t>
    </r>
  </si>
  <si>
    <r>
      <t>Television receivers</t>
    </r>
    <r>
      <rPr>
        <i/>
        <vertAlign val="superscript"/>
        <sz val="10"/>
        <rFont val="Times New Roman CE"/>
        <charset val="238"/>
      </rPr>
      <t>h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family val="1"/>
        <charset val="238"/>
      </rPr>
      <t>per 1000 population in units</t>
    </r>
  </si>
  <si>
    <r>
      <t>Samochody osobowe</t>
    </r>
    <r>
      <rPr>
        <i/>
        <vertAlign val="superscript"/>
        <sz val="10"/>
        <rFont val="Times New Roman CE"/>
        <charset val="238"/>
      </rPr>
      <t>i</t>
    </r>
    <r>
      <rPr>
        <sz val="10"/>
        <rFont val="Times New Roman CE"/>
        <family val="1"/>
        <charset val="238"/>
      </rPr>
      <t xml:space="preserve">   na 10 tys. ludności w szt. ………………….</t>
    </r>
  </si>
  <si>
    <r>
      <t>Passenger cars</t>
    </r>
    <r>
      <rPr>
        <i/>
        <vertAlign val="superscript"/>
        <sz val="10"/>
        <rFont val="Times New Roman CE"/>
        <charset val="238"/>
      </rPr>
      <t>i</t>
    </r>
    <r>
      <rPr>
        <i/>
        <sz val="10"/>
        <rFont val="Times New Roman CE"/>
        <family val="1"/>
        <charset val="238"/>
      </rPr>
      <t xml:space="preserve">  per 10 thous. population     in units</t>
    </r>
  </si>
  <si>
    <r>
      <t>Sól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 w tys. t  …………...………………………………</t>
    </r>
  </si>
  <si>
    <r>
      <t>Salt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family val="1"/>
        <charset val="238"/>
      </rPr>
      <t xml:space="preserve"> in thous. t   </t>
    </r>
  </si>
  <si>
    <r>
      <t xml:space="preserve">Artykuły spożywcze </t>
    </r>
    <r>
      <rPr>
        <b/>
        <i/>
        <sz val="10"/>
        <rFont val="Times New Roman CE"/>
        <family val="1"/>
        <charset val="238"/>
      </rPr>
      <t xml:space="preserve">            Food products </t>
    </r>
  </si>
  <si>
    <r>
      <t xml:space="preserve">Clay floor hollow blocks </t>
    </r>
    <r>
      <rPr>
        <i/>
        <sz val="10"/>
        <rFont val="Times New Roman CE"/>
        <family val="1"/>
        <charset val="238"/>
      </rPr>
      <t>in mln units</t>
    </r>
  </si>
  <si>
    <r>
      <t xml:space="preserve"> Urządzenia elektryczne i nieelektryczny sprzęt gospodarstwa domowego                                                                                                         </t>
    </r>
    <r>
      <rPr>
        <b/>
        <i/>
        <sz val="10"/>
        <rFont val="Times New Roman"/>
        <family val="1"/>
        <charset val="238"/>
      </rPr>
      <t xml:space="preserve">Electrical and non-electrical  household appliances     </t>
    </r>
    <r>
      <rPr>
        <sz val="10"/>
        <rFont val="Arial CE"/>
        <charset val="238"/>
      </rPr>
      <t xml:space="preserve">   </t>
    </r>
  </si>
  <si>
    <r>
      <t xml:space="preserve">w ogółem
</t>
    </r>
    <r>
      <rPr>
        <i/>
        <sz val="9"/>
        <rFont val="Times New Roman CE"/>
        <charset val="238"/>
      </rPr>
      <t>in</t>
    </r>
    <r>
      <rPr>
        <sz val="9"/>
        <rFont val="Times New Roman CE"/>
        <charset val="238"/>
      </rPr>
      <t xml:space="preserve"> </t>
    </r>
    <r>
      <rPr>
        <i/>
        <sz val="9"/>
        <rFont val="Times New Roman CE"/>
        <charset val="238"/>
      </rPr>
      <t>total</t>
    </r>
  </si>
  <si>
    <r>
      <t>Casting services of metals</t>
    </r>
    <r>
      <rPr>
        <i/>
        <vertAlign val="superscript"/>
        <sz val="10"/>
        <rFont val="Times New Roman CE"/>
        <charset val="238"/>
      </rPr>
      <t>b</t>
    </r>
  </si>
  <si>
    <r>
      <t xml:space="preserve">     proszków</t>
    </r>
    <r>
      <rPr>
        <i/>
        <vertAlign val="superscript"/>
        <sz val="10"/>
        <rFont val="Times New Roman CE"/>
        <family val="1"/>
        <charset val="238"/>
      </rPr>
      <t xml:space="preserve">b </t>
    </r>
    <r>
      <rPr>
        <i/>
        <sz val="10"/>
        <rFont val="Times New Roman CE"/>
        <charset val="238"/>
      </rPr>
      <t>…………………………………….………..</t>
    </r>
  </si>
  <si>
    <r>
      <t xml:space="preserve">     services of metal; powder  metallurgy</t>
    </r>
    <r>
      <rPr>
        <i/>
        <vertAlign val="superscript"/>
        <sz val="10"/>
        <rFont val="Times New Roman CE"/>
        <charset val="238"/>
      </rPr>
      <t>b</t>
    </r>
  </si>
  <si>
    <r>
      <t xml:space="preserve">  a W cenach producenta;  dane dotyczą podmiotów gospodarczych, w których liczba pracujących przekracza 9 osób.  </t>
    </r>
    <r>
      <rPr>
        <i/>
        <sz val="8"/>
        <rFont val="Times New Roman CE"/>
        <family val="1"/>
        <charset val="238"/>
      </rPr>
      <t xml:space="preserve">b </t>
    </r>
    <r>
      <rPr>
        <sz val="8"/>
        <rFont val="Times New Roman CE"/>
        <family val="1"/>
        <charset val="238"/>
      </rPr>
      <t>Przychody ze</t>
    </r>
  </si>
  <si>
    <r>
      <t xml:space="preserve">   a In producer</t>
    </r>
    <r>
      <rPr>
        <i/>
        <vertAlign val="superscript"/>
        <sz val="8"/>
        <rFont val="Times New Roman CE"/>
        <family val="1"/>
        <charset val="238"/>
      </rPr>
      <t>,</t>
    </r>
    <r>
      <rPr>
        <i/>
        <sz val="8"/>
        <rFont val="Times New Roman CE"/>
        <family val="1"/>
        <charset val="238"/>
      </rPr>
      <t xml:space="preserve">s prices; data concern economic entities employing more than 9 persons. b Revenues  from sales  of products.  </t>
    </r>
  </si>
  <si>
    <r>
      <t xml:space="preserve">    </t>
    </r>
    <r>
      <rPr>
        <b/>
        <sz val="9"/>
        <rFont val="Times New Roman CE"/>
        <family val="1"/>
        <charset val="238"/>
      </rPr>
      <t xml:space="preserve"> sklasyfikowane</t>
    </r>
    <r>
      <rPr>
        <sz val="9"/>
        <rFont val="Times New Roman CE"/>
        <family val="1"/>
        <charset val="238"/>
      </rPr>
      <t xml:space="preserve"> ..............................................................</t>
    </r>
  </si>
  <si>
    <r>
      <t xml:space="preserve">    a In producer</t>
    </r>
    <r>
      <rPr>
        <i/>
        <vertAlign val="superscript"/>
        <sz val="8"/>
        <rFont val="Times New Roman CE"/>
        <family val="1"/>
        <charset val="238"/>
      </rPr>
      <t>,</t>
    </r>
    <r>
      <rPr>
        <i/>
        <sz val="8"/>
        <rFont val="Times New Roman CE"/>
        <family val="1"/>
        <charset val="238"/>
      </rPr>
      <t xml:space="preserve">s prices; data concern economic entities employing more than 9 persons. </t>
    </r>
  </si>
  <si>
    <r>
      <t xml:space="preserve">     cykli), przyczepy i naczepy </t>
    </r>
    <r>
      <rPr>
        <sz val="9"/>
        <rFont val="Times New Roman CE"/>
        <charset val="238"/>
      </rPr>
      <t>............................................</t>
    </r>
  </si>
  <si>
    <r>
      <t xml:space="preserve">Pozostałe wyroby </t>
    </r>
    <r>
      <rPr>
        <sz val="9"/>
        <rFont val="Times New Roman CE"/>
        <charset val="238"/>
      </rPr>
      <t>…………………………………….</t>
    </r>
  </si>
  <si>
    <r>
      <t>Rowery</t>
    </r>
    <r>
      <rPr>
        <i/>
        <vertAlign val="superscript"/>
        <sz val="10"/>
        <rFont val="Times New Roman CE"/>
        <charset val="238"/>
      </rPr>
      <t>k</t>
    </r>
    <r>
      <rPr>
        <sz val="10"/>
        <rFont val="Times New Roman CE"/>
        <family val="1"/>
        <charset val="238"/>
      </rPr>
      <t xml:space="preserve">  na 1000 ludności w szt.  ……………………………………</t>
    </r>
  </si>
  <si>
    <r>
      <t>Bicycles</t>
    </r>
    <r>
      <rPr>
        <i/>
        <vertAlign val="superscript"/>
        <sz val="10"/>
        <rFont val="Times New Roman CE"/>
        <charset val="238"/>
      </rPr>
      <t>k</t>
    </r>
    <r>
      <rPr>
        <i/>
        <sz val="10"/>
        <rFont val="Times New Roman CE"/>
        <family val="1"/>
        <charset val="238"/>
      </rPr>
      <t xml:space="preserve">  per 1000 population in units</t>
    </r>
  </si>
  <si>
    <r>
      <t xml:space="preserve"> z dziczyzny i królików.   </t>
    </r>
    <r>
      <rPr>
        <i/>
        <sz val="9"/>
        <color indexed="8"/>
        <rFont val="Times New Roman CE"/>
        <charset val="238"/>
      </rPr>
      <t xml:space="preserve">d  </t>
    </r>
    <r>
      <rPr>
        <sz val="9"/>
        <color indexed="8"/>
        <rFont val="Times New Roman CE"/>
        <charset val="238"/>
      </rPr>
      <t xml:space="preserve">Dane mogą zawierać cukier z surowca z importu. </t>
    </r>
    <r>
      <rPr>
        <i/>
        <sz val="9"/>
        <color indexed="8"/>
        <rFont val="Times New Roman CE"/>
        <charset val="238"/>
      </rPr>
      <t>e</t>
    </r>
    <r>
      <rPr>
        <sz val="9"/>
        <color indexed="8"/>
        <rFont val="Times New Roman CE"/>
        <charset val="238"/>
      </rPr>
      <t xml:space="preserve">  O objętościowej  mocy alkoholu  </t>
    </r>
    <r>
      <rPr>
        <sz val="9"/>
        <rFont val="Times New Roman CE"/>
        <charset val="238"/>
      </rPr>
      <t>powyżej 0,5%.</t>
    </r>
    <r>
      <rPr>
        <sz val="9"/>
        <color indexed="8"/>
        <rFont val="Times New Roman CE"/>
        <charset val="238"/>
      </rPr>
      <t xml:space="preserve"> </t>
    </r>
    <r>
      <rPr>
        <i/>
        <sz val="9"/>
        <color indexed="8"/>
        <rFont val="Times New Roman CE"/>
        <charset val="238"/>
      </rPr>
      <t/>
    </r>
  </si>
  <si>
    <r>
      <rPr>
        <i/>
        <sz val="9"/>
        <color indexed="8"/>
        <rFont val="Times New Roman CE"/>
        <charset val="238"/>
      </rPr>
      <t>f</t>
    </r>
    <r>
      <rPr>
        <sz val="9"/>
        <color indexed="8"/>
        <rFont val="Times New Roman CE"/>
        <charset val="238"/>
      </rPr>
      <t xml:space="preserve">  Łącznie z oleum.</t>
    </r>
  </si>
  <si>
    <t xml:space="preserve">horseflesh, game and  rabbit. d  Data may include sugar produced of imported raw material. e Of an alcoholic  strength of  more than 0,5%.  </t>
  </si>
  <si>
    <t>f  Including oleum.</t>
  </si>
  <si>
    <r>
      <rPr>
        <sz val="9"/>
        <rFont val="Times New Roman CE"/>
        <charset val="238"/>
      </rPr>
      <t xml:space="preserve">   </t>
    </r>
    <r>
      <rPr>
        <i/>
        <sz val="9"/>
        <rFont val="Times New Roman CE"/>
        <charset val="238"/>
      </rPr>
      <t>g</t>
    </r>
    <r>
      <rPr>
        <sz val="9"/>
        <rFont val="Times New Roman CE"/>
        <charset val="238"/>
      </rPr>
      <t xml:space="preserve"> Łącznie  z  wieloskładnikowymi. </t>
    </r>
    <r>
      <rPr>
        <i/>
        <sz val="9"/>
        <rFont val="Times New Roman CE"/>
        <family val="1"/>
        <charset val="238"/>
      </rPr>
      <t xml:space="preserve"> h </t>
    </r>
    <r>
      <rPr>
        <sz val="9"/>
        <rFont val="Times New Roman CE"/>
        <charset val="238"/>
      </rPr>
      <t xml:space="preserve">Łącznie z monitorami ekranowymi, z wyjątkiem stosowanych   do komputerów.   </t>
    </r>
    <r>
      <rPr>
        <i/>
        <sz val="9"/>
        <rFont val="Times New Roman CE"/>
        <charset val="238"/>
      </rPr>
      <t>i</t>
    </r>
    <r>
      <rPr>
        <sz val="9"/>
        <rFont val="Times New Roman CE"/>
        <charset val="238"/>
      </rPr>
      <t xml:space="preserve">  Bez samochodów</t>
    </r>
  </si>
  <si>
    <t>and similar vehicles. k Including children  bicycles.</t>
  </si>
  <si>
    <r>
      <rPr>
        <sz val="9"/>
        <rFont val="Times New Roman CE"/>
        <charset val="238"/>
      </rPr>
      <t xml:space="preserve">kempingowych,  pojazdów  śniegowych, do golfa i podobnych. </t>
    </r>
    <r>
      <rPr>
        <i/>
        <sz val="9"/>
        <rFont val="Times New Roman CE"/>
        <charset val="238"/>
      </rPr>
      <t>k</t>
    </r>
    <r>
      <rPr>
        <sz val="9"/>
        <rFont val="Times New Roman CE"/>
        <charset val="238"/>
      </rPr>
      <t xml:space="preserve"> Łącznie z dziecięcymi.</t>
    </r>
  </si>
  <si>
    <t xml:space="preserve">   g I Including mixed fertilizers. h Including monitors, excluding used  for computers. i  Excluding  motor caravans, snowmobiles,golf 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</si>
</sst>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@*."/>
    <numFmt numFmtId="165" formatCode="0.0"/>
    <numFmt numFmtId="166" formatCode="00\-000"/>
    <numFmt numFmtId="167" formatCode="#,##0.0"/>
    <numFmt numFmtId="168" formatCode="#,##0.000"/>
  </numFmts>
  <fonts count="108">
    <font>
      <sz val="10"/>
      <name val="Arial CE"/>
      <charset val="238"/>
    </font>
    <font>
      <sz val="11"/>
      <color indexed="8"/>
      <name val="Czcionka tekstu podstawowego"/>
      <family val="2"/>
      <charset val="238"/>
    </font>
    <font>
      <b/>
      <sz val="10"/>
      <name val="Arial CE"/>
      <charset val="238"/>
    </font>
    <font>
      <i/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Times New Roman CE"/>
      <family val="1"/>
      <charset val="238"/>
    </font>
    <font>
      <sz val="10"/>
      <name val="Times New Roman CE"/>
      <family val="1"/>
      <charset val="238"/>
    </font>
    <font>
      <b/>
      <i/>
      <sz val="10"/>
      <name val="Times New Roman CE"/>
      <charset val="238"/>
    </font>
    <font>
      <i/>
      <sz val="10"/>
      <name val="Times New Roman CE"/>
      <family val="1"/>
      <charset val="238"/>
    </font>
    <font>
      <sz val="9"/>
      <name val="Times New Roman CE"/>
      <family val="1"/>
      <charset val="238"/>
    </font>
    <font>
      <i/>
      <sz val="9"/>
      <name val="Times New Roman CE"/>
      <family val="1"/>
      <charset val="238"/>
    </font>
    <font>
      <sz val="9"/>
      <name val="Arial CE"/>
      <charset val="238"/>
    </font>
    <font>
      <b/>
      <sz val="10"/>
      <name val="Times New Roman CE"/>
      <charset val="238"/>
    </font>
    <font>
      <sz val="9"/>
      <name val="Times New Roman"/>
      <family val="1"/>
      <charset val="238"/>
    </font>
    <font>
      <sz val="10"/>
      <name val="Times New Roman CE"/>
      <charset val="238"/>
    </font>
    <font>
      <b/>
      <sz val="10"/>
      <name val="Times New Roman"/>
      <family val="1"/>
      <charset val="238"/>
    </font>
    <font>
      <sz val="10"/>
      <name val="Times New Roman"/>
      <family val="1"/>
      <charset val="238"/>
    </font>
    <font>
      <i/>
      <vertAlign val="superscript"/>
      <sz val="10"/>
      <name val="Times New Roman CE"/>
      <charset val="238"/>
    </font>
    <font>
      <i/>
      <sz val="9"/>
      <name val="Times New Roman"/>
      <family val="1"/>
      <charset val="238"/>
    </font>
    <font>
      <sz val="11"/>
      <name val="Arial CE"/>
      <charset val="238"/>
    </font>
    <font>
      <sz val="9"/>
      <name val="Arial CE"/>
      <family val="2"/>
      <charset val="238"/>
    </font>
    <font>
      <i/>
      <vertAlign val="superscript"/>
      <sz val="10"/>
      <name val="Times New Roman CE"/>
      <family val="1"/>
      <charset val="238"/>
    </font>
    <font>
      <sz val="8"/>
      <name val="Arial CE"/>
      <family val="2"/>
      <charset val="238"/>
    </font>
    <font>
      <b/>
      <i/>
      <sz val="10"/>
      <name val="Times New Roman CE"/>
      <family val="1"/>
      <charset val="238"/>
    </font>
    <font>
      <vertAlign val="superscript"/>
      <sz val="10"/>
      <name val="Symbol"/>
      <family val="1"/>
      <charset val="2"/>
    </font>
    <font>
      <i/>
      <sz val="9"/>
      <name val="Times New Roman CE"/>
      <charset val="238"/>
    </font>
    <font>
      <i/>
      <sz val="10"/>
      <name val="Times New Roman CE"/>
      <charset val="238"/>
    </font>
    <font>
      <sz val="10"/>
      <name val="Symbol"/>
      <family val="1"/>
      <charset val="2"/>
    </font>
    <font>
      <i/>
      <sz val="10"/>
      <name val="Times New Roman"/>
      <family val="1"/>
      <charset val="238"/>
    </font>
    <font>
      <i/>
      <sz val="9"/>
      <name val="Arial CE"/>
      <charset val="238"/>
    </font>
    <font>
      <b/>
      <vertAlign val="superscript"/>
      <sz val="10"/>
      <name val="Times New Roman CE"/>
      <family val="1"/>
      <charset val="238"/>
    </font>
    <font>
      <sz val="11"/>
      <name val="Times New Roman CE"/>
      <charset val="238"/>
    </font>
    <font>
      <b/>
      <sz val="9"/>
      <name val="Arial CE"/>
      <charset val="238"/>
    </font>
    <font>
      <b/>
      <sz val="11"/>
      <name val="Times New Roman CE"/>
      <charset val="238"/>
    </font>
    <font>
      <vertAlign val="superscript"/>
      <sz val="10"/>
      <name val="Times New Roman CE"/>
      <charset val="238"/>
    </font>
    <font>
      <b/>
      <sz val="9"/>
      <name val="Times New Roman CE"/>
      <charset val="238"/>
    </font>
    <font>
      <i/>
      <vertAlign val="superscript"/>
      <sz val="10"/>
      <name val="Times New Roman"/>
      <family val="1"/>
      <charset val="238"/>
    </font>
    <font>
      <sz val="9"/>
      <name val="Times New Roman CE"/>
      <charset val="238"/>
    </font>
    <font>
      <vertAlign val="superscript"/>
      <sz val="10"/>
      <name val="Times New Roman"/>
      <family val="1"/>
      <charset val="238"/>
    </font>
    <font>
      <b/>
      <sz val="9"/>
      <name val="Times New Roman CE"/>
      <family val="1"/>
      <charset val="238"/>
    </font>
    <font>
      <sz val="11"/>
      <name val="Times New Roman CE"/>
      <family val="1"/>
      <charset val="238"/>
    </font>
    <font>
      <sz val="8"/>
      <name val="Arial CE"/>
      <charset val="238"/>
    </font>
    <font>
      <b/>
      <sz val="9"/>
      <name val="Times New Roman"/>
      <family val="1"/>
      <charset val="238"/>
    </font>
    <font>
      <sz val="10"/>
      <color indexed="8"/>
      <name val="Times New Roman"/>
      <family val="1"/>
      <charset val="238"/>
    </font>
    <font>
      <b/>
      <sz val="10"/>
      <color indexed="8"/>
      <name val="Times New Roman"/>
      <family val="1"/>
      <charset val="238"/>
    </font>
    <font>
      <b/>
      <sz val="10"/>
      <color indexed="8"/>
      <name val="Times New Roman CE"/>
      <charset val="238"/>
    </font>
    <font>
      <sz val="10"/>
      <color indexed="8"/>
      <name val="Times New Roman CE"/>
      <family val="1"/>
      <charset val="238"/>
    </font>
    <font>
      <sz val="10"/>
      <color indexed="8"/>
      <name val="Times New Roman CE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62"/>
      <name val="Czcionka tekstu podstawowego"/>
      <family val="2"/>
      <charset val="238"/>
    </font>
    <font>
      <b/>
      <sz val="13"/>
      <color indexed="62"/>
      <name val="Czcionka tekstu podstawowego"/>
      <family val="2"/>
      <charset val="238"/>
    </font>
    <font>
      <b/>
      <sz val="11"/>
      <color indexed="62"/>
      <name val="Czcionka tekstu podstawowego"/>
      <family val="2"/>
      <charset val="238"/>
    </font>
    <font>
      <sz val="11"/>
      <color indexed="19"/>
      <name val="Czcionka tekstu podstawowego"/>
      <family val="2"/>
      <charset val="238"/>
    </font>
    <font>
      <b/>
      <sz val="11"/>
      <color indexed="10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i/>
      <sz val="10"/>
      <color indexed="8"/>
      <name val="Times New Roman"/>
      <family val="1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b/>
      <i/>
      <vertAlign val="superscript"/>
      <sz val="10"/>
      <name val="Times New Roman CE"/>
      <charset val="238"/>
    </font>
    <font>
      <sz val="10"/>
      <name val="Arial CE"/>
      <charset val="238"/>
    </font>
    <font>
      <b/>
      <i/>
      <vertAlign val="superscript"/>
      <sz val="10"/>
      <name val="Times New Roman CE"/>
      <family val="1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sz val="8"/>
      <name val="Times New Roman CE"/>
      <family val="1"/>
      <charset val="238"/>
    </font>
    <font>
      <i/>
      <sz val="10"/>
      <color indexed="8"/>
      <name val="Times New Roman CE"/>
      <charset val="238"/>
    </font>
    <font>
      <b/>
      <sz val="12"/>
      <name val="Times New Roman CE"/>
      <charset val="238"/>
    </font>
    <font>
      <sz val="11"/>
      <name val="Times New Roman"/>
      <family val="1"/>
      <charset val="238"/>
    </font>
    <font>
      <sz val="8"/>
      <name val="Arial"/>
      <family val="2"/>
      <charset val="238"/>
    </font>
    <font>
      <i/>
      <sz val="8"/>
      <color indexed="12"/>
      <name val="Arial"/>
      <family val="2"/>
      <charset val="238"/>
    </font>
    <font>
      <b/>
      <i/>
      <vertAlign val="superscript"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i/>
      <sz val="8"/>
      <color indexed="12"/>
      <name val="Arial CE"/>
      <charset val="238"/>
    </font>
    <font>
      <vertAlign val="superscript"/>
      <sz val="10"/>
      <name val="Times New Roman CE"/>
      <family val="1"/>
      <charset val="238"/>
    </font>
    <font>
      <vertAlign val="superscript"/>
      <sz val="9"/>
      <name val="Times New Roman CE"/>
      <family val="1"/>
      <charset val="238"/>
    </font>
    <font>
      <i/>
      <vertAlign val="subscript"/>
      <sz val="10"/>
      <name val="Arial CE"/>
      <charset val="238"/>
    </font>
    <font>
      <vertAlign val="subscript"/>
      <sz val="10"/>
      <name val="Times New Roman CE"/>
      <charset val="238"/>
    </font>
    <font>
      <i/>
      <vertAlign val="subscript"/>
      <sz val="10"/>
      <name val="Times New Roman CE"/>
      <charset val="238"/>
    </font>
    <font>
      <i/>
      <sz val="9"/>
      <color indexed="8"/>
      <name val="Times New Roman CE"/>
      <family val="1"/>
      <charset val="238"/>
    </font>
    <font>
      <i/>
      <sz val="9"/>
      <color indexed="8"/>
      <name val="Times New Roman CE"/>
      <charset val="238"/>
    </font>
    <font>
      <sz val="9"/>
      <color indexed="8"/>
      <name val="Times New Roman CE"/>
      <charset val="238"/>
    </font>
    <font>
      <b/>
      <i/>
      <sz val="9"/>
      <name val="Times New Roman CE"/>
      <family val="1"/>
      <charset val="238"/>
    </font>
    <font>
      <i/>
      <vertAlign val="superscript"/>
      <sz val="9"/>
      <name val="Times New Roman CE"/>
      <charset val="238"/>
    </font>
    <font>
      <b/>
      <i/>
      <sz val="9"/>
      <name val="Times New Roman CE"/>
      <charset val="238"/>
    </font>
    <font>
      <b/>
      <sz val="9"/>
      <color indexed="10"/>
      <name val="Times New Roman CE"/>
      <charset val="238"/>
    </font>
    <font>
      <i/>
      <sz val="8"/>
      <name val="Times New Roman CE"/>
      <charset val="238"/>
    </font>
    <font>
      <i/>
      <vertAlign val="superscript"/>
      <sz val="8"/>
      <name val="Times New Roman CE"/>
      <charset val="238"/>
    </font>
    <font>
      <i/>
      <sz val="8"/>
      <name val="Times New Roman CE"/>
      <family val="1"/>
      <charset val="238"/>
    </font>
    <font>
      <b/>
      <i/>
      <sz val="9"/>
      <name val="Times New Roman"/>
      <family val="1"/>
      <charset val="238"/>
    </font>
    <font>
      <sz val="9"/>
      <color indexed="8"/>
      <name val="Times New Roman CE"/>
      <family val="1"/>
      <charset val="238"/>
    </font>
    <font>
      <i/>
      <sz val="8"/>
      <color indexed="8"/>
      <name val="Times New Roman CE"/>
      <family val="1"/>
      <charset val="238"/>
    </font>
    <font>
      <i/>
      <sz val="8"/>
      <name val="Times New Roman"/>
      <family val="1"/>
      <charset val="238"/>
    </font>
    <font>
      <i/>
      <sz val="9"/>
      <color indexed="10"/>
      <name val="Times New Roman CE"/>
      <charset val="238"/>
    </font>
    <font>
      <sz val="10"/>
      <name val="Czcionka tekstu podstawowego"/>
      <charset val="238"/>
    </font>
    <font>
      <b/>
      <sz val="11"/>
      <name val="Times New Roman"/>
      <family val="1"/>
      <charset val="238"/>
    </font>
    <font>
      <i/>
      <vertAlign val="superscript"/>
      <sz val="8"/>
      <name val="Times New Roman CE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</patternFill>
    </fill>
  </fills>
  <borders count="5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95">
    <xf numFmtId="0" fontId="0" fillId="0" borderId="0"/>
    <xf numFmtId="0" fontId="50" fillId="2" borderId="0" applyNumberFormat="0" applyBorder="0" applyAlignment="0" applyProtection="0"/>
    <xf numFmtId="0" fontId="50" fillId="3" borderId="0" applyNumberFormat="0" applyBorder="0" applyAlignment="0" applyProtection="0"/>
    <xf numFmtId="0" fontId="50" fillId="4" borderId="0" applyNumberFormat="0" applyBorder="0" applyAlignment="0" applyProtection="0"/>
    <xf numFmtId="0" fontId="50" fillId="5" borderId="0" applyNumberFormat="0" applyBorder="0" applyAlignment="0" applyProtection="0"/>
    <xf numFmtId="0" fontId="50" fillId="6" borderId="0" applyNumberFormat="0" applyBorder="0" applyAlignment="0" applyProtection="0"/>
    <xf numFmtId="0" fontId="50" fillId="4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50" fillId="6" borderId="0" applyNumberFormat="0" applyBorder="0" applyAlignment="0" applyProtection="0"/>
    <xf numFmtId="0" fontId="50" fillId="3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6" borderId="0" applyNumberFormat="0" applyBorder="0" applyAlignment="0" applyProtection="0"/>
    <xf numFmtId="0" fontId="50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51" fillId="6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8" borderId="0" applyNumberFormat="0" applyBorder="0" applyAlignment="0" applyProtection="0"/>
    <xf numFmtId="0" fontId="51" fillId="6" borderId="0" applyNumberFormat="0" applyBorder="0" applyAlignment="0" applyProtection="0"/>
    <xf numFmtId="0" fontId="51" fillId="3" borderId="0" applyNumberFormat="0" applyBorder="0" applyAlignment="0" applyProtection="0"/>
    <xf numFmtId="0" fontId="51" fillId="6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8" borderId="0" applyNumberFormat="0" applyBorder="0" applyAlignment="0" applyProtection="0"/>
    <xf numFmtId="0" fontId="51" fillId="6" borderId="0" applyNumberFormat="0" applyBorder="0" applyAlignment="0" applyProtection="0"/>
    <xf numFmtId="0" fontId="51" fillId="3" borderId="0" applyNumberFormat="0" applyBorder="0" applyAlignment="0" applyProtection="0"/>
    <xf numFmtId="0" fontId="51" fillId="11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1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60" fillId="15" borderId="0" applyNumberFormat="0" applyBorder="0" applyAlignment="0" applyProtection="0"/>
    <xf numFmtId="0" fontId="57" fillId="16" borderId="1" applyNumberFormat="0" applyAlignment="0" applyProtection="0"/>
    <xf numFmtId="0" fontId="52" fillId="17" borderId="2" applyNumberFormat="0" applyAlignment="0" applyProtection="0"/>
    <xf numFmtId="0" fontId="71" fillId="7" borderId="1" applyNumberFormat="0" applyAlignment="0" applyProtection="0"/>
    <xf numFmtId="0" fontId="72" fillId="16" borderId="3" applyNumberFormat="0" applyAlignment="0" applyProtection="0"/>
    <xf numFmtId="0" fontId="73" fillId="6" borderId="0" applyNumberFormat="0" applyBorder="0" applyAlignment="0" applyProtection="0"/>
    <xf numFmtId="0" fontId="58" fillId="0" borderId="0" applyNumberFormat="0" applyFill="0" applyBorder="0" applyAlignment="0" applyProtection="0"/>
    <xf numFmtId="0" fontId="62" fillId="18" borderId="0" applyNumberFormat="0" applyBorder="0" applyAlignment="0" applyProtection="0"/>
    <xf numFmtId="0" fontId="53" fillId="0" borderId="4" applyNumberFormat="0" applyFill="0" applyAlignment="0" applyProtection="0"/>
    <xf numFmtId="0" fontId="54" fillId="0" borderId="5" applyNumberFormat="0" applyFill="0" applyAlignment="0" applyProtection="0"/>
    <xf numFmtId="0" fontId="55" fillId="0" borderId="6" applyNumberFormat="0" applyFill="0" applyAlignment="0" applyProtection="0"/>
    <xf numFmtId="0" fontId="55" fillId="0" borderId="0" applyNumberFormat="0" applyFill="0" applyBorder="0" applyAlignment="0" applyProtection="0"/>
    <xf numFmtId="0" fontId="63" fillId="5" borderId="1" applyNumberFormat="0" applyAlignment="0" applyProtection="0"/>
    <xf numFmtId="0" fontId="74" fillId="0" borderId="7" applyNumberFormat="0" applyFill="0" applyAlignment="0" applyProtection="0"/>
    <xf numFmtId="0" fontId="52" fillId="17" borderId="2" applyNumberFormat="0" applyAlignment="0" applyProtection="0"/>
    <xf numFmtId="0" fontId="64" fillId="0" borderId="8" applyNumberFormat="0" applyFill="0" applyAlignment="0" applyProtection="0"/>
    <xf numFmtId="0" fontId="53" fillId="0" borderId="4" applyNumberFormat="0" applyFill="0" applyAlignment="0" applyProtection="0"/>
    <xf numFmtId="0" fontId="54" fillId="0" borderId="5" applyNumberFormat="0" applyFill="0" applyAlignment="0" applyProtection="0"/>
    <xf numFmtId="0" fontId="55" fillId="0" borderId="6" applyNumberFormat="0" applyFill="0" applyAlignment="0" applyProtection="0"/>
    <xf numFmtId="0" fontId="55" fillId="0" borderId="0" applyNumberFormat="0" applyFill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49" fillId="0" borderId="0"/>
    <xf numFmtId="0" fontId="49" fillId="0" borderId="0"/>
    <xf numFmtId="0" fontId="4" fillId="0" borderId="0"/>
    <xf numFmtId="0" fontId="1" fillId="0" borderId="0"/>
    <xf numFmtId="0" fontId="32" fillId="0" borderId="0"/>
    <xf numFmtId="0" fontId="4" fillId="0" borderId="0"/>
    <xf numFmtId="0" fontId="4" fillId="0" borderId="0"/>
    <xf numFmtId="0" fontId="32" fillId="0" borderId="0"/>
    <xf numFmtId="0" fontId="20" fillId="0" borderId="0"/>
    <xf numFmtId="0" fontId="4" fillId="0" borderId="0"/>
    <xf numFmtId="0" fontId="32" fillId="0" borderId="0"/>
    <xf numFmtId="0" fontId="32" fillId="4" borderId="9" applyNumberFormat="0" applyFont="0" applyAlignment="0" applyProtection="0"/>
    <xf numFmtId="0" fontId="57" fillId="16" borderId="1" applyNumberFormat="0" applyAlignment="0" applyProtection="0"/>
    <xf numFmtId="0" fontId="65" fillId="19" borderId="3" applyNumberFormat="0" applyAlignment="0" applyProtection="0"/>
    <xf numFmtId="9" fontId="4" fillId="0" borderId="0" applyFont="0" applyFill="0" applyBorder="0" applyAlignment="0" applyProtection="0"/>
    <xf numFmtId="0" fontId="75" fillId="0" borderId="10" applyNumberFormat="0" applyFill="0" applyAlignment="0" applyProtection="0"/>
    <xf numFmtId="0" fontId="58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6" fillId="0" borderId="11" applyNumberFormat="0" applyFill="0" applyAlignment="0" applyProtection="0"/>
    <xf numFmtId="0" fontId="59" fillId="0" borderId="0" applyNumberFormat="0" applyFill="0" applyBorder="0" applyAlignment="0" applyProtection="0"/>
    <xf numFmtId="0" fontId="32" fillId="4" borderId="9" applyNumberFormat="0" applyFont="0" applyAlignment="0" applyProtection="0"/>
    <xf numFmtId="0" fontId="67" fillId="0" borderId="0" applyNumberFormat="0" applyFill="0" applyBorder="0" applyAlignment="0" applyProtection="0"/>
    <xf numFmtId="0" fontId="60" fillId="15" borderId="0" applyNumberFormat="0" applyBorder="0" applyAlignment="0" applyProtection="0"/>
  </cellStyleXfs>
  <cellXfs count="1203">
    <xf numFmtId="0" fontId="0" fillId="0" borderId="0" xfId="0"/>
    <xf numFmtId="0" fontId="7" fillId="0" borderId="12" xfId="0" applyFont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7" fillId="0" borderId="14" xfId="79" applyFont="1" applyBorder="1" applyAlignment="1">
      <alignment horizontal="center" vertical="center"/>
    </xf>
    <xf numFmtId="0" fontId="5" fillId="0" borderId="0" xfId="0" applyFont="1"/>
    <xf numFmtId="0" fontId="4" fillId="0" borderId="0" xfId="0" applyFont="1"/>
    <xf numFmtId="0" fontId="6" fillId="0" borderId="0" xfId="0" applyFont="1"/>
    <xf numFmtId="0" fontId="7" fillId="0" borderId="0" xfId="0" applyFont="1"/>
    <xf numFmtId="165" fontId="7" fillId="0" borderId="15" xfId="0" applyNumberFormat="1" applyFont="1" applyBorder="1"/>
    <xf numFmtId="165" fontId="7" fillId="0" borderId="0" xfId="0" applyNumberFormat="1" applyFont="1"/>
    <xf numFmtId="0" fontId="7" fillId="0" borderId="15" xfId="0" applyFont="1" applyBorder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11" fillId="0" borderId="0" xfId="0" applyFont="1"/>
    <xf numFmtId="0" fontId="7" fillId="0" borderId="0" xfId="0" applyFont="1" applyAlignment="1">
      <alignment vertical="top"/>
    </xf>
    <xf numFmtId="0" fontId="6" fillId="0" borderId="0" xfId="0" applyFont="1" applyAlignment="1">
      <alignment vertical="top"/>
    </xf>
    <xf numFmtId="165" fontId="7" fillId="0" borderId="0" xfId="0" applyNumberFormat="1" applyFont="1" applyBorder="1"/>
    <xf numFmtId="0" fontId="13" fillId="0" borderId="15" xfId="0" applyFont="1" applyBorder="1"/>
    <xf numFmtId="0" fontId="13" fillId="0" borderId="0" xfId="0" applyFont="1"/>
    <xf numFmtId="0" fontId="14" fillId="0" borderId="0" xfId="0" applyFont="1"/>
    <xf numFmtId="0" fontId="9" fillId="0" borderId="0" xfId="0" applyFont="1" applyAlignment="1">
      <alignment vertical="top"/>
    </xf>
    <xf numFmtId="0" fontId="15" fillId="0" borderId="0" xfId="0" applyFont="1"/>
    <xf numFmtId="0" fontId="15" fillId="0" borderId="15" xfId="0" applyFont="1" applyBorder="1"/>
    <xf numFmtId="165" fontId="15" fillId="0" borderId="15" xfId="0" applyNumberFormat="1" applyFont="1" applyBorder="1"/>
    <xf numFmtId="0" fontId="17" fillId="0" borderId="0" xfId="0" applyFont="1"/>
    <xf numFmtId="0" fontId="19" fillId="0" borderId="0" xfId="0" applyFont="1"/>
    <xf numFmtId="165" fontId="13" fillId="0" borderId="0" xfId="0" applyNumberFormat="1" applyFont="1"/>
    <xf numFmtId="165" fontId="13" fillId="0" borderId="15" xfId="0" applyNumberFormat="1" applyFont="1" applyBorder="1"/>
    <xf numFmtId="0" fontId="7" fillId="0" borderId="16" xfId="76" applyFont="1" applyBorder="1" applyAlignment="1">
      <alignment vertical="top"/>
    </xf>
    <xf numFmtId="0" fontId="7" fillId="0" borderId="0" xfId="76" applyFont="1" applyAlignment="1">
      <alignment vertical="top"/>
    </xf>
    <xf numFmtId="0" fontId="21" fillId="0" borderId="0" xfId="76" applyFont="1"/>
    <xf numFmtId="0" fontId="9" fillId="0" borderId="16" xfId="76" applyFont="1" applyBorder="1"/>
    <xf numFmtId="0" fontId="7" fillId="0" borderId="0" xfId="76" applyFont="1"/>
    <xf numFmtId="0" fontId="9" fillId="0" borderId="0" xfId="76" applyFont="1" applyBorder="1"/>
    <xf numFmtId="0" fontId="24" fillId="0" borderId="0" xfId="0" applyFont="1"/>
    <xf numFmtId="0" fontId="0" fillId="0" borderId="0" xfId="0" applyBorder="1"/>
    <xf numFmtId="165" fontId="7" fillId="0" borderId="17" xfId="0" applyNumberFormat="1" applyFont="1" applyBorder="1"/>
    <xf numFmtId="165" fontId="15" fillId="0" borderId="16" xfId="0" applyNumberFormat="1" applyFont="1" applyBorder="1"/>
    <xf numFmtId="0" fontId="4" fillId="0" borderId="0" xfId="0" applyFont="1" applyAlignment="1">
      <alignment vertical="top"/>
    </xf>
    <xf numFmtId="0" fontId="17" fillId="0" borderId="15" xfId="0" applyFont="1" applyBorder="1"/>
    <xf numFmtId="165" fontId="17" fillId="0" borderId="15" xfId="0" applyNumberFormat="1" applyFont="1" applyBorder="1"/>
    <xf numFmtId="49" fontId="30" fillId="0" borderId="0" xfId="76" applyNumberFormat="1" applyFont="1" applyBorder="1" applyAlignment="1">
      <alignment horizontal="left" wrapText="1"/>
    </xf>
    <xf numFmtId="49" fontId="3" fillId="0" borderId="0" xfId="76" applyNumberFormat="1" applyFont="1" applyBorder="1" applyAlignment="1">
      <alignment horizontal="left" wrapText="1"/>
    </xf>
    <xf numFmtId="0" fontId="11" fillId="0" borderId="0" xfId="76" applyFont="1" applyBorder="1" applyAlignment="1">
      <alignment horizontal="left"/>
    </xf>
    <xf numFmtId="49" fontId="3" fillId="0" borderId="0" xfId="76" applyNumberFormat="1" applyFont="1" applyBorder="1" applyAlignment="1">
      <alignment horizontal="left" vertical="top"/>
    </xf>
    <xf numFmtId="165" fontId="6" fillId="0" borderId="15" xfId="0" applyNumberFormat="1" applyFont="1" applyBorder="1"/>
    <xf numFmtId="0" fontId="8" fillId="0" borderId="0" xfId="0" applyFont="1"/>
    <xf numFmtId="165" fontId="15" fillId="0" borderId="0" xfId="0" applyNumberFormat="1" applyFont="1"/>
    <xf numFmtId="165" fontId="0" fillId="0" borderId="0" xfId="0" applyNumberFormat="1"/>
    <xf numFmtId="165" fontId="16" fillId="0" borderId="0" xfId="0" applyNumberFormat="1" applyFont="1"/>
    <xf numFmtId="0" fontId="7" fillId="0" borderId="15" xfId="0" applyFont="1" applyBorder="1" applyAlignment="1"/>
    <xf numFmtId="0" fontId="23" fillId="0" borderId="0" xfId="0" applyFont="1"/>
    <xf numFmtId="0" fontId="24" fillId="0" borderId="0" xfId="0" applyFont="1" applyAlignment="1">
      <alignment vertical="top"/>
    </xf>
    <xf numFmtId="0" fontId="7" fillId="0" borderId="0" xfId="75" applyFont="1" applyBorder="1" applyAlignment="1"/>
    <xf numFmtId="0" fontId="7" fillId="0" borderId="0" xfId="75" applyFont="1" applyAlignment="1"/>
    <xf numFmtId="165" fontId="7" fillId="0" borderId="0" xfId="75" applyNumberFormat="1" applyFont="1" applyAlignment="1"/>
    <xf numFmtId="0" fontId="7" fillId="0" borderId="0" xfId="75" applyFont="1" applyAlignment="1">
      <alignment vertical="top"/>
    </xf>
    <xf numFmtId="0" fontId="32" fillId="0" borderId="0" xfId="75"/>
    <xf numFmtId="0" fontId="5" fillId="0" borderId="0" xfId="75" applyFont="1"/>
    <xf numFmtId="0" fontId="6" fillId="0" borderId="0" xfId="75" applyFont="1" applyBorder="1"/>
    <xf numFmtId="0" fontId="7" fillId="0" borderId="0" xfId="75" applyFont="1"/>
    <xf numFmtId="165" fontId="7" fillId="0" borderId="0" xfId="75" applyNumberFormat="1" applyFont="1"/>
    <xf numFmtId="0" fontId="24" fillId="0" borderId="0" xfId="75" applyFont="1"/>
    <xf numFmtId="165" fontId="24" fillId="0" borderId="0" xfId="75" applyNumberFormat="1" applyFont="1"/>
    <xf numFmtId="0" fontId="24" fillId="0" borderId="0" xfId="75" applyFont="1" applyBorder="1"/>
    <xf numFmtId="0" fontId="33" fillId="0" borderId="0" xfId="75" applyFont="1"/>
    <xf numFmtId="0" fontId="9" fillId="0" borderId="0" xfId="75" applyFont="1"/>
    <xf numFmtId="0" fontId="34" fillId="0" borderId="0" xfId="75" applyFont="1"/>
    <xf numFmtId="0" fontId="5" fillId="0" borderId="18" xfId="75" applyFont="1" applyBorder="1"/>
    <xf numFmtId="0" fontId="5" fillId="0" borderId="0" xfId="75" applyFont="1" applyBorder="1"/>
    <xf numFmtId="165" fontId="7" fillId="0" borderId="16" xfId="75" applyNumberFormat="1" applyFont="1" applyBorder="1"/>
    <xf numFmtId="165" fontId="6" fillId="0" borderId="19" xfId="75" applyNumberFormat="1" applyFont="1" applyBorder="1"/>
    <xf numFmtId="165" fontId="32" fillId="0" borderId="0" xfId="75" applyNumberFormat="1"/>
    <xf numFmtId="0" fontId="7" fillId="0" borderId="0" xfId="75" applyFont="1" applyBorder="1"/>
    <xf numFmtId="0" fontId="7" fillId="0" borderId="15" xfId="75" applyFont="1" applyBorder="1"/>
    <xf numFmtId="165" fontId="7" fillId="0" borderId="19" xfId="75" applyNumberFormat="1" applyFont="1" applyBorder="1"/>
    <xf numFmtId="165" fontId="5" fillId="0" borderId="0" xfId="75" applyNumberFormat="1" applyFont="1"/>
    <xf numFmtId="165" fontId="6" fillId="0" borderId="15" xfId="75" applyNumberFormat="1" applyFont="1" applyBorder="1"/>
    <xf numFmtId="165" fontId="7" fillId="0" borderId="15" xfId="75" applyNumberFormat="1" applyFont="1" applyBorder="1"/>
    <xf numFmtId="165" fontId="7" fillId="0" borderId="0" xfId="75" applyNumberFormat="1" applyFont="1" applyBorder="1"/>
    <xf numFmtId="49" fontId="11" fillId="0" borderId="0" xfId="76" applyNumberFormat="1" applyFont="1" applyBorder="1" applyAlignment="1">
      <alignment vertical="top" wrapText="1"/>
    </xf>
    <xf numFmtId="165" fontId="7" fillId="0" borderId="0" xfId="75" applyNumberFormat="1" applyFont="1" applyAlignment="1">
      <alignment vertical="top"/>
    </xf>
    <xf numFmtId="0" fontId="6" fillId="0" borderId="0" xfId="75" applyFont="1" applyAlignment="1">
      <alignment vertical="top"/>
    </xf>
    <xf numFmtId="165" fontId="6" fillId="0" borderId="0" xfId="75" applyNumberFormat="1" applyFont="1" applyAlignment="1">
      <alignment vertical="top"/>
    </xf>
    <xf numFmtId="0" fontId="6" fillId="0" borderId="0" xfId="75" applyFont="1" applyBorder="1" applyAlignment="1">
      <alignment vertical="top"/>
    </xf>
    <xf numFmtId="0" fontId="6" fillId="0" borderId="0" xfId="75" applyFont="1"/>
    <xf numFmtId="0" fontId="24" fillId="0" borderId="0" xfId="75" applyFont="1" applyAlignment="1">
      <alignment vertical="top"/>
    </xf>
    <xf numFmtId="165" fontId="24" fillId="0" borderId="0" xfId="75" applyNumberFormat="1" applyFont="1" applyAlignment="1">
      <alignment vertical="top"/>
    </xf>
    <xf numFmtId="0" fontId="24" fillId="0" borderId="0" xfId="75" applyFont="1" applyBorder="1" applyAlignment="1">
      <alignment vertical="top"/>
    </xf>
    <xf numFmtId="0" fontId="11" fillId="0" borderId="0" xfId="75" applyFont="1" applyBorder="1" applyAlignment="1">
      <alignment horizontal="right"/>
    </xf>
    <xf numFmtId="165" fontId="6" fillId="0" borderId="0" xfId="75" applyNumberFormat="1" applyFont="1"/>
    <xf numFmtId="0" fontId="32" fillId="0" borderId="0" xfId="75" applyBorder="1"/>
    <xf numFmtId="165" fontId="6" fillId="0" borderId="0" xfId="75" applyNumberFormat="1" applyFont="1" applyBorder="1"/>
    <xf numFmtId="0" fontId="21" fillId="0" borderId="0" xfId="75" applyFont="1"/>
    <xf numFmtId="0" fontId="21" fillId="0" borderId="0" xfId="75" applyFont="1" applyBorder="1"/>
    <xf numFmtId="0" fontId="7" fillId="0" borderId="0" xfId="0" applyFont="1" applyAlignment="1"/>
    <xf numFmtId="0" fontId="6" fillId="0" borderId="0" xfId="0" applyFont="1" applyAlignment="1"/>
    <xf numFmtId="0" fontId="13" fillId="0" borderId="17" xfId="0" applyFont="1" applyBorder="1"/>
    <xf numFmtId="0" fontId="10" fillId="0" borderId="0" xfId="76" applyFont="1" applyBorder="1" applyAlignment="1">
      <alignment horizontal="left" vertical="top"/>
    </xf>
    <xf numFmtId="49" fontId="30" fillId="0" borderId="0" xfId="76" applyNumberFormat="1" applyFont="1" applyBorder="1" applyAlignment="1">
      <alignment horizontal="left" vertical="top"/>
    </xf>
    <xf numFmtId="165" fontId="15" fillId="0" borderId="17" xfId="0" applyNumberFormat="1" applyFont="1" applyBorder="1"/>
    <xf numFmtId="165" fontId="17" fillId="0" borderId="17" xfId="0" applyNumberFormat="1" applyFont="1" applyBorder="1"/>
    <xf numFmtId="0" fontId="7" fillId="0" borderId="0" xfId="76" applyFont="1" applyAlignment="1"/>
    <xf numFmtId="0" fontId="2" fillId="0" borderId="0" xfId="0" applyFont="1" applyBorder="1"/>
    <xf numFmtId="0" fontId="16" fillId="0" borderId="15" xfId="0" applyFont="1" applyBorder="1"/>
    <xf numFmtId="0" fontId="16" fillId="0" borderId="0" xfId="0" applyFont="1"/>
    <xf numFmtId="165" fontId="2" fillId="0" borderId="0" xfId="0" applyNumberFormat="1" applyFont="1" applyBorder="1"/>
    <xf numFmtId="165" fontId="13" fillId="0" borderId="19" xfId="0" applyNumberFormat="1" applyFont="1" applyBorder="1"/>
    <xf numFmtId="165" fontId="13" fillId="0" borderId="16" xfId="0" applyNumberFormat="1" applyFont="1" applyBorder="1"/>
    <xf numFmtId="165" fontId="17" fillId="0" borderId="0" xfId="0" applyNumberFormat="1" applyFont="1"/>
    <xf numFmtId="0" fontId="24" fillId="0" borderId="0" xfId="0" applyFont="1" applyAlignment="1"/>
    <xf numFmtId="0" fontId="7" fillId="0" borderId="0" xfId="76" applyFont="1" applyBorder="1" applyAlignment="1">
      <alignment vertical="top"/>
    </xf>
    <xf numFmtId="165" fontId="13" fillId="0" borderId="0" xfId="0" applyNumberFormat="1" applyFont="1" applyBorder="1"/>
    <xf numFmtId="165" fontId="17" fillId="0" borderId="16" xfId="0" applyNumberFormat="1" applyFont="1" applyBorder="1"/>
    <xf numFmtId="0" fontId="4" fillId="0" borderId="0" xfId="0" applyFont="1" applyBorder="1"/>
    <xf numFmtId="0" fontId="27" fillId="0" borderId="0" xfId="0" applyFont="1"/>
    <xf numFmtId="165" fontId="44" fillId="0" borderId="15" xfId="0" applyNumberFormat="1" applyFont="1" applyBorder="1"/>
    <xf numFmtId="0" fontId="44" fillId="0" borderId="15" xfId="0" applyFont="1" applyBorder="1"/>
    <xf numFmtId="165" fontId="47" fillId="0" borderId="0" xfId="0" applyNumberFormat="1" applyFont="1"/>
    <xf numFmtId="165" fontId="48" fillId="0" borderId="0" xfId="0" applyNumberFormat="1" applyFont="1"/>
    <xf numFmtId="165" fontId="48" fillId="0" borderId="15" xfId="0" applyNumberFormat="1" applyFont="1" applyBorder="1"/>
    <xf numFmtId="165" fontId="48" fillId="0" borderId="16" xfId="0" applyNumberFormat="1" applyFont="1" applyBorder="1"/>
    <xf numFmtId="0" fontId="24" fillId="0" borderId="20" xfId="75" applyFont="1" applyBorder="1" applyAlignment="1">
      <alignment horizontal="right"/>
    </xf>
    <xf numFmtId="0" fontId="9" fillId="0" borderId="20" xfId="75" applyFont="1" applyBorder="1" applyAlignment="1">
      <alignment horizontal="right"/>
    </xf>
    <xf numFmtId="165" fontId="6" fillId="0" borderId="16" xfId="75" applyNumberFormat="1" applyFont="1" applyBorder="1"/>
    <xf numFmtId="0" fontId="8" fillId="0" borderId="20" xfId="75" applyFont="1" applyBorder="1" applyAlignment="1">
      <alignment horizontal="right"/>
    </xf>
    <xf numFmtId="0" fontId="17" fillId="0" borderId="17" xfId="0" applyFont="1" applyBorder="1"/>
    <xf numFmtId="165" fontId="46" fillId="0" borderId="0" xfId="0" applyNumberFormat="1" applyFont="1"/>
    <xf numFmtId="0" fontId="15" fillId="0" borderId="15" xfId="0" applyFont="1" applyBorder="1" applyAlignment="1"/>
    <xf numFmtId="165" fontId="7" fillId="0" borderId="19" xfId="75" applyNumberFormat="1" applyFont="1" applyBorder="1" applyAlignment="1"/>
    <xf numFmtId="165" fontId="7" fillId="0" borderId="0" xfId="75" applyNumberFormat="1" applyFont="1" applyBorder="1" applyAlignment="1"/>
    <xf numFmtId="0" fontId="7" fillId="0" borderId="15" xfId="75" applyFont="1" applyBorder="1" applyAlignment="1"/>
    <xf numFmtId="165" fontId="15" fillId="0" borderId="19" xfId="75" applyNumberFormat="1" applyFont="1" applyBorder="1" applyAlignment="1"/>
    <xf numFmtId="0" fontId="44" fillId="0" borderId="15" xfId="0" applyFont="1" applyBorder="1" applyAlignment="1"/>
    <xf numFmtId="165" fontId="7" fillId="0" borderId="15" xfId="75" applyNumberFormat="1" applyFont="1" applyBorder="1" applyAlignment="1"/>
    <xf numFmtId="165" fontId="6" fillId="0" borderId="19" xfId="75" applyNumberFormat="1" applyFont="1" applyBorder="1" applyAlignment="1"/>
    <xf numFmtId="0" fontId="7" fillId="0" borderId="16" xfId="0" applyFont="1" applyBorder="1" applyAlignment="1"/>
    <xf numFmtId="165" fontId="7" fillId="0" borderId="15" xfId="85" applyNumberFormat="1" applyFont="1" applyBorder="1" applyAlignment="1"/>
    <xf numFmtId="0" fontId="32" fillId="0" borderId="0" xfId="75" applyFont="1"/>
    <xf numFmtId="0" fontId="4" fillId="0" borderId="0" xfId="79" applyFont="1"/>
    <xf numFmtId="0" fontId="20" fillId="0" borderId="0" xfId="79"/>
    <xf numFmtId="0" fontId="20" fillId="0" borderId="0" xfId="79" applyBorder="1"/>
    <xf numFmtId="0" fontId="7" fillId="0" borderId="0" xfId="79" applyFont="1" applyAlignment="1">
      <alignment horizontal="center"/>
    </xf>
    <xf numFmtId="165" fontId="6" fillId="0" borderId="15" xfId="79" applyNumberFormat="1" applyFont="1" applyBorder="1"/>
    <xf numFmtId="165" fontId="16" fillId="0" borderId="15" xfId="79" applyNumberFormat="1" applyFont="1" applyBorder="1"/>
    <xf numFmtId="165" fontId="13" fillId="0" borderId="0" xfId="79" applyNumberFormat="1" applyFont="1"/>
    <xf numFmtId="165" fontId="20" fillId="0" borderId="15" xfId="79" applyNumberFormat="1" applyBorder="1"/>
    <xf numFmtId="0" fontId="20" fillId="0" borderId="15" xfId="79" applyBorder="1"/>
    <xf numFmtId="165" fontId="17" fillId="0" borderId="15" xfId="79" applyNumberFormat="1" applyFont="1" applyBorder="1"/>
    <xf numFmtId="165" fontId="7" fillId="0" borderId="15" xfId="79" applyNumberFormat="1" applyFont="1" applyBorder="1"/>
    <xf numFmtId="165" fontId="15" fillId="0" borderId="15" xfId="79" applyNumberFormat="1" applyFont="1" applyBorder="1"/>
    <xf numFmtId="165" fontId="15" fillId="0" borderId="0" xfId="79" applyNumberFormat="1" applyFont="1"/>
    <xf numFmtId="0" fontId="20" fillId="0" borderId="0" xfId="79" applyAlignment="1"/>
    <xf numFmtId="165" fontId="7" fillId="0" borderId="0" xfId="79" applyNumberFormat="1" applyFont="1" applyBorder="1"/>
    <xf numFmtId="165" fontId="15" fillId="0" borderId="0" xfId="79" applyNumberFormat="1" applyFont="1" applyBorder="1"/>
    <xf numFmtId="0" fontId="10" fillId="0" borderId="0" xfId="79" applyFont="1" applyBorder="1"/>
    <xf numFmtId="0" fontId="20" fillId="0" borderId="19" xfId="79" applyBorder="1"/>
    <xf numFmtId="0" fontId="4" fillId="0" borderId="15" xfId="79" applyFont="1" applyBorder="1"/>
    <xf numFmtId="165" fontId="17" fillId="0" borderId="16" xfId="79" applyNumberFormat="1" applyFont="1" applyBorder="1"/>
    <xf numFmtId="49" fontId="11" fillId="0" borderId="0" xfId="77" applyNumberFormat="1" applyFont="1" applyBorder="1"/>
    <xf numFmtId="165" fontId="7" fillId="0" borderId="21" xfId="79" applyNumberFormat="1" applyFont="1" applyBorder="1"/>
    <xf numFmtId="0" fontId="7" fillId="0" borderId="0" xfId="79" applyFont="1" applyBorder="1"/>
    <xf numFmtId="0" fontId="10" fillId="0" borderId="0" xfId="79" applyFont="1"/>
    <xf numFmtId="164" fontId="41" fillId="0" borderId="0" xfId="79" applyNumberFormat="1" applyFont="1" applyBorder="1"/>
    <xf numFmtId="0" fontId="41" fillId="0" borderId="0" xfId="79" applyFont="1" applyBorder="1"/>
    <xf numFmtId="165" fontId="17" fillId="0" borderId="19" xfId="79" applyNumberFormat="1" applyFont="1" applyBorder="1"/>
    <xf numFmtId="165" fontId="17" fillId="0" borderId="15" xfId="79" applyNumberFormat="1" applyFont="1" applyBorder="1" applyAlignment="1">
      <alignment wrapText="1"/>
    </xf>
    <xf numFmtId="49" fontId="27" fillId="0" borderId="0" xfId="76" applyNumberFormat="1" applyFont="1" applyBorder="1"/>
    <xf numFmtId="165" fontId="13" fillId="0" borderId="15" xfId="79" applyNumberFormat="1" applyFont="1" applyBorder="1"/>
    <xf numFmtId="49" fontId="9" fillId="0" borderId="0" xfId="77" applyNumberFormat="1" applyFont="1" applyBorder="1" applyAlignment="1"/>
    <xf numFmtId="49" fontId="9" fillId="0" borderId="0" xfId="77" applyNumberFormat="1" applyFont="1" applyBorder="1" applyAlignment="1">
      <alignment horizontal="left" vertical="center"/>
    </xf>
    <xf numFmtId="49" fontId="9" fillId="0" borderId="0" xfId="77" applyNumberFormat="1" applyFont="1" applyBorder="1" applyAlignment="1">
      <alignment horizontal="left" vertical="top"/>
    </xf>
    <xf numFmtId="0" fontId="32" fillId="0" borderId="15" xfId="79" applyFont="1" applyBorder="1"/>
    <xf numFmtId="0" fontId="15" fillId="0" borderId="15" xfId="79" applyFont="1" applyBorder="1"/>
    <xf numFmtId="0" fontId="17" fillId="0" borderId="19" xfId="79" applyFont="1" applyBorder="1"/>
    <xf numFmtId="0" fontId="17" fillId="0" borderId="15" xfId="79" applyFont="1" applyBorder="1"/>
    <xf numFmtId="0" fontId="13" fillId="0" borderId="22" xfId="0" applyFont="1" applyBorder="1" applyAlignment="1">
      <alignment horizontal="right"/>
    </xf>
    <xf numFmtId="0" fontId="16" fillId="0" borderId="14" xfId="0" applyFont="1" applyBorder="1" applyAlignment="1">
      <alignment horizontal="right"/>
    </xf>
    <xf numFmtId="165" fontId="16" fillId="0" borderId="14" xfId="0" applyNumberFormat="1" applyFont="1" applyBorder="1" applyAlignment="1">
      <alignment horizontal="right"/>
    </xf>
    <xf numFmtId="165" fontId="16" fillId="0" borderId="15" xfId="0" applyNumberFormat="1" applyFont="1" applyBorder="1" applyAlignment="1">
      <alignment horizontal="right"/>
    </xf>
    <xf numFmtId="165" fontId="17" fillId="0" borderId="15" xfId="0" applyNumberFormat="1" applyFont="1" applyBorder="1" applyAlignment="1">
      <alignment horizontal="right"/>
    </xf>
    <xf numFmtId="1" fontId="16" fillId="0" borderId="15" xfId="79" applyNumberFormat="1" applyFont="1" applyBorder="1"/>
    <xf numFmtId="1" fontId="20" fillId="0" borderId="15" xfId="79" applyNumberFormat="1" applyBorder="1"/>
    <xf numFmtId="1" fontId="17" fillId="0" borderId="15" xfId="79" applyNumberFormat="1" applyFont="1" applyBorder="1"/>
    <xf numFmtId="165" fontId="10" fillId="0" borderId="0" xfId="79" applyNumberFormat="1" applyFont="1" applyBorder="1"/>
    <xf numFmtId="165" fontId="20" fillId="0" borderId="19" xfId="79" applyNumberFormat="1" applyBorder="1"/>
    <xf numFmtId="165" fontId="17" fillId="0" borderId="21" xfId="79" applyNumberFormat="1" applyFont="1" applyBorder="1"/>
    <xf numFmtId="165" fontId="6" fillId="0" borderId="14" xfId="79" applyNumberFormat="1" applyFont="1" applyBorder="1"/>
    <xf numFmtId="165" fontId="15" fillId="0" borderId="19" xfId="79" applyNumberFormat="1" applyFont="1" applyBorder="1"/>
    <xf numFmtId="165" fontId="6" fillId="0" borderId="19" xfId="79" applyNumberFormat="1" applyFont="1" applyBorder="1"/>
    <xf numFmtId="165" fontId="13" fillId="0" borderId="19" xfId="79" applyNumberFormat="1" applyFont="1" applyBorder="1"/>
    <xf numFmtId="165" fontId="10" fillId="0" borderId="19" xfId="79" applyNumberFormat="1" applyFont="1" applyBorder="1"/>
    <xf numFmtId="165" fontId="17" fillId="0" borderId="15" xfId="79" applyNumberFormat="1" applyFont="1" applyBorder="1" applyAlignment="1">
      <alignment horizontal="right"/>
    </xf>
    <xf numFmtId="165" fontId="17" fillId="0" borderId="15" xfId="79" applyNumberFormat="1" applyFont="1" applyBorder="1" applyAlignment="1"/>
    <xf numFmtId="0" fontId="48" fillId="0" borderId="15" xfId="74" applyFont="1" applyBorder="1"/>
    <xf numFmtId="165" fontId="15" fillId="0" borderId="19" xfId="74" applyNumberFormat="1" applyFont="1" applyBorder="1"/>
    <xf numFmtId="165" fontId="48" fillId="0" borderId="15" xfId="74" applyNumberFormat="1" applyFont="1" applyBorder="1"/>
    <xf numFmtId="165" fontId="44" fillId="0" borderId="17" xfId="74" applyNumberFormat="1" applyFont="1" applyBorder="1"/>
    <xf numFmtId="165" fontId="44" fillId="0" borderId="15" xfId="74" applyNumberFormat="1" applyFont="1" applyBorder="1"/>
    <xf numFmtId="0" fontId="16" fillId="0" borderId="17" xfId="0" applyFont="1" applyBorder="1"/>
    <xf numFmtId="165" fontId="46" fillId="0" borderId="15" xfId="74" applyNumberFormat="1" applyFont="1" applyBorder="1"/>
    <xf numFmtId="165" fontId="45" fillId="0" borderId="15" xfId="74" applyNumberFormat="1" applyFont="1" applyBorder="1"/>
    <xf numFmtId="165" fontId="48" fillId="0" borderId="0" xfId="74" applyNumberFormat="1" applyFont="1" applyBorder="1"/>
    <xf numFmtId="165" fontId="16" fillId="0" borderId="15" xfId="79" applyNumberFormat="1" applyFont="1" applyBorder="1" applyAlignment="1">
      <alignment horizontal="right"/>
    </xf>
    <xf numFmtId="165" fontId="7" fillId="0" borderId="17" xfId="79" applyNumberFormat="1" applyFont="1" applyBorder="1"/>
    <xf numFmtId="165" fontId="20" fillId="0" borderId="17" xfId="79" applyNumberFormat="1" applyBorder="1"/>
    <xf numFmtId="0" fontId="4" fillId="0" borderId="17" xfId="79" applyFont="1" applyBorder="1"/>
    <xf numFmtId="165" fontId="6" fillId="0" borderId="17" xfId="79" applyNumberFormat="1" applyFont="1" applyBorder="1"/>
    <xf numFmtId="0" fontId="44" fillId="0" borderId="17" xfId="74" applyFont="1" applyBorder="1"/>
    <xf numFmtId="165" fontId="17" fillId="0" borderId="17" xfId="79" applyNumberFormat="1" applyFont="1" applyBorder="1"/>
    <xf numFmtId="0" fontId="16" fillId="0" borderId="2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8" fillId="0" borderId="0" xfId="0" applyFont="1" applyAlignment="1">
      <alignment vertical="top"/>
    </xf>
    <xf numFmtId="0" fontId="13" fillId="0" borderId="0" xfId="0" applyFont="1" applyAlignment="1">
      <alignment vertical="top"/>
    </xf>
    <xf numFmtId="0" fontId="9" fillId="0" borderId="0" xfId="75" applyFont="1" applyBorder="1" applyAlignment="1">
      <alignment horizontal="right"/>
    </xf>
    <xf numFmtId="165" fontId="7" fillId="0" borderId="17" xfId="75" applyNumberFormat="1" applyFont="1" applyBorder="1"/>
    <xf numFmtId="0" fontId="8" fillId="0" borderId="0" xfId="75" applyFont="1" applyBorder="1" applyAlignment="1">
      <alignment horizontal="right"/>
    </xf>
    <xf numFmtId="0" fontId="24" fillId="0" borderId="0" xfId="75" applyFont="1" applyBorder="1" applyAlignment="1">
      <alignment horizontal="right"/>
    </xf>
    <xf numFmtId="0" fontId="17" fillId="0" borderId="16" xfId="75" applyFont="1" applyBorder="1"/>
    <xf numFmtId="0" fontId="17" fillId="0" borderId="0" xfId="0" applyFont="1" applyFill="1" applyBorder="1"/>
    <xf numFmtId="165" fontId="13" fillId="0" borderId="19" xfId="74" applyNumberFormat="1" applyFont="1" applyBorder="1"/>
    <xf numFmtId="165" fontId="13" fillId="0" borderId="13" xfId="74" applyNumberFormat="1" applyFont="1" applyBorder="1"/>
    <xf numFmtId="165" fontId="47" fillId="0" borderId="17" xfId="0" applyNumberFormat="1" applyFont="1" applyBorder="1"/>
    <xf numFmtId="165" fontId="14" fillId="0" borderId="17" xfId="0" applyNumberFormat="1" applyFont="1" applyBorder="1"/>
    <xf numFmtId="165" fontId="14" fillId="0" borderId="0" xfId="0" applyNumberFormat="1" applyFont="1"/>
    <xf numFmtId="165" fontId="14" fillId="0" borderId="15" xfId="0" applyNumberFormat="1" applyFont="1" applyBorder="1"/>
    <xf numFmtId="165" fontId="43" fillId="0" borderId="17" xfId="0" applyNumberFormat="1" applyFont="1" applyBorder="1"/>
    <xf numFmtId="165" fontId="44" fillId="0" borderId="0" xfId="0" applyNumberFormat="1" applyFont="1"/>
    <xf numFmtId="0" fontId="45" fillId="0" borderId="15" xfId="0" applyFont="1" applyBorder="1"/>
    <xf numFmtId="165" fontId="17" fillId="0" borderId="19" xfId="0" applyNumberFormat="1" applyFont="1" applyBorder="1" applyAlignment="1">
      <alignment vertical="center"/>
    </xf>
    <xf numFmtId="165" fontId="17" fillId="0" borderId="15" xfId="0" applyNumberFormat="1" applyFont="1" applyBorder="1" applyAlignment="1"/>
    <xf numFmtId="0" fontId="13" fillId="0" borderId="23" xfId="0" applyFont="1" applyBorder="1" applyAlignment="1">
      <alignment horizontal="right"/>
    </xf>
    <xf numFmtId="0" fontId="4" fillId="0" borderId="0" xfId="0" applyFont="1" applyBorder="1" applyAlignment="1">
      <alignment vertical="top"/>
    </xf>
    <xf numFmtId="0" fontId="14" fillId="0" borderId="0" xfId="79" applyFont="1" applyBorder="1"/>
    <xf numFmtId="0" fontId="6" fillId="0" borderId="15" xfId="0" applyFont="1" applyBorder="1"/>
    <xf numFmtId="165" fontId="6" fillId="0" borderId="23" xfId="79" applyNumberFormat="1" applyFont="1" applyBorder="1"/>
    <xf numFmtId="165" fontId="13" fillId="0" borderId="17" xfId="79" applyNumberFormat="1" applyFont="1" applyBorder="1"/>
    <xf numFmtId="165" fontId="4" fillId="0" borderId="17" xfId="79" applyNumberFormat="1" applyFont="1" applyBorder="1"/>
    <xf numFmtId="165" fontId="10" fillId="0" borderId="15" xfId="79" applyNumberFormat="1" applyFont="1" applyBorder="1"/>
    <xf numFmtId="0" fontId="7" fillId="0" borderId="17" xfId="79" applyFont="1" applyBorder="1"/>
    <xf numFmtId="165" fontId="17" fillId="0" borderId="17" xfId="0" applyNumberFormat="1" applyFont="1" applyBorder="1" applyAlignment="1">
      <alignment vertical="top"/>
    </xf>
    <xf numFmtId="165" fontId="46" fillId="0" borderId="17" xfId="0" applyNumberFormat="1" applyFont="1" applyBorder="1"/>
    <xf numFmtId="0" fontId="6" fillId="0" borderId="15" xfId="75" applyFont="1" applyBorder="1"/>
    <xf numFmtId="165" fontId="13" fillId="0" borderId="16" xfId="75" applyNumberFormat="1" applyFont="1" applyBorder="1"/>
    <xf numFmtId="165" fontId="13" fillId="0" borderId="21" xfId="0" applyNumberFormat="1" applyFont="1" applyBorder="1"/>
    <xf numFmtId="0" fontId="20" fillId="0" borderId="19" xfId="79" applyBorder="1" applyAlignment="1">
      <alignment wrapText="1"/>
    </xf>
    <xf numFmtId="0" fontId="7" fillId="0" borderId="24" xfId="0" applyFont="1" applyBorder="1" applyAlignment="1">
      <alignment horizontal="center" vertical="center" wrapText="1"/>
    </xf>
    <xf numFmtId="0" fontId="7" fillId="0" borderId="25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left"/>
    </xf>
    <xf numFmtId="0" fontId="15" fillId="0" borderId="20" xfId="0" applyFont="1" applyBorder="1"/>
    <xf numFmtId="0" fontId="13" fillId="0" borderId="0" xfId="0" applyFont="1" applyBorder="1" applyAlignment="1">
      <alignment horizontal="left"/>
    </xf>
    <xf numFmtId="0" fontId="7" fillId="0" borderId="26" xfId="79" applyFont="1" applyBorder="1" applyAlignment="1">
      <alignment horizontal="center" vertical="center"/>
    </xf>
    <xf numFmtId="0" fontId="17" fillId="0" borderId="26" xfId="0" applyFont="1" applyBorder="1" applyAlignment="1">
      <alignment horizontal="center" vertical="center"/>
    </xf>
    <xf numFmtId="0" fontId="16" fillId="0" borderId="15" xfId="0" applyFont="1" applyBorder="1" applyAlignment="1">
      <alignment horizontal="right"/>
    </xf>
    <xf numFmtId="0" fontId="7" fillId="0" borderId="27" xfId="0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 wrapText="1"/>
    </xf>
    <xf numFmtId="0" fontId="6" fillId="0" borderId="0" xfId="0" applyNumberFormat="1" applyFont="1" applyAlignment="1"/>
    <xf numFmtId="0" fontId="24" fillId="0" borderId="0" xfId="0" applyNumberFormat="1" applyFont="1" applyAlignment="1"/>
    <xf numFmtId="0" fontId="7" fillId="0" borderId="0" xfId="0" applyNumberFormat="1" applyFont="1" applyAlignment="1"/>
    <xf numFmtId="0" fontId="15" fillId="0" borderId="0" xfId="76" applyNumberFormat="1" applyFont="1" applyBorder="1" applyAlignment="1"/>
    <xf numFmtId="0" fontId="9" fillId="0" borderId="0" xfId="0" applyNumberFormat="1" applyFont="1" applyAlignment="1"/>
    <xf numFmtId="0" fontId="7" fillId="0" borderId="0" xfId="76" applyNumberFormat="1" applyFont="1" applyBorder="1" applyAlignment="1"/>
    <xf numFmtId="0" fontId="27" fillId="0" borderId="0" xfId="77" applyNumberFormat="1" applyFont="1" applyBorder="1" applyAlignment="1"/>
    <xf numFmtId="0" fontId="27" fillId="0" borderId="0" xfId="76" applyNumberFormat="1" applyFont="1" applyBorder="1" applyAlignment="1"/>
    <xf numFmtId="0" fontId="17" fillId="0" borderId="20" xfId="0" applyFont="1" applyBorder="1" applyAlignment="1">
      <alignment horizontal="left"/>
    </xf>
    <xf numFmtId="0" fontId="16" fillId="0" borderId="20" xfId="0" applyFont="1" applyBorder="1" applyAlignment="1">
      <alignment horizontal="left"/>
    </xf>
    <xf numFmtId="0" fontId="7" fillId="0" borderId="20" xfId="0" applyFont="1" applyBorder="1" applyAlignment="1">
      <alignment horizontal="left"/>
    </xf>
    <xf numFmtId="0" fontId="4" fillId="0" borderId="0" xfId="0" applyFont="1" applyAlignment="1">
      <alignment horizontal="left"/>
    </xf>
    <xf numFmtId="49" fontId="11" fillId="0" borderId="0" xfId="77" applyNumberFormat="1" applyFont="1" applyBorder="1" applyAlignment="1"/>
    <xf numFmtId="0" fontId="19" fillId="0" borderId="0" xfId="0" applyFont="1" applyAlignment="1"/>
    <xf numFmtId="165" fontId="6" fillId="0" borderId="16" xfId="79" applyNumberFormat="1" applyFont="1" applyBorder="1"/>
    <xf numFmtId="165" fontId="20" fillId="0" borderId="16" xfId="79" applyNumberFormat="1" applyBorder="1"/>
    <xf numFmtId="165" fontId="7" fillId="0" borderId="16" xfId="79" applyNumberFormat="1" applyFont="1" applyBorder="1"/>
    <xf numFmtId="165" fontId="13" fillId="0" borderId="16" xfId="79" applyNumberFormat="1" applyFont="1" applyBorder="1"/>
    <xf numFmtId="49" fontId="6" fillId="0" borderId="30" xfId="76" applyNumberFormat="1" applyFont="1" applyBorder="1" applyAlignment="1">
      <alignment horizontal="left"/>
    </xf>
    <xf numFmtId="0" fontId="8" fillId="0" borderId="20" xfId="76" applyFont="1" applyBorder="1" applyAlignment="1">
      <alignment horizontal="left"/>
    </xf>
    <xf numFmtId="49" fontId="6" fillId="0" borderId="20" xfId="76" applyNumberFormat="1" applyFont="1" applyBorder="1" applyAlignment="1">
      <alignment horizontal="left"/>
    </xf>
    <xf numFmtId="49" fontId="8" fillId="0" borderId="20" xfId="77" applyNumberFormat="1" applyFont="1" applyBorder="1" applyAlignment="1">
      <alignment horizontal="left"/>
    </xf>
    <xf numFmtId="0" fontId="7" fillId="0" borderId="20" xfId="76" applyFont="1" applyBorder="1" applyAlignment="1"/>
    <xf numFmtId="164" fontId="7" fillId="0" borderId="20" xfId="76" applyNumberFormat="1" applyFont="1" applyBorder="1" applyAlignment="1">
      <alignment wrapText="1"/>
    </xf>
    <xf numFmtId="49" fontId="9" fillId="0" borderId="20" xfId="77" applyNumberFormat="1" applyFont="1" applyBorder="1" applyAlignment="1"/>
    <xf numFmtId="49" fontId="40" fillId="0" borderId="20" xfId="76" applyNumberFormat="1" applyFont="1" applyBorder="1" applyAlignment="1"/>
    <xf numFmtId="0" fontId="8" fillId="0" borderId="20" xfId="77" applyFont="1" applyBorder="1" applyAlignment="1">
      <alignment horizontal="left"/>
    </xf>
    <xf numFmtId="164" fontId="15" fillId="0" borderId="20" xfId="77" applyNumberFormat="1" applyFont="1" applyBorder="1" applyAlignment="1">
      <alignment horizontal="left"/>
    </xf>
    <xf numFmtId="49" fontId="27" fillId="0" borderId="20" xfId="76" applyNumberFormat="1" applyFont="1" applyBorder="1" applyAlignment="1">
      <alignment horizontal="left" vertical="center"/>
    </xf>
    <xf numFmtId="49" fontId="27" fillId="0" borderId="20" xfId="77" applyNumberFormat="1" applyFont="1" applyBorder="1" applyAlignment="1">
      <alignment horizontal="left" vertical="center"/>
    </xf>
    <xf numFmtId="49" fontId="9" fillId="0" borderId="20" xfId="77" applyNumberFormat="1" applyFont="1" applyBorder="1" applyAlignment="1">
      <alignment horizontal="left" vertical="center"/>
    </xf>
    <xf numFmtId="49" fontId="9" fillId="0" borderId="20" xfId="77" applyNumberFormat="1" applyFont="1" applyBorder="1" applyAlignment="1">
      <alignment vertical="center"/>
    </xf>
    <xf numFmtId="164" fontId="7" fillId="0" borderId="20" xfId="76" applyNumberFormat="1" applyFont="1" applyBorder="1"/>
    <xf numFmtId="49" fontId="15" fillId="0" borderId="20" xfId="77" applyNumberFormat="1" applyFont="1" applyBorder="1" applyAlignment="1"/>
    <xf numFmtId="0" fontId="7" fillId="0" borderId="20" xfId="76" applyFont="1" applyBorder="1" applyAlignment="1">
      <alignment vertical="top"/>
    </xf>
    <xf numFmtId="0" fontId="9" fillId="0" borderId="20" xfId="77" applyFont="1" applyBorder="1" applyAlignment="1">
      <alignment vertical="top"/>
    </xf>
    <xf numFmtId="164" fontId="7" fillId="0" borderId="20" xfId="76" applyNumberFormat="1" applyFont="1" applyBorder="1" applyAlignment="1"/>
    <xf numFmtId="49" fontId="7" fillId="0" borderId="20" xfId="76" applyNumberFormat="1" applyFont="1" applyBorder="1" applyAlignment="1"/>
    <xf numFmtId="49" fontId="9" fillId="0" borderId="20" xfId="77" applyNumberFormat="1" applyFont="1" applyBorder="1" applyAlignment="1">
      <alignment vertical="top" wrapText="1"/>
    </xf>
    <xf numFmtId="0" fontId="7" fillId="0" borderId="20" xfId="76" applyFont="1" applyBorder="1" applyAlignment="1">
      <alignment horizontal="left"/>
    </xf>
    <xf numFmtId="0" fontId="9" fillId="0" borderId="20" xfId="77" applyFont="1" applyBorder="1" applyAlignment="1">
      <alignment horizontal="left"/>
    </xf>
    <xf numFmtId="164" fontId="7" fillId="0" borderId="20" xfId="76" applyNumberFormat="1" applyFont="1" applyBorder="1" applyAlignment="1">
      <alignment horizontal="left" wrapText="1"/>
    </xf>
    <xf numFmtId="49" fontId="9" fillId="0" borderId="20" xfId="77" applyNumberFormat="1" applyFont="1" applyBorder="1" applyAlignment="1">
      <alignment horizontal="left"/>
    </xf>
    <xf numFmtId="49" fontId="15" fillId="0" borderId="20" xfId="77" applyNumberFormat="1" applyFont="1" applyBorder="1" applyAlignment="1">
      <alignment horizontal="left"/>
    </xf>
    <xf numFmtId="49" fontId="9" fillId="0" borderId="20" xfId="77" applyNumberFormat="1" applyFont="1" applyBorder="1" applyAlignment="1">
      <alignment horizontal="left" vertical="top"/>
    </xf>
    <xf numFmtId="49" fontId="7" fillId="0" borderId="20" xfId="76" applyNumberFormat="1" applyFont="1" applyBorder="1" applyAlignment="1">
      <alignment horizontal="left"/>
    </xf>
    <xf numFmtId="164" fontId="7" fillId="0" borderId="20" xfId="76" applyNumberFormat="1" applyFont="1" applyBorder="1" applyAlignment="1">
      <alignment horizontal="left"/>
    </xf>
    <xf numFmtId="0" fontId="6" fillId="0" borderId="31" xfId="76" applyNumberFormat="1" applyFont="1" applyBorder="1" applyAlignment="1"/>
    <xf numFmtId="0" fontId="8" fillId="0" borderId="0" xfId="76" applyNumberFormat="1" applyFont="1" applyBorder="1" applyAlignment="1"/>
    <xf numFmtId="0" fontId="6" fillId="0" borderId="0" xfId="76" applyNumberFormat="1" applyFont="1" applyBorder="1" applyAlignment="1"/>
    <xf numFmtId="0" fontId="8" fillId="0" borderId="0" xfId="77" applyNumberFormat="1" applyFont="1" applyBorder="1" applyAlignment="1"/>
    <xf numFmtId="0" fontId="9" fillId="0" borderId="0" xfId="77" applyNumberFormat="1" applyFont="1" applyBorder="1" applyAlignment="1"/>
    <xf numFmtId="0" fontId="40" fillId="0" borderId="0" xfId="76" applyNumberFormat="1" applyFont="1" applyBorder="1" applyAlignment="1"/>
    <xf numFmtId="0" fontId="15" fillId="0" borderId="0" xfId="77" applyNumberFormat="1" applyFont="1" applyBorder="1" applyAlignment="1"/>
    <xf numFmtId="165" fontId="4" fillId="0" borderId="16" xfId="79" applyNumberFormat="1" applyFont="1" applyBorder="1"/>
    <xf numFmtId="0" fontId="44" fillId="0" borderId="16" xfId="74" applyFont="1" applyBorder="1"/>
    <xf numFmtId="165" fontId="44" fillId="0" borderId="16" xfId="74" applyNumberFormat="1" applyFont="1" applyBorder="1"/>
    <xf numFmtId="165" fontId="17" fillId="0" borderId="0" xfId="79" applyNumberFormat="1" applyFont="1" applyBorder="1"/>
    <xf numFmtId="49" fontId="6" fillId="0" borderId="20" xfId="76" applyNumberFormat="1" applyFont="1" applyBorder="1" applyAlignment="1"/>
    <xf numFmtId="164" fontId="7" fillId="0" borderId="20" xfId="76" applyNumberFormat="1" applyFont="1" applyBorder="1" applyAlignment="1">
      <alignment horizontal="left" vertical="top" wrapText="1"/>
    </xf>
    <xf numFmtId="0" fontId="9" fillId="0" borderId="20" xfId="77" applyFont="1" applyBorder="1"/>
    <xf numFmtId="164" fontId="15" fillId="0" borderId="20" xfId="77" applyNumberFormat="1" applyFont="1" applyBorder="1"/>
    <xf numFmtId="0" fontId="61" fillId="0" borderId="20" xfId="0" applyFont="1" applyBorder="1"/>
    <xf numFmtId="49" fontId="6" fillId="0" borderId="20" xfId="76" applyNumberFormat="1" applyFont="1" applyBorder="1" applyAlignment="1">
      <alignment vertical="top" wrapText="1"/>
    </xf>
    <xf numFmtId="0" fontId="8" fillId="0" borderId="20" xfId="77" applyFont="1" applyBorder="1" applyAlignment="1">
      <alignment wrapText="1"/>
    </xf>
    <xf numFmtId="49" fontId="13" fillId="0" borderId="20" xfId="76" applyNumberFormat="1" applyFont="1" applyBorder="1" applyAlignment="1"/>
    <xf numFmtId="49" fontId="8" fillId="0" borderId="20" xfId="77" applyNumberFormat="1" applyFont="1" applyBorder="1" applyAlignment="1"/>
    <xf numFmtId="49" fontId="8" fillId="0" borderId="20" xfId="76" applyNumberFormat="1" applyFont="1" applyBorder="1"/>
    <xf numFmtId="49" fontId="15" fillId="0" borderId="20" xfId="77" applyNumberFormat="1" applyFont="1" applyBorder="1"/>
    <xf numFmtId="49" fontId="11" fillId="0" borderId="20" xfId="77" applyNumberFormat="1" applyFont="1" applyBorder="1"/>
    <xf numFmtId="164" fontId="7" fillId="0" borderId="20" xfId="79" applyNumberFormat="1" applyFont="1" applyBorder="1"/>
    <xf numFmtId="0" fontId="27" fillId="0" borderId="20" xfId="79" applyFont="1" applyBorder="1"/>
    <xf numFmtId="0" fontId="15" fillId="0" borderId="20" xfId="79" applyFont="1" applyBorder="1"/>
    <xf numFmtId="0" fontId="27" fillId="0" borderId="20" xfId="79" applyFont="1" applyBorder="1" applyAlignment="1">
      <alignment vertical="top"/>
    </xf>
    <xf numFmtId="0" fontId="7" fillId="0" borderId="23" xfId="79" applyFont="1" applyBorder="1" applyAlignment="1">
      <alignment horizontal="center" vertical="center"/>
    </xf>
    <xf numFmtId="0" fontId="61" fillId="0" borderId="0" xfId="0" applyNumberFormat="1" applyFont="1" applyBorder="1" applyAlignment="1"/>
    <xf numFmtId="0" fontId="13" fillId="0" borderId="0" xfId="76" applyNumberFormat="1" applyFont="1" applyBorder="1" applyAlignment="1"/>
    <xf numFmtId="0" fontId="11" fillId="0" borderId="0" xfId="77" applyNumberFormat="1" applyFont="1" applyBorder="1" applyAlignment="1"/>
    <xf numFmtId="0" fontId="7" fillId="0" borderId="0" xfId="79" applyNumberFormat="1" applyFont="1" applyBorder="1" applyAlignment="1"/>
    <xf numFmtId="0" fontId="27" fillId="0" borderId="0" xfId="79" applyNumberFormat="1" applyFont="1" applyBorder="1" applyAlignment="1"/>
    <xf numFmtId="0" fontId="15" fillId="0" borderId="0" xfId="79" applyNumberFormat="1" applyFont="1" applyBorder="1" applyAlignment="1"/>
    <xf numFmtId="165" fontId="16" fillId="0" borderId="19" xfId="0" applyNumberFormat="1" applyFont="1" applyBorder="1" applyAlignment="1">
      <alignment horizontal="right"/>
    </xf>
    <xf numFmtId="165" fontId="17" fillId="0" borderId="19" xfId="0" applyNumberFormat="1" applyFont="1" applyBorder="1" applyAlignment="1">
      <alignment horizontal="right"/>
    </xf>
    <xf numFmtId="165" fontId="44" fillId="0" borderId="19" xfId="0" applyNumberFormat="1" applyFont="1" applyBorder="1" applyAlignment="1">
      <alignment horizontal="right"/>
    </xf>
    <xf numFmtId="0" fontId="0" fillId="0" borderId="0" xfId="0" applyBorder="1" applyAlignment="1"/>
    <xf numFmtId="0" fontId="4" fillId="0" borderId="0" xfId="79" applyFont="1" applyBorder="1"/>
    <xf numFmtId="165" fontId="0" fillId="0" borderId="0" xfId="0" applyNumberFormat="1" applyBorder="1"/>
    <xf numFmtId="0" fontId="0" fillId="0" borderId="0" xfId="0" applyBorder="1" applyAlignment="1">
      <alignment vertical="top"/>
    </xf>
    <xf numFmtId="165" fontId="17" fillId="0" borderId="17" xfId="0" applyNumberFormat="1" applyFont="1" applyBorder="1" applyAlignment="1">
      <alignment horizontal="right"/>
    </xf>
    <xf numFmtId="0" fontId="17" fillId="0" borderId="17" xfId="0" applyFont="1" applyBorder="1" applyAlignment="1">
      <alignment horizontal="right"/>
    </xf>
    <xf numFmtId="0" fontId="15" fillId="0" borderId="17" xfId="0" applyFont="1" applyBorder="1" applyAlignment="1">
      <alignment horizontal="right"/>
    </xf>
    <xf numFmtId="165" fontId="17" fillId="0" borderId="0" xfId="0" applyNumberFormat="1" applyFont="1" applyFill="1" applyBorder="1"/>
    <xf numFmtId="165" fontId="16" fillId="0" borderId="15" xfId="0" applyNumberFormat="1" applyFont="1" applyBorder="1"/>
    <xf numFmtId="0" fontId="9" fillId="0" borderId="0" xfId="0" applyFont="1" applyAlignment="1"/>
    <xf numFmtId="0" fontId="7" fillId="0" borderId="32" xfId="79" applyFont="1" applyBorder="1" applyAlignment="1">
      <alignment horizontal="center" vertical="center"/>
    </xf>
    <xf numFmtId="0" fontId="10" fillId="0" borderId="0" xfId="76" applyFont="1" applyBorder="1" applyAlignment="1"/>
    <xf numFmtId="0" fontId="11" fillId="0" borderId="0" xfId="76" applyFont="1" applyBorder="1" applyAlignment="1"/>
    <xf numFmtId="0" fontId="7" fillId="0" borderId="0" xfId="0" applyFont="1" applyBorder="1" applyAlignment="1">
      <alignment horizontal="left"/>
    </xf>
    <xf numFmtId="0" fontId="16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165" fontId="7" fillId="0" borderId="19" xfId="79" applyNumberFormat="1" applyFont="1" applyBorder="1"/>
    <xf numFmtId="0" fontId="8" fillId="0" borderId="0" xfId="0" applyFont="1" applyAlignment="1"/>
    <xf numFmtId="165" fontId="7" fillId="0" borderId="24" xfId="75" applyNumberFormat="1" applyFont="1" applyBorder="1" applyAlignment="1">
      <alignment horizontal="center" vertical="center" wrapText="1"/>
    </xf>
    <xf numFmtId="0" fontId="7" fillId="0" borderId="25" xfId="75" applyFont="1" applyBorder="1" applyAlignment="1">
      <alignment horizontal="center" vertical="center" wrapText="1"/>
    </xf>
    <xf numFmtId="0" fontId="6" fillId="0" borderId="0" xfId="75" applyNumberFormat="1" applyFont="1" applyBorder="1" applyAlignment="1"/>
    <xf numFmtId="0" fontId="24" fillId="0" borderId="0" xfId="75" applyNumberFormat="1" applyFont="1" applyBorder="1" applyAlignment="1"/>
    <xf numFmtId="0" fontId="7" fillId="0" borderId="0" xfId="75" applyNumberFormat="1" applyFont="1" applyBorder="1" applyAlignment="1"/>
    <xf numFmtId="0" fontId="9" fillId="0" borderId="0" xfId="75" applyNumberFormat="1" applyFont="1" applyAlignment="1"/>
    <xf numFmtId="0" fontId="9" fillId="0" borderId="0" xfId="75" applyNumberFormat="1" applyFont="1" applyBorder="1" applyAlignment="1"/>
    <xf numFmtId="0" fontId="24" fillId="0" borderId="0" xfId="76" applyNumberFormat="1" applyFont="1" applyBorder="1" applyAlignment="1"/>
    <xf numFmtId="0" fontId="9" fillId="0" borderId="0" xfId="76" applyNumberFormat="1" applyFont="1" applyBorder="1" applyAlignment="1"/>
    <xf numFmtId="0" fontId="15" fillId="0" borderId="0" xfId="75" applyNumberFormat="1" applyFont="1" applyBorder="1" applyAlignment="1"/>
    <xf numFmtId="0" fontId="36" fillId="0" borderId="0" xfId="75" applyFont="1" applyBorder="1" applyAlignment="1"/>
    <xf numFmtId="0" fontId="27" fillId="0" borderId="0" xfId="75" applyNumberFormat="1" applyFont="1" applyBorder="1" applyAlignment="1"/>
    <xf numFmtId="0" fontId="7" fillId="0" borderId="16" xfId="0" applyFont="1" applyBorder="1"/>
    <xf numFmtId="0" fontId="7" fillId="0" borderId="0" xfId="0" applyFont="1" applyAlignment="1">
      <alignment horizontal="right"/>
    </xf>
    <xf numFmtId="165" fontId="48" fillId="0" borderId="19" xfId="74" applyNumberFormat="1" applyFont="1" applyBorder="1"/>
    <xf numFmtId="165" fontId="15" fillId="0" borderId="15" xfId="74" applyNumberFormat="1" applyFont="1" applyBorder="1"/>
    <xf numFmtId="0" fontId="15" fillId="0" borderId="0" xfId="0" applyFont="1" applyBorder="1"/>
    <xf numFmtId="165" fontId="17" fillId="0" borderId="19" xfId="0" applyNumberFormat="1" applyFont="1" applyBorder="1"/>
    <xf numFmtId="165" fontId="15" fillId="0" borderId="19" xfId="0" applyNumberFormat="1" applyFont="1" applyBorder="1"/>
    <xf numFmtId="165" fontId="16" fillId="0" borderId="17" xfId="0" applyNumberFormat="1" applyFont="1" applyBorder="1"/>
    <xf numFmtId="0" fontId="13" fillId="0" borderId="0" xfId="0" applyFont="1" applyBorder="1"/>
    <xf numFmtId="165" fontId="16" fillId="0" borderId="19" xfId="0" applyNumberFormat="1" applyFont="1" applyBorder="1"/>
    <xf numFmtId="0" fontId="7" fillId="0" borderId="17" xfId="0" applyFont="1" applyBorder="1"/>
    <xf numFmtId="0" fontId="7" fillId="0" borderId="0" xfId="0" applyFont="1" applyBorder="1"/>
    <xf numFmtId="0" fontId="7" fillId="0" borderId="19" xfId="0" applyFont="1" applyBorder="1"/>
    <xf numFmtId="0" fontId="6" fillId="0" borderId="0" xfId="0" applyFont="1" applyBorder="1"/>
    <xf numFmtId="165" fontId="16" fillId="0" borderId="16" xfId="0" applyNumberFormat="1" applyFont="1" applyBorder="1"/>
    <xf numFmtId="49" fontId="7" fillId="0" borderId="0" xfId="76" applyNumberFormat="1" applyFont="1" applyBorder="1" applyAlignment="1"/>
    <xf numFmtId="0" fontId="17" fillId="0" borderId="19" xfId="0" applyFont="1" applyBorder="1"/>
    <xf numFmtId="165" fontId="17" fillId="0" borderId="15" xfId="74" applyNumberFormat="1" applyFont="1" applyBorder="1"/>
    <xf numFmtId="0" fontId="44" fillId="0" borderId="15" xfId="74" applyFont="1" applyBorder="1"/>
    <xf numFmtId="165" fontId="17" fillId="0" borderId="19" xfId="74" applyNumberFormat="1" applyFont="1" applyBorder="1"/>
    <xf numFmtId="0" fontId="16" fillId="0" borderId="19" xfId="0" applyFont="1" applyBorder="1"/>
    <xf numFmtId="165" fontId="16" fillId="0" borderId="15" xfId="74" applyNumberFormat="1" applyFont="1" applyBorder="1"/>
    <xf numFmtId="0" fontId="45" fillId="0" borderId="15" xfId="74" applyFont="1" applyBorder="1"/>
    <xf numFmtId="165" fontId="16" fillId="0" borderId="19" xfId="74" applyNumberFormat="1" applyFont="1" applyBorder="1"/>
    <xf numFmtId="0" fontId="76" fillId="0" borderId="17" xfId="0" applyFont="1" applyBorder="1"/>
    <xf numFmtId="0" fontId="76" fillId="0" borderId="19" xfId="0" applyFont="1" applyBorder="1"/>
    <xf numFmtId="0" fontId="76" fillId="0" borderId="15" xfId="0" applyFont="1" applyBorder="1"/>
    <xf numFmtId="165" fontId="15" fillId="0" borderId="17" xfId="79" applyNumberFormat="1" applyFont="1" applyBorder="1"/>
    <xf numFmtId="0" fontId="17" fillId="0" borderId="0" xfId="0" applyFont="1" applyBorder="1"/>
    <xf numFmtId="165" fontId="45" fillId="0" borderId="17" xfId="74" applyNumberFormat="1" applyFont="1" applyBorder="1"/>
    <xf numFmtId="0" fontId="47" fillId="0" borderId="28" xfId="0" applyFont="1" applyBorder="1" applyAlignment="1">
      <alignment horizontal="center" vertical="center" wrapText="1"/>
    </xf>
    <xf numFmtId="0" fontId="7" fillId="0" borderId="20" xfId="0" applyNumberFormat="1" applyFont="1" applyBorder="1" applyAlignment="1"/>
    <xf numFmtId="0" fontId="17" fillId="0" borderId="20" xfId="0" applyNumberFormat="1" applyFont="1" applyBorder="1" applyAlignment="1"/>
    <xf numFmtId="0" fontId="16" fillId="0" borderId="20" xfId="0" applyNumberFormat="1" applyFont="1" applyBorder="1" applyAlignment="1"/>
    <xf numFmtId="0" fontId="76" fillId="0" borderId="0" xfId="0" applyNumberFormat="1" applyFont="1" applyAlignment="1"/>
    <xf numFmtId="0" fontId="7" fillId="0" borderId="0" xfId="0" applyNumberFormat="1" applyFont="1" applyBorder="1" applyAlignment="1"/>
    <xf numFmtId="0" fontId="17" fillId="0" borderId="0" xfId="0" applyNumberFormat="1" applyFont="1" applyBorder="1" applyAlignment="1"/>
    <xf numFmtId="0" fontId="78" fillId="0" borderId="0" xfId="0" applyFont="1" applyAlignment="1">
      <alignment horizontal="right"/>
    </xf>
    <xf numFmtId="0" fontId="6" fillId="0" borderId="0" xfId="76" applyFont="1" applyAlignment="1">
      <alignment vertical="top"/>
    </xf>
    <xf numFmtId="0" fontId="9" fillId="0" borderId="0" xfId="76" applyFont="1" applyAlignment="1"/>
    <xf numFmtId="0" fontId="10" fillId="0" borderId="23" xfId="79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31" xfId="0" applyFont="1" applyBorder="1" applyAlignment="1">
      <alignment horizontal="center" vertical="center"/>
    </xf>
    <xf numFmtId="165" fontId="16" fillId="0" borderId="31" xfId="79" applyNumberFormat="1" applyFont="1" applyBorder="1"/>
    <xf numFmtId="165" fontId="16" fillId="0" borderId="0" xfId="79" applyNumberFormat="1" applyFont="1" applyBorder="1"/>
    <xf numFmtId="165" fontId="13" fillId="0" borderId="15" xfId="74" applyNumberFormat="1" applyFont="1" applyBorder="1"/>
    <xf numFmtId="165" fontId="17" fillId="0" borderId="0" xfId="0" applyNumberFormat="1" applyFont="1" applyAlignment="1"/>
    <xf numFmtId="165" fontId="17" fillId="0" borderId="0" xfId="79" applyNumberFormat="1" applyFont="1" applyBorder="1" applyAlignment="1"/>
    <xf numFmtId="0" fontId="0" fillId="0" borderId="0" xfId="0" applyAlignment="1"/>
    <xf numFmtId="165" fontId="0" fillId="0" borderId="0" xfId="0" applyNumberFormat="1" applyAlignment="1"/>
    <xf numFmtId="165" fontId="15" fillId="0" borderId="0" xfId="79" applyNumberFormat="1" applyFont="1" applyAlignment="1"/>
    <xf numFmtId="0" fontId="6" fillId="0" borderId="0" xfId="76" applyFont="1" applyAlignment="1"/>
    <xf numFmtId="0" fontId="9" fillId="0" borderId="0" xfId="76" applyFont="1" applyAlignment="1">
      <alignment vertical="top"/>
    </xf>
    <xf numFmtId="165" fontId="79" fillId="0" borderId="15" xfId="79" applyNumberFormat="1" applyFont="1" applyBorder="1"/>
    <xf numFmtId="0" fontId="27" fillId="0" borderId="0" xfId="79" applyFont="1" applyBorder="1"/>
    <xf numFmtId="165" fontId="79" fillId="0" borderId="0" xfId="79" applyNumberFormat="1" applyFont="1"/>
    <xf numFmtId="0" fontId="15" fillId="0" borderId="0" xfId="79" applyFont="1" applyBorder="1"/>
    <xf numFmtId="0" fontId="79" fillId="0" borderId="15" xfId="79" applyFont="1" applyBorder="1"/>
    <xf numFmtId="49" fontId="6" fillId="0" borderId="0" xfId="76" applyNumberFormat="1" applyFont="1" applyBorder="1" applyAlignment="1"/>
    <xf numFmtId="165" fontId="7" fillId="0" borderId="16" xfId="79" applyNumberFormat="1" applyFont="1" applyBorder="1" applyAlignment="1"/>
    <xf numFmtId="49" fontId="27" fillId="0" borderId="20" xfId="76" applyNumberFormat="1" applyFont="1" applyBorder="1" applyAlignment="1">
      <alignment vertical="center"/>
    </xf>
    <xf numFmtId="0" fontId="9" fillId="0" borderId="20" xfId="77" applyFont="1" applyBorder="1" applyAlignment="1">
      <alignment vertical="center"/>
    </xf>
    <xf numFmtId="164" fontId="7" fillId="0" borderId="20" xfId="76" applyNumberFormat="1" applyFont="1" applyBorder="1" applyAlignment="1">
      <alignment vertical="top" wrapText="1"/>
    </xf>
    <xf numFmtId="165" fontId="20" fillId="0" borderId="0" xfId="79" applyNumberFormat="1" applyBorder="1"/>
    <xf numFmtId="49" fontId="9" fillId="0" borderId="20" xfId="77" applyNumberFormat="1" applyFont="1" applyBorder="1" applyAlignment="1">
      <alignment vertical="top"/>
    </xf>
    <xf numFmtId="49" fontId="6" fillId="0" borderId="20" xfId="76" applyNumberFormat="1" applyFont="1" applyBorder="1" applyAlignment="1">
      <alignment wrapText="1"/>
    </xf>
    <xf numFmtId="0" fontId="0" fillId="0" borderId="0" xfId="0" applyAlignment="1">
      <alignment vertical="top"/>
    </xf>
    <xf numFmtId="0" fontId="7" fillId="0" borderId="18" xfId="76" applyFont="1" applyBorder="1" applyAlignment="1">
      <alignment horizontal="center" vertical="center"/>
    </xf>
    <xf numFmtId="0" fontId="7" fillId="0" borderId="0" xfId="76" applyFont="1" applyBorder="1" applyAlignment="1">
      <alignment horizontal="center" vertical="center"/>
    </xf>
    <xf numFmtId="165" fontId="16" fillId="0" borderId="13" xfId="0" applyNumberFormat="1" applyFont="1" applyBorder="1" applyAlignment="1">
      <alignment horizontal="right"/>
    </xf>
    <xf numFmtId="165" fontId="16" fillId="0" borderId="0" xfId="79" applyNumberFormat="1" applyFont="1" applyBorder="1" applyAlignment="1">
      <alignment horizontal="right"/>
    </xf>
    <xf numFmtId="0" fontId="16" fillId="0" borderId="0" xfId="0" applyFont="1" applyBorder="1"/>
    <xf numFmtId="165" fontId="13" fillId="0" borderId="0" xfId="79" applyNumberFormat="1" applyFont="1" applyAlignment="1">
      <alignment horizontal="center"/>
    </xf>
    <xf numFmtId="165" fontId="16" fillId="0" borderId="0" xfId="79" applyNumberFormat="1" applyFont="1" applyFill="1" applyBorder="1"/>
    <xf numFmtId="165" fontId="6" fillId="0" borderId="15" xfId="79" applyNumberFormat="1" applyFont="1" applyBorder="1" applyAlignment="1"/>
    <xf numFmtId="165" fontId="16" fillId="0" borderId="0" xfId="79" applyNumberFormat="1" applyFont="1" applyBorder="1" applyAlignment="1"/>
    <xf numFmtId="165" fontId="13" fillId="0" borderId="0" xfId="79" applyNumberFormat="1" applyFont="1" applyAlignment="1"/>
    <xf numFmtId="165" fontId="15" fillId="0" borderId="15" xfId="79" applyNumberFormat="1" applyFont="1" applyBorder="1" applyAlignment="1"/>
    <xf numFmtId="165" fontId="17" fillId="0" borderId="0" xfId="0" applyNumberFormat="1" applyFont="1" applyFill="1" applyBorder="1" applyAlignment="1">
      <alignment horizontal="right"/>
    </xf>
    <xf numFmtId="165" fontId="15" fillId="0" borderId="15" xfId="79" applyNumberFormat="1" applyFont="1" applyBorder="1" applyAlignment="1">
      <alignment vertical="top"/>
    </xf>
    <xf numFmtId="165" fontId="17" fillId="0" borderId="15" xfId="79" applyNumberFormat="1" applyFont="1" applyBorder="1" applyAlignment="1">
      <alignment vertical="top" wrapText="1"/>
    </xf>
    <xf numFmtId="165" fontId="17" fillId="0" borderId="15" xfId="79" applyNumberFormat="1" applyFont="1" applyBorder="1" applyAlignment="1">
      <alignment vertical="top"/>
    </xf>
    <xf numFmtId="165" fontId="16" fillId="0" borderId="15" xfId="0" applyNumberFormat="1" applyFont="1" applyBorder="1" applyAlignment="1">
      <alignment horizontal="right" vertical="top"/>
    </xf>
    <xf numFmtId="165" fontId="16" fillId="0" borderId="19" xfId="0" applyNumberFormat="1" applyFont="1" applyBorder="1" applyAlignment="1">
      <alignment horizontal="right" vertical="top"/>
    </xf>
    <xf numFmtId="165" fontId="16" fillId="0" borderId="0" xfId="79" applyNumberFormat="1" applyFont="1" applyBorder="1" applyAlignment="1">
      <alignment vertical="top"/>
    </xf>
    <xf numFmtId="165" fontId="0" fillId="0" borderId="0" xfId="0" applyNumberFormat="1" applyAlignment="1">
      <alignment vertical="top"/>
    </xf>
    <xf numFmtId="165" fontId="13" fillId="0" borderId="0" xfId="79" applyNumberFormat="1" applyFont="1" applyAlignment="1">
      <alignment vertical="top"/>
    </xf>
    <xf numFmtId="0" fontId="20" fillId="0" borderId="0" xfId="79" applyAlignment="1">
      <alignment vertical="top"/>
    </xf>
    <xf numFmtId="165" fontId="16" fillId="0" borderId="0" xfId="0" applyNumberFormat="1" applyFont="1" applyFill="1" applyBorder="1" applyAlignment="1">
      <alignment horizontal="right"/>
    </xf>
    <xf numFmtId="165" fontId="17" fillId="0" borderId="0" xfId="79" applyNumberFormat="1" applyFont="1" applyFill="1" applyBorder="1" applyAlignment="1"/>
    <xf numFmtId="165" fontId="17" fillId="0" borderId="15" xfId="0" applyNumberFormat="1" applyFont="1" applyBorder="1" applyAlignment="1">
      <alignment horizontal="right" vertical="top"/>
    </xf>
    <xf numFmtId="165" fontId="17" fillId="0" borderId="19" xfId="0" applyNumberFormat="1" applyFont="1" applyBorder="1" applyAlignment="1">
      <alignment horizontal="right" vertical="top"/>
    </xf>
    <xf numFmtId="165" fontId="17" fillId="0" borderId="0" xfId="79" applyNumberFormat="1" applyFont="1" applyBorder="1" applyAlignment="1">
      <alignment vertical="top"/>
    </xf>
    <xf numFmtId="165" fontId="15" fillId="0" borderId="0" xfId="79" applyNumberFormat="1" applyFont="1" applyAlignment="1">
      <alignment vertical="top"/>
    </xf>
    <xf numFmtId="0" fontId="20" fillId="0" borderId="15" xfId="79" applyBorder="1" applyAlignment="1">
      <alignment vertical="top"/>
    </xf>
    <xf numFmtId="165" fontId="17" fillId="0" borderId="0" xfId="0" applyNumberFormat="1" applyFont="1" applyBorder="1" applyAlignment="1"/>
    <xf numFmtId="165" fontId="44" fillId="0" borderId="19" xfId="0" applyNumberFormat="1" applyFont="1" applyBorder="1" applyAlignment="1">
      <alignment horizontal="right" vertical="top"/>
    </xf>
    <xf numFmtId="0" fontId="15" fillId="0" borderId="15" xfId="79" applyFont="1" applyBorder="1" applyAlignment="1"/>
    <xf numFmtId="165" fontId="15" fillId="0" borderId="0" xfId="79" applyNumberFormat="1" applyFont="1" applyBorder="1" applyAlignment="1"/>
    <xf numFmtId="165" fontId="15" fillId="0" borderId="0" xfId="79" applyNumberFormat="1" applyFont="1" applyFill="1" applyBorder="1" applyAlignment="1"/>
    <xf numFmtId="0" fontId="32" fillId="0" borderId="15" xfId="79" applyFont="1" applyBorder="1" applyAlignment="1">
      <alignment vertical="top"/>
    </xf>
    <xf numFmtId="165" fontId="15" fillId="0" borderId="0" xfId="79" applyNumberFormat="1" applyFont="1" applyBorder="1" applyAlignment="1">
      <alignment vertical="top"/>
    </xf>
    <xf numFmtId="165" fontId="15" fillId="0" borderId="19" xfId="79" applyNumberFormat="1" applyFont="1" applyBorder="1" applyAlignment="1">
      <alignment vertical="top"/>
    </xf>
    <xf numFmtId="0" fontId="10" fillId="0" borderId="0" xfId="79" applyFont="1" applyBorder="1" applyAlignment="1"/>
    <xf numFmtId="0" fontId="20" fillId="0" borderId="19" xfId="79" applyBorder="1" applyAlignment="1"/>
    <xf numFmtId="0" fontId="20" fillId="0" borderId="15" xfId="79" applyBorder="1" applyAlignment="1"/>
    <xf numFmtId="0" fontId="20" fillId="0" borderId="0" xfId="79" applyBorder="1" applyAlignment="1"/>
    <xf numFmtId="0" fontId="7" fillId="0" borderId="0" xfId="79" applyFont="1" applyBorder="1" applyAlignment="1"/>
    <xf numFmtId="0" fontId="17" fillId="0" borderId="19" xfId="79" applyFont="1" applyBorder="1" applyAlignment="1"/>
    <xf numFmtId="165" fontId="17" fillId="0" borderId="19" xfId="79" applyNumberFormat="1" applyFont="1" applyBorder="1" applyAlignment="1"/>
    <xf numFmtId="0" fontId="17" fillId="0" borderId="0" xfId="79" applyFont="1" applyBorder="1" applyAlignment="1"/>
    <xf numFmtId="0" fontId="10" fillId="0" borderId="0" xfId="79" applyFont="1" applyBorder="1" applyAlignment="1">
      <alignment vertical="top"/>
    </xf>
    <xf numFmtId="0" fontId="17" fillId="0" borderId="19" xfId="79" applyFont="1" applyBorder="1" applyAlignment="1">
      <alignment vertical="top"/>
    </xf>
    <xf numFmtId="165" fontId="17" fillId="0" borderId="19" xfId="79" applyNumberFormat="1" applyFont="1" applyBorder="1" applyAlignment="1">
      <alignment vertical="top"/>
    </xf>
    <xf numFmtId="0" fontId="20" fillId="0" borderId="0" xfId="79" applyBorder="1" applyAlignment="1">
      <alignment vertical="top"/>
    </xf>
    <xf numFmtId="165" fontId="44" fillId="0" borderId="19" xfId="79" applyNumberFormat="1" applyFont="1" applyBorder="1" applyAlignment="1"/>
    <xf numFmtId="165" fontId="16" fillId="0" borderId="15" xfId="79" applyNumberFormat="1" applyFont="1" applyBorder="1" applyAlignment="1"/>
    <xf numFmtId="165" fontId="16" fillId="0" borderId="19" xfId="79" applyNumberFormat="1" applyFont="1" applyBorder="1" applyAlignment="1"/>
    <xf numFmtId="165" fontId="16" fillId="0" borderId="0" xfId="79" applyNumberFormat="1" applyFont="1" applyFill="1" applyBorder="1" applyAlignment="1"/>
    <xf numFmtId="165" fontId="16" fillId="0" borderId="15" xfId="79" applyNumberFormat="1" applyFont="1" applyBorder="1" applyAlignment="1">
      <alignment vertical="top"/>
    </xf>
    <xf numFmtId="0" fontId="17" fillId="0" borderId="15" xfId="79" applyFont="1" applyBorder="1" applyAlignment="1"/>
    <xf numFmtId="165" fontId="17" fillId="0" borderId="16" xfId="79" applyNumberFormat="1" applyFont="1" applyBorder="1" applyAlignment="1"/>
    <xf numFmtId="0" fontId="17" fillId="0" borderId="15" xfId="79" applyFont="1" applyBorder="1" applyAlignment="1">
      <alignment vertical="top"/>
    </xf>
    <xf numFmtId="0" fontId="10" fillId="0" borderId="0" xfId="79" applyFont="1" applyAlignment="1"/>
    <xf numFmtId="0" fontId="10" fillId="0" borderId="0" xfId="79" applyFont="1" applyAlignment="1">
      <alignment vertical="top"/>
    </xf>
    <xf numFmtId="165" fontId="7" fillId="0" borderId="0" xfId="79" applyNumberFormat="1" applyFont="1" applyBorder="1" applyAlignment="1"/>
    <xf numFmtId="165" fontId="7" fillId="0" borderId="15" xfId="79" applyNumberFormat="1" applyFont="1" applyBorder="1" applyAlignment="1"/>
    <xf numFmtId="0" fontId="10" fillId="0" borderId="27" xfId="79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3" fillId="0" borderId="31" xfId="0" applyFont="1" applyBorder="1" applyAlignment="1">
      <alignment horizontal="right"/>
    </xf>
    <xf numFmtId="165" fontId="6" fillId="0" borderId="16" xfId="79" applyNumberFormat="1" applyFont="1" applyBorder="1" applyAlignment="1"/>
    <xf numFmtId="165" fontId="7" fillId="0" borderId="16" xfId="79" applyNumberFormat="1" applyFont="1" applyBorder="1" applyAlignment="1">
      <alignment vertical="top"/>
    </xf>
    <xf numFmtId="165" fontId="20" fillId="0" borderId="16" xfId="79" applyNumberFormat="1" applyBorder="1" applyAlignment="1">
      <alignment vertical="top"/>
    </xf>
    <xf numFmtId="49" fontId="27" fillId="0" borderId="20" xfId="76" applyNumberFormat="1" applyFont="1" applyBorder="1" applyAlignment="1">
      <alignment horizontal="left" vertical="top"/>
    </xf>
    <xf numFmtId="49" fontId="27" fillId="0" borderId="20" xfId="77" applyNumberFormat="1" applyFont="1" applyBorder="1" applyAlignment="1">
      <alignment horizontal="left" vertical="top"/>
    </xf>
    <xf numFmtId="49" fontId="27" fillId="0" borderId="20" xfId="76" applyNumberFormat="1" applyFont="1" applyBorder="1" applyAlignment="1">
      <alignment vertical="top"/>
    </xf>
    <xf numFmtId="49" fontId="7" fillId="0" borderId="20" xfId="76" applyNumberFormat="1" applyFont="1" applyBorder="1" applyAlignment="1">
      <alignment wrapText="1"/>
    </xf>
    <xf numFmtId="0" fontId="9" fillId="0" borderId="20" xfId="77" applyFont="1" applyBorder="1" applyAlignment="1">
      <alignment horizontal="left" vertical="top"/>
    </xf>
    <xf numFmtId="165" fontId="7" fillId="0" borderId="0" xfId="79" applyNumberFormat="1" applyFont="1" applyBorder="1" applyAlignment="1">
      <alignment vertical="top"/>
    </xf>
    <xf numFmtId="0" fontId="7" fillId="0" borderId="29" xfId="76" applyFont="1" applyBorder="1" applyAlignment="1">
      <alignment horizontal="center" vertical="center"/>
    </xf>
    <xf numFmtId="0" fontId="4" fillId="0" borderId="16" xfId="79" applyFont="1" applyBorder="1" applyAlignment="1">
      <alignment vertical="top"/>
    </xf>
    <xf numFmtId="0" fontId="4" fillId="0" borderId="16" xfId="79" applyFont="1" applyBorder="1" applyAlignment="1"/>
    <xf numFmtId="49" fontId="6" fillId="0" borderId="30" xfId="76" applyNumberFormat="1" applyFont="1" applyBorder="1" applyAlignment="1"/>
    <xf numFmtId="49" fontId="9" fillId="0" borderId="20" xfId="77" applyNumberFormat="1" applyFont="1" applyBorder="1" applyAlignment="1">
      <alignment horizontal="fill" vertical="top"/>
    </xf>
    <xf numFmtId="164" fontId="15" fillId="0" borderId="20" xfId="77" applyNumberFormat="1" applyFont="1" applyBorder="1" applyAlignment="1"/>
    <xf numFmtId="0" fontId="61" fillId="0" borderId="20" xfId="0" applyFont="1" applyBorder="1" applyAlignment="1">
      <alignment vertical="top"/>
    </xf>
    <xf numFmtId="0" fontId="8" fillId="0" borderId="20" xfId="77" applyFont="1" applyBorder="1" applyAlignment="1">
      <alignment vertical="top" wrapText="1"/>
    </xf>
    <xf numFmtId="49" fontId="8" fillId="0" borderId="20" xfId="77" applyNumberFormat="1" applyFont="1" applyBorder="1" applyAlignment="1">
      <alignment vertical="top"/>
    </xf>
    <xf numFmtId="49" fontId="8" fillId="0" borderId="20" xfId="76" applyNumberFormat="1" applyFont="1" applyBorder="1" applyAlignment="1">
      <alignment vertical="top"/>
    </xf>
    <xf numFmtId="49" fontId="11" fillId="0" borderId="20" xfId="77" applyNumberFormat="1" applyFont="1" applyBorder="1" applyAlignment="1">
      <alignment vertical="top"/>
    </xf>
    <xf numFmtId="164" fontId="7" fillId="0" borderId="20" xfId="79" applyNumberFormat="1" applyFont="1" applyBorder="1" applyAlignment="1"/>
    <xf numFmtId="0" fontId="15" fillId="0" borderId="20" xfId="79" applyFont="1" applyBorder="1" applyAlignment="1"/>
    <xf numFmtId="0" fontId="40" fillId="0" borderId="0" xfId="0" applyFont="1"/>
    <xf numFmtId="49" fontId="8" fillId="0" borderId="0" xfId="76" applyNumberFormat="1" applyFont="1" applyBorder="1" applyAlignment="1">
      <alignment horizontal="right"/>
    </xf>
    <xf numFmtId="165" fontId="46" fillId="0" borderId="17" xfId="74" applyNumberFormat="1" applyFont="1" applyBorder="1"/>
    <xf numFmtId="0" fontId="46" fillId="0" borderId="15" xfId="74" applyFont="1" applyBorder="1"/>
    <xf numFmtId="0" fontId="8" fillId="0" borderId="0" xfId="76" applyFont="1" applyBorder="1" applyAlignment="1">
      <alignment horizontal="right"/>
    </xf>
    <xf numFmtId="165" fontId="13" fillId="0" borderId="17" xfId="74" applyNumberFormat="1" applyFont="1" applyBorder="1"/>
    <xf numFmtId="165" fontId="13" fillId="0" borderId="17" xfId="0" applyNumberFormat="1" applyFont="1" applyBorder="1"/>
    <xf numFmtId="0" fontId="7" fillId="0" borderId="0" xfId="76" applyFont="1" applyBorder="1" applyAlignment="1"/>
    <xf numFmtId="0" fontId="27" fillId="0" borderId="0" xfId="76" applyFont="1" applyBorder="1" applyAlignment="1">
      <alignment horizontal="right"/>
    </xf>
    <xf numFmtId="165" fontId="48" fillId="0" borderId="17" xfId="74" applyNumberFormat="1" applyFont="1" applyBorder="1"/>
    <xf numFmtId="49" fontId="27" fillId="0" borderId="0" xfId="76" applyNumberFormat="1" applyFont="1" applyBorder="1" applyAlignment="1">
      <alignment horizontal="right" wrapText="1"/>
    </xf>
    <xf numFmtId="165" fontId="8" fillId="0" borderId="17" xfId="79" applyNumberFormat="1" applyFont="1" applyBorder="1"/>
    <xf numFmtId="165" fontId="27" fillId="0" borderId="15" xfId="79" applyNumberFormat="1" applyFont="1" applyBorder="1"/>
    <xf numFmtId="0" fontId="24" fillId="0" borderId="0" xfId="77" applyFont="1" applyBorder="1" applyAlignment="1">
      <alignment horizontal="left"/>
    </xf>
    <xf numFmtId="49" fontId="27" fillId="0" borderId="0" xfId="77" applyNumberFormat="1" applyFont="1" applyBorder="1" applyAlignment="1">
      <alignment horizontal="right"/>
    </xf>
    <xf numFmtId="165" fontId="15" fillId="0" borderId="15" xfId="79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49" fontId="27" fillId="0" borderId="0" xfId="76" applyNumberFormat="1" applyFont="1" applyBorder="1" applyAlignment="1">
      <alignment horizontal="right" vertical="center"/>
    </xf>
    <xf numFmtId="164" fontId="15" fillId="0" borderId="0" xfId="77" applyNumberFormat="1" applyFont="1" applyBorder="1" applyAlignment="1">
      <alignment horizontal="left"/>
    </xf>
    <xf numFmtId="0" fontId="20" fillId="0" borderId="17" xfId="79" applyBorder="1"/>
    <xf numFmtId="0" fontId="9" fillId="0" borderId="0" xfId="77" applyFont="1" applyBorder="1" applyAlignment="1">
      <alignment vertical="top"/>
    </xf>
    <xf numFmtId="165" fontId="17" fillId="0" borderId="0" xfId="0" applyNumberFormat="1" applyFont="1" applyBorder="1"/>
    <xf numFmtId="0" fontId="6" fillId="0" borderId="15" xfId="0" applyFont="1" applyBorder="1" applyAlignment="1"/>
    <xf numFmtId="0" fontId="7" fillId="0" borderId="0" xfId="0" applyFont="1" applyBorder="1" applyAlignment="1"/>
    <xf numFmtId="0" fontId="6" fillId="0" borderId="0" xfId="0" applyFont="1" applyBorder="1" applyAlignment="1"/>
    <xf numFmtId="0" fontId="24" fillId="0" borderId="0" xfId="0" applyFont="1" applyBorder="1"/>
    <xf numFmtId="49" fontId="13" fillId="0" borderId="0" xfId="76" applyNumberFormat="1" applyFont="1" applyBorder="1" applyAlignment="1"/>
    <xf numFmtId="0" fontId="9" fillId="0" borderId="0" xfId="77" applyFont="1" applyBorder="1" applyAlignment="1">
      <alignment horizontal="left" vertical="top"/>
    </xf>
    <xf numFmtId="0" fontId="0" fillId="0" borderId="15" xfId="0" applyBorder="1"/>
    <xf numFmtId="0" fontId="0" fillId="0" borderId="19" xfId="0" applyBorder="1"/>
    <xf numFmtId="165" fontId="0" fillId="0" borderId="19" xfId="0" applyNumberFormat="1" applyBorder="1"/>
    <xf numFmtId="0" fontId="9" fillId="0" borderId="0" xfId="77" applyFont="1" applyBorder="1" applyAlignment="1">
      <alignment horizontal="center"/>
    </xf>
    <xf numFmtId="165" fontId="17" fillId="0" borderId="15" xfId="79" applyNumberFormat="1" applyFont="1" applyFill="1" applyBorder="1"/>
    <xf numFmtId="49" fontId="27" fillId="0" borderId="0" xfId="76" applyNumberFormat="1" applyFont="1" applyBorder="1" applyAlignment="1">
      <alignment horizontal="center"/>
    </xf>
    <xf numFmtId="49" fontId="9" fillId="0" borderId="0" xfId="77" applyNumberFormat="1" applyFont="1" applyBorder="1" applyAlignment="1">
      <alignment horizontal="left"/>
    </xf>
    <xf numFmtId="49" fontId="15" fillId="0" borderId="0" xfId="77" applyNumberFormat="1" applyFont="1" applyBorder="1" applyAlignment="1">
      <alignment horizontal="left"/>
    </xf>
    <xf numFmtId="49" fontId="27" fillId="0" borderId="0" xfId="77" applyNumberFormat="1" applyFont="1" applyBorder="1" applyAlignment="1">
      <alignment horizontal="center"/>
    </xf>
    <xf numFmtId="49" fontId="9" fillId="0" borderId="0" xfId="77" applyNumberFormat="1" applyFont="1" applyBorder="1" applyAlignment="1">
      <alignment horizontal="center"/>
    </xf>
    <xf numFmtId="0" fontId="17" fillId="0" borderId="0" xfId="79" applyFont="1" applyBorder="1"/>
    <xf numFmtId="0" fontId="10" fillId="0" borderId="15" xfId="79" applyFont="1" applyBorder="1"/>
    <xf numFmtId="0" fontId="10" fillId="0" borderId="17" xfId="79" applyFont="1" applyBorder="1"/>
    <xf numFmtId="49" fontId="9" fillId="0" borderId="0" xfId="77" applyNumberFormat="1" applyFont="1" applyBorder="1" applyAlignment="1">
      <alignment vertical="top"/>
    </xf>
    <xf numFmtId="0" fontId="8" fillId="0" borderId="0" xfId="0" applyFont="1" applyBorder="1"/>
    <xf numFmtId="165" fontId="7" fillId="0" borderId="23" xfId="79" applyNumberFormat="1" applyFont="1" applyBorder="1"/>
    <xf numFmtId="49" fontId="15" fillId="0" borderId="0" xfId="77" applyNumberFormat="1" applyFont="1" applyBorder="1" applyAlignment="1"/>
    <xf numFmtId="49" fontId="7" fillId="0" borderId="0" xfId="76" applyNumberFormat="1" applyFont="1" applyBorder="1"/>
    <xf numFmtId="0" fontId="9" fillId="0" borderId="0" xfId="77" applyFont="1" applyBorder="1"/>
    <xf numFmtId="164" fontId="15" fillId="0" borderId="0" xfId="77" applyNumberFormat="1" applyFont="1" applyBorder="1"/>
    <xf numFmtId="165" fontId="80" fillId="0" borderId="15" xfId="80" applyNumberFormat="1" applyFont="1" applyBorder="1" applyAlignment="1">
      <alignment horizontal="right"/>
    </xf>
    <xf numFmtId="0" fontId="48" fillId="0" borderId="15" xfId="74" applyFont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0" fontId="61" fillId="0" borderId="0" xfId="0" applyFont="1" applyBorder="1"/>
    <xf numFmtId="49" fontId="8" fillId="0" borderId="0" xfId="77" applyNumberFormat="1" applyFont="1" applyBorder="1" applyAlignment="1">
      <alignment horizontal="center"/>
    </xf>
    <xf numFmtId="0" fontId="16" fillId="0" borderId="15" xfId="79" applyFont="1" applyBorder="1"/>
    <xf numFmtId="49" fontId="6" fillId="0" borderId="0" xfId="76" applyNumberFormat="1" applyFont="1" applyBorder="1" applyAlignment="1">
      <alignment vertical="top" wrapText="1"/>
    </xf>
    <xf numFmtId="49" fontId="8" fillId="0" borderId="0" xfId="76" applyNumberFormat="1" applyFont="1" applyBorder="1" applyAlignment="1">
      <alignment horizontal="center"/>
    </xf>
    <xf numFmtId="49" fontId="6" fillId="0" borderId="0" xfId="76" applyNumberFormat="1" applyFont="1" applyBorder="1" applyAlignment="1">
      <alignment wrapText="1"/>
    </xf>
    <xf numFmtId="49" fontId="13" fillId="0" borderId="0" xfId="76" applyNumberFormat="1" applyFont="1" applyBorder="1" applyAlignment="1">
      <alignment vertical="top" wrapText="1"/>
    </xf>
    <xf numFmtId="0" fontId="8" fillId="0" borderId="0" xfId="77" applyFont="1" applyBorder="1" applyAlignment="1">
      <alignment wrapText="1"/>
    </xf>
    <xf numFmtId="0" fontId="8" fillId="0" borderId="0" xfId="77" applyFont="1" applyBorder="1" applyAlignment="1"/>
    <xf numFmtId="49" fontId="8" fillId="0" borderId="0" xfId="77" applyNumberFormat="1" applyFont="1" applyBorder="1" applyAlignment="1"/>
    <xf numFmtId="49" fontId="8" fillId="0" borderId="0" xfId="76" applyNumberFormat="1" applyFont="1" applyBorder="1"/>
    <xf numFmtId="49" fontId="15" fillId="0" borderId="0" xfId="77" applyNumberFormat="1" applyFont="1" applyBorder="1"/>
    <xf numFmtId="0" fontId="79" fillId="0" borderId="0" xfId="79" applyFont="1"/>
    <xf numFmtId="0" fontId="79" fillId="0" borderId="19" xfId="79" applyFont="1" applyBorder="1"/>
    <xf numFmtId="0" fontId="14" fillId="0" borderId="0" xfId="79" applyFont="1"/>
    <xf numFmtId="0" fontId="14" fillId="0" borderId="19" xfId="79" applyFont="1" applyBorder="1"/>
    <xf numFmtId="0" fontId="20" fillId="0" borderId="15" xfId="79" applyFont="1" applyBorder="1"/>
    <xf numFmtId="0" fontId="19" fillId="0" borderId="0" xfId="79" applyFont="1" applyBorder="1"/>
    <xf numFmtId="0" fontId="7" fillId="0" borderId="0" xfId="78" applyFont="1" applyAlignment="1">
      <alignment vertical="top"/>
    </xf>
    <xf numFmtId="0" fontId="6" fillId="0" borderId="0" xfId="78" applyFont="1" applyAlignment="1">
      <alignment vertical="top"/>
    </xf>
    <xf numFmtId="0" fontId="38" fillId="0" borderId="0" xfId="78" applyFont="1"/>
    <xf numFmtId="0" fontId="32" fillId="0" borderId="0" xfId="78"/>
    <xf numFmtId="0" fontId="6" fillId="0" borderId="0" xfId="78" applyFont="1"/>
    <xf numFmtId="0" fontId="9" fillId="0" borderId="0" xfId="78" applyFont="1" applyAlignment="1"/>
    <xf numFmtId="0" fontId="10" fillId="0" borderId="0" xfId="78" applyFont="1" applyBorder="1" applyAlignment="1">
      <alignment horizontal="right"/>
    </xf>
    <xf numFmtId="0" fontId="24" fillId="0" borderId="0" xfId="78" applyFont="1" applyBorder="1" applyAlignment="1">
      <alignment horizontal="right"/>
    </xf>
    <xf numFmtId="165" fontId="32" fillId="0" borderId="0" xfId="78" applyNumberFormat="1" applyBorder="1"/>
    <xf numFmtId="0" fontId="9" fillId="0" borderId="0" xfId="78" applyFont="1" applyBorder="1" applyAlignment="1">
      <alignment horizontal="right"/>
    </xf>
    <xf numFmtId="167" fontId="17" fillId="0" borderId="15" xfId="0" applyNumberFormat="1" applyFont="1" applyBorder="1"/>
    <xf numFmtId="165" fontId="17" fillId="0" borderId="0" xfId="0" applyNumberFormat="1" applyFont="1" applyBorder="1" applyAlignment="1">
      <alignment horizontal="right"/>
    </xf>
    <xf numFmtId="167" fontId="17" fillId="0" borderId="19" xfId="0" applyNumberFormat="1" applyFont="1" applyBorder="1"/>
    <xf numFmtId="0" fontId="9" fillId="0" borderId="0" xfId="78" applyFont="1" applyBorder="1" applyAlignment="1">
      <alignment horizontal="right" vertical="top"/>
    </xf>
    <xf numFmtId="165" fontId="17" fillId="0" borderId="16" xfId="0" applyNumberFormat="1" applyFont="1" applyBorder="1" applyAlignment="1">
      <alignment vertical="top"/>
    </xf>
    <xf numFmtId="165" fontId="17" fillId="0" borderId="15" xfId="0" applyNumberFormat="1" applyFont="1" applyBorder="1" applyAlignment="1">
      <alignment vertical="top"/>
    </xf>
    <xf numFmtId="165" fontId="17" fillId="0" borderId="0" xfId="0" applyNumberFormat="1" applyFont="1" applyAlignment="1">
      <alignment vertical="top"/>
    </xf>
    <xf numFmtId="165" fontId="32" fillId="0" borderId="0" xfId="78" applyNumberFormat="1" applyBorder="1" applyAlignment="1">
      <alignment vertical="top"/>
    </xf>
    <xf numFmtId="0" fontId="32" fillId="0" borderId="0" xfId="78" applyAlignment="1">
      <alignment vertical="top"/>
    </xf>
    <xf numFmtId="165" fontId="7" fillId="0" borderId="17" xfId="78" applyNumberFormat="1" applyFont="1" applyBorder="1"/>
    <xf numFmtId="165" fontId="7" fillId="0" borderId="16" xfId="78" applyNumberFormat="1" applyFont="1" applyBorder="1"/>
    <xf numFmtId="165" fontId="7" fillId="0" borderId="19" xfId="78" applyNumberFormat="1" applyFont="1" applyBorder="1"/>
    <xf numFmtId="165" fontId="44" fillId="0" borderId="17" xfId="0" applyNumberFormat="1" applyFont="1" applyBorder="1"/>
    <xf numFmtId="0" fontId="7" fillId="0" borderId="0" xfId="78" applyFont="1" applyAlignment="1"/>
    <xf numFmtId="0" fontId="6" fillId="0" borderId="0" xfId="78" applyFont="1" applyAlignment="1"/>
    <xf numFmtId="0" fontId="6" fillId="0" borderId="0" xfId="78" applyFont="1" applyBorder="1" applyAlignment="1"/>
    <xf numFmtId="0" fontId="6" fillId="0" borderId="0" xfId="78" applyFont="1" applyBorder="1"/>
    <xf numFmtId="0" fontId="6" fillId="0" borderId="0" xfId="78" applyFont="1" applyBorder="1" applyAlignment="1">
      <alignment vertical="top"/>
    </xf>
    <xf numFmtId="0" fontId="9" fillId="0" borderId="0" xfId="78" applyFont="1" applyAlignment="1">
      <alignment vertical="top"/>
    </xf>
    <xf numFmtId="0" fontId="6" fillId="0" borderId="17" xfId="78" applyFont="1" applyBorder="1"/>
    <xf numFmtId="0" fontId="6" fillId="0" borderId="15" xfId="78" applyFont="1" applyBorder="1"/>
    <xf numFmtId="0" fontId="6" fillId="0" borderId="19" xfId="78" applyFont="1" applyBorder="1"/>
    <xf numFmtId="165" fontId="6" fillId="0" borderId="16" xfId="78" applyNumberFormat="1" applyFont="1" applyBorder="1"/>
    <xf numFmtId="165" fontId="6" fillId="0" borderId="0" xfId="78" applyNumberFormat="1" applyFont="1" applyBorder="1"/>
    <xf numFmtId="165" fontId="17" fillId="0" borderId="17" xfId="0" applyNumberFormat="1" applyFont="1" applyBorder="1" applyAlignment="1"/>
    <xf numFmtId="165" fontId="17" fillId="0" borderId="19" xfId="0" applyNumberFormat="1" applyFont="1" applyBorder="1" applyAlignment="1"/>
    <xf numFmtId="0" fontId="32" fillId="0" borderId="0" xfId="78" applyAlignment="1"/>
    <xf numFmtId="165" fontId="17" fillId="0" borderId="16" xfId="0" applyNumberFormat="1" applyFont="1" applyBorder="1" applyAlignment="1"/>
    <xf numFmtId="165" fontId="32" fillId="0" borderId="15" xfId="78" applyNumberFormat="1" applyFont="1" applyBorder="1"/>
    <xf numFmtId="165" fontId="32" fillId="0" borderId="15" xfId="78" applyNumberFormat="1" applyFont="1" applyBorder="1" applyAlignment="1">
      <alignment vertical="top"/>
    </xf>
    <xf numFmtId="0" fontId="32" fillId="0" borderId="0" xfId="78" applyAlignment="1">
      <alignment wrapText="1"/>
    </xf>
    <xf numFmtId="165" fontId="44" fillId="0" borderId="15" xfId="0" applyNumberFormat="1" applyFont="1" applyBorder="1" applyAlignment="1"/>
    <xf numFmtId="165" fontId="44" fillId="0" borderId="19" xfId="0" applyNumberFormat="1" applyFont="1" applyBorder="1" applyAlignment="1"/>
    <xf numFmtId="0" fontId="7" fillId="0" borderId="0" xfId="78" applyFont="1" applyBorder="1" applyAlignment="1">
      <alignment vertical="top"/>
    </xf>
    <xf numFmtId="165" fontId="15" fillId="0" borderId="0" xfId="0" applyNumberFormat="1" applyFont="1" applyBorder="1"/>
    <xf numFmtId="49" fontId="9" fillId="0" borderId="0" xfId="78" applyNumberFormat="1" applyFont="1" applyBorder="1" applyAlignment="1">
      <alignment horizontal="right"/>
    </xf>
    <xf numFmtId="0" fontId="24" fillId="0" borderId="0" xfId="78" applyFont="1" applyAlignment="1"/>
    <xf numFmtId="0" fontId="10" fillId="0" borderId="17" xfId="78" applyFont="1" applyBorder="1"/>
    <xf numFmtId="2" fontId="10" fillId="0" borderId="15" xfId="78" applyNumberFormat="1" applyFont="1" applyBorder="1"/>
    <xf numFmtId="2" fontId="10" fillId="0" borderId="19" xfId="78" applyNumberFormat="1" applyFont="1" applyBorder="1"/>
    <xf numFmtId="49" fontId="10" fillId="0" borderId="15" xfId="78" applyNumberFormat="1" applyFont="1" applyBorder="1"/>
    <xf numFmtId="49" fontId="10" fillId="0" borderId="0" xfId="78" applyNumberFormat="1" applyFont="1" applyBorder="1"/>
    <xf numFmtId="0" fontId="7" fillId="0" borderId="0" xfId="78" applyNumberFormat="1" applyFont="1" applyBorder="1" applyAlignment="1"/>
    <xf numFmtId="165" fontId="0" fillId="0" borderId="17" xfId="0" applyNumberFormat="1" applyBorder="1" applyAlignment="1">
      <alignment vertical="top"/>
    </xf>
    <xf numFmtId="165" fontId="0" fillId="0" borderId="15" xfId="0" applyNumberFormat="1" applyBorder="1" applyAlignment="1">
      <alignment vertical="top"/>
    </xf>
    <xf numFmtId="0" fontId="0" fillId="0" borderId="15" xfId="0" applyBorder="1" applyAlignment="1">
      <alignment vertical="top"/>
    </xf>
    <xf numFmtId="165" fontId="45" fillId="0" borderId="17" xfId="0" applyNumberFormat="1" applyFont="1" applyBorder="1"/>
    <xf numFmtId="0" fontId="32" fillId="0" borderId="17" xfId="78" applyBorder="1"/>
    <xf numFmtId="0" fontId="32" fillId="0" borderId="15" xfId="78" applyBorder="1"/>
    <xf numFmtId="165" fontId="44" fillId="0" borderId="17" xfId="0" applyNumberFormat="1" applyFont="1" applyBorder="1" applyAlignment="1"/>
    <xf numFmtId="165" fontId="16" fillId="0" borderId="17" xfId="0" applyNumberFormat="1" applyFont="1" applyBorder="1" applyAlignment="1"/>
    <xf numFmtId="165" fontId="16" fillId="0" borderId="15" xfId="0" applyNumberFormat="1" applyFont="1" applyBorder="1" applyAlignment="1"/>
    <xf numFmtId="165" fontId="16" fillId="0" borderId="19" xfId="0" applyNumberFormat="1" applyFont="1" applyBorder="1" applyAlignment="1"/>
    <xf numFmtId="165" fontId="16" fillId="0" borderId="16" xfId="0" applyNumberFormat="1" applyFont="1" applyBorder="1" applyAlignment="1"/>
    <xf numFmtId="165" fontId="16" fillId="0" borderId="0" xfId="0" applyNumberFormat="1" applyFont="1" applyAlignment="1"/>
    <xf numFmtId="165" fontId="0" fillId="0" borderId="19" xfId="0" applyNumberFormat="1" applyBorder="1" applyAlignment="1">
      <alignment vertical="top"/>
    </xf>
    <xf numFmtId="0" fontId="17" fillId="0" borderId="0" xfId="0" applyFont="1" applyBorder="1" applyAlignment="1"/>
    <xf numFmtId="165" fontId="0" fillId="0" borderId="17" xfId="0" applyNumberFormat="1" applyBorder="1" applyAlignment="1"/>
    <xf numFmtId="165" fontId="0" fillId="0" borderId="15" xfId="0" applyNumberFormat="1" applyBorder="1" applyAlignment="1"/>
    <xf numFmtId="0" fontId="0" fillId="0" borderId="15" xfId="0" applyBorder="1" applyAlignment="1"/>
    <xf numFmtId="0" fontId="11" fillId="0" borderId="0" xfId="78" applyFont="1" applyBorder="1" applyAlignment="1">
      <alignment horizontal="right" vertical="top"/>
    </xf>
    <xf numFmtId="0" fontId="7" fillId="0" borderId="17" xfId="78" applyFont="1" applyBorder="1" applyAlignment="1">
      <alignment vertical="top"/>
    </xf>
    <xf numFmtId="0" fontId="7" fillId="0" borderId="15" xfId="78" applyFont="1" applyBorder="1" applyAlignment="1">
      <alignment vertical="top"/>
    </xf>
    <xf numFmtId="0" fontId="26" fillId="0" borderId="0" xfId="0" applyFont="1"/>
    <xf numFmtId="165" fontId="16" fillId="0" borderId="23" xfId="0" applyNumberFormat="1" applyFont="1" applyBorder="1" applyAlignment="1">
      <alignment horizontal="right"/>
    </xf>
    <xf numFmtId="165" fontId="16" fillId="0" borderId="31" xfId="0" applyNumberFormat="1" applyFont="1" applyBorder="1" applyAlignment="1">
      <alignment horizontal="right"/>
    </xf>
    <xf numFmtId="165" fontId="17" fillId="0" borderId="0" xfId="79" applyNumberFormat="1" applyFont="1"/>
    <xf numFmtId="1" fontId="7" fillId="0" borderId="26" xfId="0" applyNumberFormat="1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24" fillId="0" borderId="0" xfId="77" applyNumberFormat="1" applyFont="1" applyBorder="1" applyAlignment="1"/>
    <xf numFmtId="0" fontId="40" fillId="0" borderId="0" xfId="0" applyFont="1" applyBorder="1"/>
    <xf numFmtId="165" fontId="13" fillId="0" borderId="0" xfId="79" applyNumberFormat="1" applyFont="1" applyBorder="1"/>
    <xf numFmtId="0" fontId="17" fillId="0" borderId="0" xfId="79" applyFont="1"/>
    <xf numFmtId="0" fontId="17" fillId="0" borderId="32" xfId="0" applyFont="1" applyBorder="1" applyAlignment="1">
      <alignment horizontal="center" vertical="center"/>
    </xf>
    <xf numFmtId="0" fontId="7" fillId="0" borderId="34" xfId="78" applyFont="1" applyBorder="1" applyAlignment="1">
      <alignment horizontal="center" vertical="center"/>
    </xf>
    <xf numFmtId="0" fontId="6" fillId="0" borderId="0" xfId="78" applyNumberFormat="1" applyFont="1" applyBorder="1" applyAlignment="1"/>
    <xf numFmtId="0" fontId="24" fillId="0" borderId="0" xfId="78" applyNumberFormat="1" applyFont="1" applyBorder="1" applyAlignment="1"/>
    <xf numFmtId="0" fontId="9" fillId="0" borderId="0" xfId="78" applyNumberFormat="1" applyFont="1" applyBorder="1" applyAlignment="1"/>
    <xf numFmtId="0" fontId="27" fillId="0" borderId="0" xfId="78" applyNumberFormat="1" applyFont="1" applyBorder="1" applyAlignment="1"/>
    <xf numFmtId="0" fontId="15" fillId="0" borderId="35" xfId="78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49" fontId="7" fillId="0" borderId="35" xfId="0" applyNumberFormat="1" applyFont="1" applyBorder="1" applyAlignment="1">
      <alignment horizontal="center" vertical="center" wrapText="1"/>
    </xf>
    <xf numFmtId="49" fontId="7" fillId="0" borderId="34" xfId="0" applyNumberFormat="1" applyFont="1" applyBorder="1" applyAlignment="1">
      <alignment horizontal="center" vertical="center" wrapText="1"/>
    </xf>
    <xf numFmtId="165" fontId="6" fillId="0" borderId="16" xfId="0" applyNumberFormat="1" applyFont="1" applyBorder="1"/>
    <xf numFmtId="0" fontId="10" fillId="0" borderId="16" xfId="0" applyFont="1" applyBorder="1"/>
    <xf numFmtId="165" fontId="10" fillId="0" borderId="16" xfId="0" applyNumberFormat="1" applyFont="1" applyBorder="1"/>
    <xf numFmtId="0" fontId="17" fillId="0" borderId="16" xfId="0" applyFont="1" applyBorder="1"/>
    <xf numFmtId="166" fontId="6" fillId="0" borderId="20" xfId="0" applyNumberFormat="1" applyFont="1" applyBorder="1"/>
    <xf numFmtId="0" fontId="24" fillId="0" borderId="20" xfId="0" applyFont="1" applyBorder="1"/>
    <xf numFmtId="0" fontId="6" fillId="0" borderId="0" xfId="0" applyNumberFormat="1" applyFont="1" applyBorder="1"/>
    <xf numFmtId="0" fontId="24" fillId="0" borderId="0" xfId="0" applyNumberFormat="1" applyFont="1" applyBorder="1"/>
    <xf numFmtId="0" fontId="7" fillId="0" borderId="0" xfId="0" applyNumberFormat="1" applyFont="1" applyBorder="1"/>
    <xf numFmtId="0" fontId="7" fillId="0" borderId="20" xfId="0" applyNumberFormat="1" applyFont="1" applyBorder="1"/>
    <xf numFmtId="165" fontId="69" fillId="0" borderId="15" xfId="79" applyNumberFormat="1" applyFont="1" applyBorder="1"/>
    <xf numFmtId="0" fontId="69" fillId="0" borderId="15" xfId="79" applyFont="1" applyBorder="1"/>
    <xf numFmtId="0" fontId="69" fillId="0" borderId="0" xfId="79" applyFont="1" applyAlignment="1">
      <alignment vertical="top"/>
    </xf>
    <xf numFmtId="165" fontId="69" fillId="0" borderId="19" xfId="79" applyNumberFormat="1" applyFont="1" applyBorder="1"/>
    <xf numFmtId="0" fontId="69" fillId="0" borderId="15" xfId="79" applyFont="1" applyBorder="1" applyAlignment="1">
      <alignment vertical="top"/>
    </xf>
    <xf numFmtId="0" fontId="15" fillId="0" borderId="21" xfId="79" applyFont="1" applyBorder="1"/>
    <xf numFmtId="165" fontId="15" fillId="0" borderId="21" xfId="79" applyNumberFormat="1" applyFont="1" applyBorder="1"/>
    <xf numFmtId="0" fontId="7" fillId="0" borderId="0" xfId="79" applyFont="1" applyBorder="1" applyAlignment="1">
      <alignment vertical="top"/>
    </xf>
    <xf numFmtId="0" fontId="69" fillId="0" borderId="19" xfId="79" applyFont="1" applyBorder="1"/>
    <xf numFmtId="0" fontId="69" fillId="0" borderId="0" xfId="79" applyFont="1" applyAlignment="1"/>
    <xf numFmtId="0" fontId="69" fillId="0" borderId="15" xfId="79" applyFont="1" applyBorder="1" applyAlignment="1"/>
    <xf numFmtId="0" fontId="27" fillId="0" borderId="0" xfId="0" applyFont="1" applyAlignment="1"/>
    <xf numFmtId="0" fontId="0" fillId="0" borderId="0" xfId="0" applyAlignment="1">
      <alignment vertical="center"/>
    </xf>
    <xf numFmtId="0" fontId="7" fillId="0" borderId="17" xfId="0" applyNumberFormat="1" applyFont="1" applyBorder="1"/>
    <xf numFmtId="0" fontId="7" fillId="0" borderId="19" xfId="0" applyNumberFormat="1" applyFont="1" applyBorder="1"/>
    <xf numFmtId="0" fontId="7" fillId="0" borderId="15" xfId="0" applyNumberFormat="1" applyFont="1" applyBorder="1"/>
    <xf numFmtId="0" fontId="27" fillId="0" borderId="0" xfId="0" applyNumberFormat="1" applyFont="1" applyAlignment="1"/>
    <xf numFmtId="0" fontId="15" fillId="0" borderId="15" xfId="0" applyNumberFormat="1" applyFont="1" applyBorder="1"/>
    <xf numFmtId="0" fontId="15" fillId="0" borderId="20" xfId="0" applyNumberFormat="1" applyFont="1" applyBorder="1"/>
    <xf numFmtId="0" fontId="15" fillId="0" borderId="15" xfId="72" applyNumberFormat="1" applyFont="1" applyBorder="1" applyAlignment="1">
      <alignment horizontal="right"/>
    </xf>
    <xf numFmtId="0" fontId="15" fillId="0" borderId="20" xfId="72" applyNumberFormat="1" applyFont="1" applyBorder="1" applyAlignment="1">
      <alignment horizontal="right"/>
    </xf>
    <xf numFmtId="0" fontId="0" fillId="0" borderId="15" xfId="0" applyNumberFormat="1" applyFont="1" applyBorder="1"/>
    <xf numFmtId="0" fontId="0" fillId="0" borderId="20" xfId="0" applyNumberFormat="1" applyFont="1" applyBorder="1"/>
    <xf numFmtId="0" fontId="81" fillId="0" borderId="0" xfId="72" applyFont="1" applyFill="1" applyBorder="1" applyAlignment="1"/>
    <xf numFmtId="0" fontId="0" fillId="0" borderId="19" xfId="0" applyNumberFormat="1" applyFont="1" applyBorder="1"/>
    <xf numFmtId="0" fontId="10" fillId="0" borderId="0" xfId="0" applyFont="1" applyBorder="1" applyAlignment="1"/>
    <xf numFmtId="0" fontId="10" fillId="0" borderId="0" xfId="0" applyFont="1" applyBorder="1"/>
    <xf numFmtId="0" fontId="26" fillId="0" borderId="0" xfId="0" applyFont="1" applyAlignment="1"/>
    <xf numFmtId="0" fontId="10" fillId="0" borderId="0" xfId="0" applyFont="1" applyBorder="1" applyAlignment="1">
      <alignment vertical="top"/>
    </xf>
    <xf numFmtId="0" fontId="11" fillId="0" borderId="0" xfId="0" applyFont="1" applyAlignment="1"/>
    <xf numFmtId="0" fontId="10" fillId="0" borderId="0" xfId="0" applyFont="1" applyAlignment="1"/>
    <xf numFmtId="0" fontId="0" fillId="0" borderId="0" xfId="0" applyFont="1" applyAlignment="1"/>
    <xf numFmtId="0" fontId="83" fillId="0" borderId="0" xfId="0" applyFont="1" applyAlignment="1"/>
    <xf numFmtId="164" fontId="7" fillId="0" borderId="0" xfId="0" applyNumberFormat="1" applyFont="1" applyAlignment="1"/>
    <xf numFmtId="0" fontId="7" fillId="0" borderId="17" xfId="0" applyFont="1" applyBorder="1" applyAlignment="1"/>
    <xf numFmtId="0" fontId="15" fillId="0" borderId="20" xfId="0" applyFont="1" applyBorder="1" applyAlignment="1"/>
    <xf numFmtId="1" fontId="15" fillId="0" borderId="15" xfId="0" applyNumberFormat="1" applyFont="1" applyBorder="1" applyAlignment="1"/>
    <xf numFmtId="1" fontId="15" fillId="0" borderId="20" xfId="0" applyNumberFormat="1" applyFont="1" applyBorder="1" applyAlignment="1"/>
    <xf numFmtId="165" fontId="7" fillId="0" borderId="17" xfId="0" applyNumberFormat="1" applyFont="1" applyBorder="1" applyAlignment="1"/>
    <xf numFmtId="0" fontId="84" fillId="0" borderId="0" xfId="72" applyNumberFormat="1" applyFont="1" applyFill="1" applyBorder="1" applyAlignment="1"/>
    <xf numFmtId="165" fontId="15" fillId="0" borderId="15" xfId="0" applyNumberFormat="1" applyFont="1" applyBorder="1" applyAlignment="1"/>
    <xf numFmtId="165" fontId="15" fillId="0" borderId="20" xfId="0" applyNumberFormat="1" applyFont="1" applyBorder="1" applyAlignment="1"/>
    <xf numFmtId="1" fontId="7" fillId="0" borderId="17" xfId="0" applyNumberFormat="1" applyFont="1" applyBorder="1" applyAlignment="1"/>
    <xf numFmtId="1" fontId="7" fillId="0" borderId="15" xfId="0" applyNumberFormat="1" applyFont="1" applyBorder="1" applyAlignment="1"/>
    <xf numFmtId="165" fontId="7" fillId="0" borderId="15" xfId="0" applyNumberFormat="1" applyFont="1" applyBorder="1" applyAlignment="1"/>
    <xf numFmtId="167" fontId="17" fillId="0" borderId="15" xfId="72" applyNumberFormat="1" applyFont="1" applyBorder="1" applyAlignment="1">
      <alignment horizontal="right"/>
    </xf>
    <xf numFmtId="167" fontId="17" fillId="0" borderId="20" xfId="72" applyNumberFormat="1" applyFont="1" applyBorder="1" applyAlignment="1">
      <alignment horizontal="right"/>
    </xf>
    <xf numFmtId="1" fontId="23" fillId="0" borderId="0" xfId="72" applyNumberFormat="1" applyFont="1" applyFill="1" applyBorder="1" applyAlignment="1"/>
    <xf numFmtId="0" fontId="17" fillId="0" borderId="15" xfId="0" applyFont="1" applyBorder="1" applyAlignment="1"/>
    <xf numFmtId="0" fontId="17" fillId="0" borderId="20" xfId="0" applyFont="1" applyBorder="1" applyAlignment="1"/>
    <xf numFmtId="0" fontId="15" fillId="0" borderId="0" xfId="0" applyFont="1" applyAlignment="1"/>
    <xf numFmtId="0" fontId="38" fillId="0" borderId="0" xfId="0" applyFont="1" applyAlignment="1"/>
    <xf numFmtId="0" fontId="9" fillId="0" borderId="0" xfId="0" applyFont="1" applyBorder="1" applyAlignment="1"/>
    <xf numFmtId="0" fontId="7" fillId="0" borderId="17" xfId="0" applyNumberFormat="1" applyFont="1" applyBorder="1" applyAlignment="1"/>
    <xf numFmtId="0" fontId="7" fillId="0" borderId="15" xfId="0" applyNumberFormat="1" applyFont="1" applyBorder="1" applyAlignment="1"/>
    <xf numFmtId="0" fontId="17" fillId="0" borderId="15" xfId="0" applyNumberFormat="1" applyFont="1" applyBorder="1" applyAlignment="1"/>
    <xf numFmtId="0" fontId="15" fillId="0" borderId="15" xfId="0" applyNumberFormat="1" applyFont="1" applyBorder="1" applyAlignment="1"/>
    <xf numFmtId="0" fontId="15" fillId="0" borderId="20" xfId="0" applyNumberFormat="1" applyFont="1" applyBorder="1" applyAlignment="1"/>
    <xf numFmtId="0" fontId="15" fillId="0" borderId="0" xfId="0" applyNumberFormat="1" applyFont="1" applyAlignment="1"/>
    <xf numFmtId="0" fontId="7" fillId="0" borderId="16" xfId="0" applyNumberFormat="1" applyFont="1" applyBorder="1" applyAlignment="1"/>
    <xf numFmtId="0" fontId="0" fillId="0" borderId="0" xfId="0" applyNumberFormat="1" applyFont="1" applyAlignment="1"/>
    <xf numFmtId="0" fontId="27" fillId="0" borderId="0" xfId="0" applyNumberFormat="1" applyFont="1" applyBorder="1" applyAlignment="1"/>
    <xf numFmtId="0" fontId="27" fillId="0" borderId="17" xfId="0" applyNumberFormat="1" applyFont="1" applyBorder="1" applyAlignment="1"/>
    <xf numFmtId="0" fontId="27" fillId="0" borderId="15" xfId="0" applyNumberFormat="1" applyFont="1" applyBorder="1" applyAlignment="1"/>
    <xf numFmtId="0" fontId="27" fillId="0" borderId="20" xfId="0" applyNumberFormat="1" applyFont="1" applyBorder="1" applyAlignment="1"/>
    <xf numFmtId="0" fontId="17" fillId="0" borderId="15" xfId="72" applyNumberFormat="1" applyFont="1" applyBorder="1" applyAlignment="1">
      <alignment horizontal="right"/>
    </xf>
    <xf numFmtId="0" fontId="17" fillId="0" borderId="20" xfId="72" applyNumberFormat="1" applyFont="1" applyBorder="1" applyAlignment="1">
      <alignment horizontal="right"/>
    </xf>
    <xf numFmtId="0" fontId="0" fillId="0" borderId="0" xfId="0" applyFont="1" applyBorder="1" applyAlignment="1"/>
    <xf numFmtId="0" fontId="14" fillId="0" borderId="0" xfId="0" applyFont="1" applyAlignment="1"/>
    <xf numFmtId="0" fontId="10" fillId="0" borderId="15" xfId="0" applyNumberFormat="1" applyFont="1" applyBorder="1" applyAlignment="1"/>
    <xf numFmtId="0" fontId="10" fillId="0" borderId="20" xfId="0" applyNumberFormat="1" applyFont="1" applyBorder="1" applyAlignment="1"/>
    <xf numFmtId="0" fontId="0" fillId="0" borderId="17" xfId="0" applyNumberFormat="1" applyFont="1" applyBorder="1" applyAlignment="1"/>
    <xf numFmtId="0" fontId="10" fillId="0" borderId="0" xfId="0" applyNumberFormat="1" applyFont="1" applyAlignment="1"/>
    <xf numFmtId="0" fontId="11" fillId="0" borderId="0" xfId="0" applyNumberFormat="1" applyFont="1" applyAlignment="1"/>
    <xf numFmtId="0" fontId="26" fillId="0" borderId="0" xfId="0" applyNumberFormat="1" applyFont="1" applyAlignment="1"/>
    <xf numFmtId="0" fontId="38" fillId="0" borderId="0" xfId="0" applyNumberFormat="1" applyFont="1" applyAlignment="1"/>
    <xf numFmtId="0" fontId="3" fillId="0" borderId="0" xfId="0" applyNumberFormat="1" applyFont="1" applyAlignment="1"/>
    <xf numFmtId="0" fontId="7" fillId="0" borderId="17" xfId="0" applyNumberFormat="1" applyFont="1" applyBorder="1" applyAlignment="1">
      <alignment horizontal="right"/>
    </xf>
    <xf numFmtId="0" fontId="0" fillId="0" borderId="0" xfId="0" applyFont="1"/>
    <xf numFmtId="0" fontId="10" fillId="0" borderId="15" xfId="0" applyFont="1" applyBorder="1" applyAlignment="1"/>
    <xf numFmtId="0" fontId="12" fillId="0" borderId="0" xfId="0" applyFont="1" applyBorder="1" applyAlignment="1"/>
    <xf numFmtId="0" fontId="0" fillId="0" borderId="0" xfId="0" applyFont="1" applyAlignment="1">
      <alignment vertical="top"/>
    </xf>
    <xf numFmtId="165" fontId="17" fillId="0" borderId="20" xfId="0" applyNumberFormat="1" applyFont="1" applyBorder="1" applyAlignment="1"/>
    <xf numFmtId="0" fontId="87" fillId="0" borderId="0" xfId="0" applyFont="1"/>
    <xf numFmtId="0" fontId="17" fillId="0" borderId="0" xfId="0" applyNumberFormat="1" applyFont="1" applyAlignment="1"/>
    <xf numFmtId="0" fontId="17" fillId="0" borderId="17" xfId="0" applyNumberFormat="1" applyFont="1" applyBorder="1" applyAlignment="1"/>
    <xf numFmtId="0" fontId="29" fillId="0" borderId="0" xfId="0" applyNumberFormat="1" applyFont="1" applyAlignment="1"/>
    <xf numFmtId="0" fontId="7" fillId="0" borderId="15" xfId="0" applyNumberFormat="1" applyFont="1" applyBorder="1" applyAlignment="1">
      <alignment horizontal="right"/>
    </xf>
    <xf numFmtId="0" fontId="15" fillId="0" borderId="0" xfId="0" applyNumberFormat="1" applyFont="1" applyBorder="1" applyAlignment="1"/>
    <xf numFmtId="0" fontId="10" fillId="0" borderId="0" xfId="0" applyNumberFormat="1" applyFont="1" applyBorder="1" applyAlignment="1"/>
    <xf numFmtId="0" fontId="10" fillId="0" borderId="0" xfId="0" applyNumberFormat="1" applyFont="1" applyBorder="1" applyAlignment="1">
      <alignment horizontal="right"/>
    </xf>
    <xf numFmtId="0" fontId="11" fillId="0" borderId="0" xfId="0" applyNumberFormat="1" applyFont="1" applyBorder="1" applyAlignment="1"/>
    <xf numFmtId="0" fontId="0" fillId="0" borderId="0" xfId="0" applyNumberFormat="1" applyAlignment="1"/>
    <xf numFmtId="0" fontId="38" fillId="0" borderId="0" xfId="0" applyNumberFormat="1" applyFont="1" applyBorder="1" applyAlignment="1"/>
    <xf numFmtId="0" fontId="17" fillId="0" borderId="0" xfId="72" applyNumberFormat="1" applyFont="1" applyFill="1" applyBorder="1" applyAlignment="1"/>
    <xf numFmtId="0" fontId="17" fillId="0" borderId="17" xfId="72" applyNumberFormat="1" applyFont="1" applyFill="1" applyBorder="1" applyAlignment="1"/>
    <xf numFmtId="0" fontId="17" fillId="0" borderId="15" xfId="72" applyNumberFormat="1" applyFont="1" applyFill="1" applyBorder="1" applyAlignment="1">
      <alignment horizontal="right"/>
    </xf>
    <xf numFmtId="0" fontId="29" fillId="0" borderId="0" xfId="72" applyNumberFormat="1" applyFont="1" applyFill="1" applyBorder="1" applyAlignment="1"/>
    <xf numFmtId="0" fontId="12" fillId="0" borderId="0" xfId="0" applyNumberFormat="1" applyFont="1" applyAlignment="1"/>
    <xf numFmtId="0" fontId="17" fillId="0" borderId="15" xfId="80" applyNumberFormat="1" applyFont="1" applyBorder="1" applyAlignment="1">
      <alignment horizontal="right"/>
    </xf>
    <xf numFmtId="0" fontId="17" fillId="0" borderId="20" xfId="80" applyNumberFormat="1" applyFont="1" applyBorder="1" applyAlignment="1">
      <alignment horizontal="right"/>
    </xf>
    <xf numFmtId="0" fontId="9" fillId="0" borderId="0" xfId="0" applyNumberFormat="1" applyFont="1" applyBorder="1" applyAlignment="1"/>
    <xf numFmtId="0" fontId="10" fillId="0" borderId="17" xfId="0" applyNumberFormat="1" applyFont="1" applyBorder="1" applyAlignment="1"/>
    <xf numFmtId="0" fontId="14" fillId="0" borderId="15" xfId="0" applyNumberFormat="1" applyFont="1" applyBorder="1" applyAlignment="1"/>
    <xf numFmtId="0" fontId="14" fillId="0" borderId="20" xfId="0" applyNumberFormat="1" applyFont="1" applyBorder="1" applyAlignment="1"/>
    <xf numFmtId="0" fontId="14" fillId="0" borderId="0" xfId="0" applyNumberFormat="1" applyFont="1" applyBorder="1" applyAlignment="1"/>
    <xf numFmtId="0" fontId="26" fillId="0" borderId="0" xfId="0" applyNumberFormat="1" applyFont="1" applyBorder="1" applyAlignment="1"/>
    <xf numFmtId="0" fontId="90" fillId="0" borderId="0" xfId="0" applyNumberFormat="1" applyFont="1" applyAlignment="1"/>
    <xf numFmtId="0" fontId="47" fillId="0" borderId="0" xfId="0" applyNumberFormat="1" applyFont="1" applyBorder="1" applyAlignment="1"/>
    <xf numFmtId="0" fontId="0" fillId="0" borderId="0" xfId="0" applyFont="1" applyBorder="1"/>
    <xf numFmtId="0" fontId="7" fillId="0" borderId="20" xfId="0" applyFont="1" applyBorder="1"/>
    <xf numFmtId="165" fontId="17" fillId="0" borderId="15" xfId="72" applyNumberFormat="1" applyFont="1" applyBorder="1" applyAlignment="1">
      <alignment horizontal="right"/>
    </xf>
    <xf numFmtId="164" fontId="7" fillId="0" borderId="0" xfId="0" applyNumberFormat="1" applyFont="1"/>
    <xf numFmtId="164" fontId="7" fillId="0" borderId="0" xfId="0" applyNumberFormat="1" applyFont="1" applyBorder="1"/>
    <xf numFmtId="0" fontId="90" fillId="0" borderId="0" xfId="0" applyFont="1"/>
    <xf numFmtId="0" fontId="47" fillId="0" borderId="0" xfId="0" applyFont="1" applyBorder="1"/>
    <xf numFmtId="0" fontId="90" fillId="0" borderId="0" xfId="0" applyFont="1" applyAlignment="1">
      <alignment vertical="center"/>
    </xf>
    <xf numFmtId="0" fontId="47" fillId="0" borderId="0" xfId="0" applyFont="1" applyBorder="1" applyAlignment="1">
      <alignment vertical="center"/>
    </xf>
    <xf numFmtId="0" fontId="7" fillId="0" borderId="19" xfId="0" applyNumberFormat="1" applyFont="1" applyBorder="1" applyAlignment="1"/>
    <xf numFmtId="0" fontId="7" fillId="0" borderId="37" xfId="0" applyNumberFormat="1" applyFont="1" applyBorder="1" applyAlignment="1"/>
    <xf numFmtId="0" fontId="17" fillId="0" borderId="15" xfId="72" applyNumberFormat="1" applyFont="1" applyFill="1" applyBorder="1" applyAlignment="1"/>
    <xf numFmtId="0" fontId="17" fillId="0" borderId="20" xfId="72" applyNumberFormat="1" applyFont="1" applyFill="1" applyBorder="1" applyAlignment="1">
      <alignment horizontal="right"/>
    </xf>
    <xf numFmtId="0" fontId="7" fillId="0" borderId="0" xfId="0" applyNumberFormat="1" applyFont="1" applyBorder="1" applyAlignment="1">
      <alignment horizontal="left"/>
    </xf>
    <xf numFmtId="0" fontId="6" fillId="0" borderId="17" xfId="0" applyNumberFormat="1" applyFont="1" applyBorder="1" applyAlignment="1">
      <alignment horizontal="center"/>
    </xf>
    <xf numFmtId="0" fontId="6" fillId="0" borderId="15" xfId="0" applyNumberFormat="1" applyFont="1" applyBorder="1" applyAlignment="1">
      <alignment horizontal="center"/>
    </xf>
    <xf numFmtId="0" fontId="6" fillId="0" borderId="2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left"/>
    </xf>
    <xf numFmtId="0" fontId="15" fillId="0" borderId="15" xfId="72" applyNumberFormat="1" applyFont="1" applyFill="1" applyBorder="1" applyAlignment="1"/>
    <xf numFmtId="0" fontId="0" fillId="0" borderId="15" xfId="0" applyNumberFormat="1" applyFont="1" applyBorder="1" applyAlignment="1"/>
    <xf numFmtId="0" fontId="0" fillId="0" borderId="20" xfId="0" applyNumberFormat="1" applyFont="1" applyBorder="1" applyAlignment="1"/>
    <xf numFmtId="0" fontId="15" fillId="0" borderId="15" xfId="0" applyNumberFormat="1" applyFont="1" applyBorder="1" applyAlignment="1">
      <alignment horizontal="right"/>
    </xf>
    <xf numFmtId="0" fontId="15" fillId="0" borderId="20" xfId="0" applyNumberFormat="1" applyFont="1" applyBorder="1" applyAlignment="1">
      <alignment horizontal="right"/>
    </xf>
    <xf numFmtId="0" fontId="10" fillId="0" borderId="0" xfId="0" applyFont="1" applyAlignment="1">
      <alignment vertical="top"/>
    </xf>
    <xf numFmtId="0" fontId="10" fillId="0" borderId="39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40" fillId="0" borderId="0" xfId="0" applyNumberFormat="1" applyFont="1" applyBorder="1" applyAlignment="1"/>
    <xf numFmtId="165" fontId="43" fillId="0" borderId="17" xfId="0" applyNumberFormat="1" applyFont="1" applyBorder="1" applyAlignment="1">
      <alignment horizontal="right"/>
    </xf>
    <xf numFmtId="165" fontId="40" fillId="0" borderId="15" xfId="0" applyNumberFormat="1" applyFont="1" applyBorder="1" applyAlignment="1"/>
    <xf numFmtId="165" fontId="40" fillId="0" borderId="19" xfId="0" applyNumberFormat="1" applyFont="1" applyBorder="1" applyAlignment="1">
      <alignment horizontal="right"/>
    </xf>
    <xf numFmtId="0" fontId="93" fillId="0" borderId="21" xfId="0" applyFont="1" applyBorder="1" applyAlignment="1"/>
    <xf numFmtId="165" fontId="10" fillId="0" borderId="0" xfId="0" applyNumberFormat="1" applyFont="1" applyBorder="1"/>
    <xf numFmtId="165" fontId="14" fillId="0" borderId="17" xfId="0" applyNumberFormat="1" applyFont="1" applyBorder="1" applyAlignment="1">
      <alignment horizontal="right"/>
    </xf>
    <xf numFmtId="165" fontId="10" fillId="0" borderId="15" xfId="0" applyNumberFormat="1" applyFont="1" applyBorder="1" applyAlignment="1">
      <alignment horizontal="right"/>
    </xf>
    <xf numFmtId="165" fontId="10" fillId="0" borderId="0" xfId="0" applyNumberFormat="1" applyFont="1" applyBorder="1" applyAlignment="1">
      <alignment horizontal="right"/>
    </xf>
    <xf numFmtId="0" fontId="11" fillId="0" borderId="21" xfId="0" applyFont="1" applyBorder="1" applyAlignment="1"/>
    <xf numFmtId="168" fontId="2" fillId="0" borderId="0" xfId="0" applyNumberFormat="1" applyFont="1" applyBorder="1" applyAlignment="1">
      <alignment horizontal="center"/>
    </xf>
    <xf numFmtId="165" fontId="43" fillId="0" borderId="17" xfId="0" applyNumberFormat="1" applyFont="1" applyFill="1" applyBorder="1" applyAlignment="1"/>
    <xf numFmtId="167" fontId="43" fillId="0" borderId="15" xfId="0" applyNumberFormat="1" applyFont="1" applyBorder="1" applyAlignment="1">
      <alignment horizontal="right"/>
    </xf>
    <xf numFmtId="167" fontId="43" fillId="0" borderId="0" xfId="0" applyNumberFormat="1" applyFont="1" applyBorder="1" applyAlignment="1">
      <alignment horizontal="right"/>
    </xf>
    <xf numFmtId="165" fontId="36" fillId="0" borderId="0" xfId="0" applyNumberFormat="1" applyFont="1" applyBorder="1"/>
    <xf numFmtId="167" fontId="16" fillId="0" borderId="0" xfId="0" applyNumberFormat="1" applyFont="1" applyBorder="1" applyAlignment="1">
      <alignment horizontal="right"/>
    </xf>
    <xf numFmtId="168" fontId="5" fillId="0" borderId="0" xfId="0" applyNumberFormat="1" applyFont="1" applyBorder="1" applyAlignment="1">
      <alignment horizontal="center"/>
    </xf>
    <xf numFmtId="165" fontId="14" fillId="0" borderId="17" xfId="0" applyNumberFormat="1" applyFont="1" applyBorder="1" applyAlignment="1"/>
    <xf numFmtId="167" fontId="14" fillId="0" borderId="15" xfId="0" applyNumberFormat="1" applyFont="1" applyBorder="1" applyAlignment="1">
      <alignment horizontal="right"/>
    </xf>
    <xf numFmtId="167" fontId="14" fillId="0" borderId="0" xfId="0" applyNumberFormat="1" applyFont="1" applyBorder="1" applyAlignment="1">
      <alignment horizontal="right"/>
    </xf>
    <xf numFmtId="0" fontId="36" fillId="0" borderId="0" xfId="0" applyFont="1" applyBorder="1"/>
    <xf numFmtId="167" fontId="17" fillId="0" borderId="0" xfId="0" applyNumberFormat="1" applyFont="1" applyBorder="1" applyAlignment="1">
      <alignment horizontal="right" vertical="center"/>
    </xf>
    <xf numFmtId="0" fontId="14" fillId="0" borderId="17" xfId="0" applyFont="1" applyBorder="1" applyAlignment="1"/>
    <xf numFmtId="49" fontId="0" fillId="0" borderId="0" xfId="0" applyNumberFormat="1" applyBorder="1" applyAlignment="1">
      <alignment horizontal="center" vertical="center" wrapText="1"/>
    </xf>
    <xf numFmtId="0" fontId="10" fillId="0" borderId="0" xfId="0" applyFont="1" applyBorder="1" applyAlignment="1">
      <alignment horizontal="right"/>
    </xf>
    <xf numFmtId="49" fontId="0" fillId="0" borderId="0" xfId="0" applyNumberFormat="1" applyBorder="1" applyAlignment="1">
      <alignment vertical="center" wrapText="1"/>
    </xf>
    <xf numFmtId="167" fontId="17" fillId="0" borderId="0" xfId="0" applyNumberFormat="1" applyFont="1" applyBorder="1" applyAlignment="1">
      <alignment horizontal="right"/>
    </xf>
    <xf numFmtId="0" fontId="26" fillId="0" borderId="21" xfId="0" applyFont="1" applyBorder="1" applyAlignment="1"/>
    <xf numFmtId="0" fontId="36" fillId="0" borderId="0" xfId="0" applyNumberFormat="1" applyFont="1" applyBorder="1" applyAlignment="1"/>
    <xf numFmtId="165" fontId="43" fillId="0" borderId="17" xfId="0" applyNumberFormat="1" applyFont="1" applyBorder="1" applyAlignment="1"/>
    <xf numFmtId="0" fontId="95" fillId="0" borderId="21" xfId="0" applyFont="1" applyBorder="1" applyAlignment="1"/>
    <xf numFmtId="167" fontId="16" fillId="0" borderId="0" xfId="0" applyNumberFormat="1" applyFont="1" applyBorder="1" applyAlignment="1">
      <alignment horizontal="right" vertical="center"/>
    </xf>
    <xf numFmtId="0" fontId="96" fillId="0" borderId="0" xfId="0" applyFont="1" applyBorder="1"/>
    <xf numFmtId="165" fontId="14" fillId="0" borderId="17" xfId="0" applyNumberFormat="1" applyFont="1" applyFill="1" applyBorder="1" applyAlignment="1"/>
    <xf numFmtId="0" fontId="19" fillId="0" borderId="21" xfId="0" applyFont="1" applyBorder="1" applyAlignment="1"/>
    <xf numFmtId="0" fontId="76" fillId="0" borderId="0" xfId="0" applyNumberFormat="1" applyFont="1" applyBorder="1" applyAlignment="1"/>
    <xf numFmtId="0" fontId="11" fillId="0" borderId="0" xfId="0" applyFont="1" applyBorder="1" applyAlignment="1"/>
    <xf numFmtId="0" fontId="99" fillId="0" borderId="0" xfId="0" applyNumberFormat="1" applyFont="1" applyBorder="1" applyAlignment="1"/>
    <xf numFmtId="165" fontId="10" fillId="0" borderId="0" xfId="0" applyNumberFormat="1" applyFont="1" applyAlignment="1">
      <alignment horizontal="right" vertical="top"/>
    </xf>
    <xf numFmtId="0" fontId="11" fillId="0" borderId="22" xfId="0" applyFont="1" applyBorder="1" applyAlignment="1">
      <alignment horizontal="center"/>
    </xf>
    <xf numFmtId="165" fontId="10" fillId="0" borderId="39" xfId="0" applyNumberFormat="1" applyFont="1" applyBorder="1" applyAlignment="1">
      <alignment horizontal="center" vertical="center" wrapText="1"/>
    </xf>
    <xf numFmtId="0" fontId="40" fillId="0" borderId="0" xfId="0" applyNumberFormat="1" applyFont="1" applyAlignment="1"/>
    <xf numFmtId="165" fontId="10" fillId="0" borderId="23" xfId="0" applyNumberFormat="1" applyFont="1" applyBorder="1" applyAlignment="1">
      <alignment horizontal="right"/>
    </xf>
    <xf numFmtId="165" fontId="10" fillId="0" borderId="19" xfId="0" applyNumberFormat="1" applyFont="1" applyBorder="1" applyAlignment="1">
      <alignment horizontal="right"/>
    </xf>
    <xf numFmtId="0" fontId="93" fillId="0" borderId="22" xfId="0" applyFont="1" applyBorder="1" applyAlignment="1"/>
    <xf numFmtId="0" fontId="36" fillId="0" borderId="0" xfId="0" applyFont="1"/>
    <xf numFmtId="165" fontId="36" fillId="0" borderId="17" xfId="0" applyNumberFormat="1" applyFont="1" applyBorder="1" applyAlignment="1">
      <alignment horizontal="right"/>
    </xf>
    <xf numFmtId="167" fontId="36" fillId="0" borderId="15" xfId="0" applyNumberFormat="1" applyFont="1" applyBorder="1" applyAlignment="1">
      <alignment horizontal="right"/>
    </xf>
    <xf numFmtId="165" fontId="43" fillId="0" borderId="19" xfId="0" applyNumberFormat="1" applyFont="1" applyBorder="1"/>
    <xf numFmtId="165" fontId="36" fillId="0" borderId="0" xfId="0" applyNumberFormat="1" applyFont="1"/>
    <xf numFmtId="167" fontId="43" fillId="0" borderId="19" xfId="0" applyNumberFormat="1" applyFont="1" applyBorder="1" applyAlignment="1">
      <alignment horizontal="right"/>
    </xf>
    <xf numFmtId="0" fontId="43" fillId="0" borderId="21" xfId="0" applyFont="1" applyBorder="1" applyAlignment="1"/>
    <xf numFmtId="165" fontId="43" fillId="0" borderId="19" xfId="0" applyNumberFormat="1" applyFont="1" applyBorder="1" applyAlignment="1"/>
    <xf numFmtId="167" fontId="36" fillId="0" borderId="0" xfId="0" applyNumberFormat="1" applyFont="1" applyBorder="1" applyAlignment="1">
      <alignment horizontal="right"/>
    </xf>
    <xf numFmtId="165" fontId="43" fillId="0" borderId="0" xfId="0" applyNumberFormat="1" applyFont="1" applyBorder="1"/>
    <xf numFmtId="167" fontId="43" fillId="0" borderId="0" xfId="0" applyNumberFormat="1" applyFont="1" applyBorder="1" applyAlignment="1"/>
    <xf numFmtId="165" fontId="40" fillId="0" borderId="0" xfId="0" applyNumberFormat="1" applyFont="1" applyBorder="1" applyAlignment="1">
      <alignment horizontal="right"/>
    </xf>
    <xf numFmtId="167" fontId="38" fillId="0" borderId="0" xfId="0" applyNumberFormat="1" applyFont="1" applyBorder="1" applyAlignment="1">
      <alignment horizontal="right"/>
    </xf>
    <xf numFmtId="165" fontId="14" fillId="0" borderId="0" xfId="0" applyNumberFormat="1" applyFont="1" applyBorder="1" applyAlignment="1"/>
    <xf numFmtId="167" fontId="14" fillId="0" borderId="19" xfId="0" applyNumberFormat="1" applyFont="1" applyBorder="1" applyAlignment="1">
      <alignment horizontal="right"/>
    </xf>
    <xf numFmtId="0" fontId="36" fillId="0" borderId="0" xfId="0" applyNumberFormat="1" applyFont="1" applyAlignment="1"/>
    <xf numFmtId="167" fontId="36" fillId="0" borderId="19" xfId="0" applyNumberFormat="1" applyFont="1" applyBorder="1" applyAlignment="1">
      <alignment horizontal="right"/>
    </xf>
    <xf numFmtId="165" fontId="10" fillId="0" borderId="0" xfId="0" applyNumberFormat="1" applyFont="1"/>
    <xf numFmtId="0" fontId="76" fillId="0" borderId="0" xfId="0" applyNumberFormat="1" applyFont="1" applyBorder="1" applyAlignment="1">
      <alignment horizontal="left"/>
    </xf>
    <xf numFmtId="165" fontId="10" fillId="0" borderId="0" xfId="0" applyNumberFormat="1" applyFont="1" applyAlignment="1">
      <alignment horizontal="right"/>
    </xf>
    <xf numFmtId="165" fontId="43" fillId="0" borderId="23" xfId="0" applyNumberFormat="1" applyFont="1" applyFill="1" applyBorder="1" applyAlignment="1"/>
    <xf numFmtId="165" fontId="36" fillId="0" borderId="0" xfId="0" applyNumberFormat="1" applyFont="1" applyBorder="1" applyAlignment="1">
      <alignment horizontal="right"/>
    </xf>
    <xf numFmtId="0" fontId="0" fillId="0" borderId="0" xfId="0" applyBorder="1" applyAlignment="1">
      <alignment horizontal="right"/>
    </xf>
    <xf numFmtId="0" fontId="10" fillId="0" borderId="0" xfId="0" applyNumberFormat="1" applyFont="1" applyBorder="1" applyAlignment="1">
      <alignment horizontal="left"/>
    </xf>
    <xf numFmtId="0" fontId="19" fillId="0" borderId="21" xfId="0" applyFont="1" applyBorder="1" applyAlignment="1">
      <alignment horizontal="left"/>
    </xf>
    <xf numFmtId="0" fontId="101" fillId="0" borderId="0" xfId="0" applyNumberFormat="1" applyFont="1" applyAlignment="1"/>
    <xf numFmtId="49" fontId="11" fillId="0" borderId="21" xfId="0" applyNumberFormat="1" applyFont="1" applyBorder="1" applyAlignment="1"/>
    <xf numFmtId="0" fontId="101" fillId="0" borderId="0" xfId="0" applyFont="1"/>
    <xf numFmtId="165" fontId="40" fillId="0" borderId="17" xfId="0" applyNumberFormat="1" applyFont="1" applyBorder="1" applyAlignment="1">
      <alignment horizontal="right"/>
    </xf>
    <xf numFmtId="165" fontId="10" fillId="0" borderId="17" xfId="0" applyNumberFormat="1" applyFont="1" applyBorder="1" applyAlignment="1">
      <alignment horizontal="right"/>
    </xf>
    <xf numFmtId="0" fontId="10" fillId="0" borderId="15" xfId="0" applyFont="1" applyBorder="1" applyAlignment="1">
      <alignment horizontal="right"/>
    </xf>
    <xf numFmtId="0" fontId="14" fillId="0" borderId="0" xfId="71" applyNumberFormat="1" applyFont="1" applyFill="1" applyBorder="1" applyAlignment="1"/>
    <xf numFmtId="167" fontId="43" fillId="0" borderId="15" xfId="0" applyNumberFormat="1" applyFont="1" applyBorder="1" applyAlignment="1"/>
    <xf numFmtId="0" fontId="12" fillId="0" borderId="19" xfId="0" applyFont="1" applyBorder="1" applyAlignment="1">
      <alignment horizontal="right"/>
    </xf>
    <xf numFmtId="49" fontId="12" fillId="0" borderId="0" xfId="71" applyNumberFormat="1" applyFont="1" applyFill="1" applyBorder="1" applyAlignment="1">
      <alignment vertical="center" wrapText="1"/>
    </xf>
    <xf numFmtId="0" fontId="10" fillId="0" borderId="21" xfId="0" applyFont="1" applyBorder="1" applyAlignment="1"/>
    <xf numFmtId="0" fontId="14" fillId="0" borderId="0" xfId="0" applyNumberFormat="1" applyFont="1" applyAlignment="1"/>
    <xf numFmtId="0" fontId="43" fillId="0" borderId="0" xfId="0" applyNumberFormat="1" applyFont="1" applyAlignment="1"/>
    <xf numFmtId="0" fontId="43" fillId="0" borderId="0" xfId="0" applyFont="1"/>
    <xf numFmtId="0" fontId="14" fillId="0" borderId="21" xfId="0" applyFont="1" applyBorder="1" applyAlignment="1"/>
    <xf numFmtId="0" fontId="14" fillId="0" borderId="0" xfId="0" applyFont="1" applyBorder="1" applyAlignment="1">
      <alignment horizontal="right"/>
    </xf>
    <xf numFmtId="49" fontId="19" fillId="0" borderId="21" xfId="71" applyNumberFormat="1" applyFont="1" applyFill="1" applyBorder="1" applyAlignment="1"/>
    <xf numFmtId="0" fontId="17" fillId="0" borderId="0" xfId="0" applyFont="1" applyFill="1" applyBorder="1" applyAlignment="1">
      <alignment horizontal="right"/>
    </xf>
    <xf numFmtId="0" fontId="103" fillId="0" borderId="0" xfId="0" applyNumberFormat="1" applyFont="1" applyAlignment="1"/>
    <xf numFmtId="165" fontId="103" fillId="0" borderId="0" xfId="0" applyNumberFormat="1" applyFont="1" applyBorder="1" applyAlignment="1">
      <alignment horizontal="right"/>
    </xf>
    <xf numFmtId="0" fontId="103" fillId="0" borderId="0" xfId="0" applyFont="1" applyBorder="1" applyAlignment="1">
      <alignment horizontal="right"/>
    </xf>
    <xf numFmtId="0" fontId="103" fillId="0" borderId="0" xfId="0" applyFont="1"/>
    <xf numFmtId="164" fontId="10" fillId="0" borderId="0" xfId="0" applyNumberFormat="1" applyFont="1"/>
    <xf numFmtId="165" fontId="3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1" fillId="0" borderId="0" xfId="0" applyFont="1" applyBorder="1"/>
    <xf numFmtId="0" fontId="9" fillId="0" borderId="0" xfId="0" applyFont="1" applyBorder="1" applyAlignment="1">
      <alignment vertical="center"/>
    </xf>
    <xf numFmtId="0" fontId="7" fillId="0" borderId="24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0" fontId="15" fillId="0" borderId="14" xfId="0" applyFont="1" applyBorder="1"/>
    <xf numFmtId="0" fontId="15" fillId="0" borderId="0" xfId="0" applyFont="1" applyFill="1" applyBorder="1"/>
    <xf numFmtId="0" fontId="15" fillId="0" borderId="13" xfId="0" applyFont="1" applyFill="1" applyBorder="1"/>
    <xf numFmtId="0" fontId="0" fillId="0" borderId="19" xfId="0" applyFont="1" applyBorder="1"/>
    <xf numFmtId="0" fontId="15" fillId="0" borderId="19" xfId="0" applyFont="1" applyFill="1" applyBorder="1"/>
    <xf numFmtId="165" fontId="15" fillId="0" borderId="0" xfId="0" applyNumberFormat="1" applyFont="1" applyFill="1" applyBorder="1"/>
    <xf numFmtId="165" fontId="15" fillId="0" borderId="19" xfId="0" applyNumberFormat="1" applyFont="1" applyFill="1" applyBorder="1"/>
    <xf numFmtId="0" fontId="17" fillId="0" borderId="19" xfId="0" applyFont="1" applyFill="1" applyBorder="1"/>
    <xf numFmtId="1" fontId="15" fillId="0" borderId="15" xfId="0" applyNumberFormat="1" applyFont="1" applyBorder="1"/>
    <xf numFmtId="0" fontId="17" fillId="0" borderId="0" xfId="0" applyNumberFormat="1" applyFont="1" applyFill="1" applyBorder="1"/>
    <xf numFmtId="0" fontId="17" fillId="0" borderId="19" xfId="0" applyNumberFormat="1" applyFont="1" applyFill="1" applyBorder="1"/>
    <xf numFmtId="0" fontId="0" fillId="0" borderId="15" xfId="0" applyFont="1" applyBorder="1"/>
    <xf numFmtId="0" fontId="0" fillId="0" borderId="0" xfId="0" applyNumberFormat="1"/>
    <xf numFmtId="0" fontId="101" fillId="0" borderId="0" xfId="0" applyNumberFormat="1" applyFont="1" applyBorder="1" applyAlignment="1"/>
    <xf numFmtId="0" fontId="92" fillId="0" borderId="0" xfId="0" applyNumberFormat="1" applyFont="1" applyAlignment="1"/>
    <xf numFmtId="0" fontId="101" fillId="0" borderId="0" xfId="0" applyNumberFormat="1" applyFont="1" applyBorder="1"/>
    <xf numFmtId="0" fontId="10" fillId="0" borderId="0" xfId="0" applyNumberFormat="1" applyFont="1" applyAlignment="1">
      <alignment vertical="top"/>
    </xf>
    <xf numFmtId="0" fontId="9" fillId="0" borderId="0" xfId="0" applyNumberFormat="1" applyFont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4" fillId="0" borderId="20" xfId="0" applyNumberFormat="1" applyFont="1" applyBorder="1"/>
    <xf numFmtId="0" fontId="15" fillId="0" borderId="0" xfId="0" applyNumberFormat="1" applyFont="1" applyFill="1" applyBorder="1"/>
    <xf numFmtId="0" fontId="15" fillId="0" borderId="19" xfId="0" applyNumberFormat="1" applyFont="1" applyFill="1" applyBorder="1"/>
    <xf numFmtId="0" fontId="0" fillId="0" borderId="0" xfId="0" applyFont="1" applyFill="1"/>
    <xf numFmtId="0" fontId="15" fillId="0" borderId="19" xfId="0" applyFont="1" applyFill="1" applyBorder="1" applyAlignment="1">
      <alignment horizontal="right"/>
    </xf>
    <xf numFmtId="0" fontId="26" fillId="0" borderId="0" xfId="0" applyFont="1" applyAlignment="1">
      <alignment vertical="top"/>
    </xf>
    <xf numFmtId="0" fontId="99" fillId="0" borderId="0" xfId="0" applyFont="1"/>
    <xf numFmtId="0" fontId="38" fillId="0" borderId="0" xfId="0" applyFont="1"/>
    <xf numFmtId="165" fontId="44" fillId="0" borderId="19" xfId="0" applyNumberFormat="1" applyFont="1" applyBorder="1"/>
    <xf numFmtId="165" fontId="7" fillId="0" borderId="19" xfId="0" applyNumberFormat="1" applyFont="1" applyBorder="1" applyAlignment="1">
      <alignment vertical="center"/>
    </xf>
    <xf numFmtId="165" fontId="44" fillId="0" borderId="16" xfId="0" applyNumberFormat="1" applyFont="1" applyBorder="1"/>
    <xf numFmtId="165" fontId="44" fillId="0" borderId="0" xfId="0" applyNumberFormat="1" applyFont="1" applyBorder="1"/>
    <xf numFmtId="165" fontId="14" fillId="0" borderId="17" xfId="0" applyNumberFormat="1" applyFont="1" applyBorder="1" applyAlignment="1">
      <alignment vertical="top"/>
    </xf>
    <xf numFmtId="165" fontId="19" fillId="0" borderId="17" xfId="0" applyNumberFormat="1" applyFont="1" applyBorder="1"/>
    <xf numFmtId="165" fontId="4" fillId="0" borderId="15" xfId="0" applyNumberFormat="1" applyFont="1" applyBorder="1"/>
    <xf numFmtId="165" fontId="4" fillId="0" borderId="0" xfId="0" applyNumberFormat="1" applyFont="1"/>
    <xf numFmtId="165" fontId="2" fillId="0" borderId="15" xfId="0" applyNumberFormat="1" applyFont="1" applyBorder="1"/>
    <xf numFmtId="165" fontId="2" fillId="0" borderId="0" xfId="0" applyNumberFormat="1" applyFont="1"/>
    <xf numFmtId="164" fontId="7" fillId="0" borderId="20" xfId="76" applyNumberFormat="1" applyFont="1" applyBorder="1" applyAlignment="1">
      <alignment horizontal="left" vertical="center"/>
    </xf>
    <xf numFmtId="164" fontId="7" fillId="0" borderId="20" xfId="76" applyNumberFormat="1" applyFont="1" applyBorder="1" applyAlignment="1">
      <alignment vertical="center"/>
    </xf>
    <xf numFmtId="49" fontId="27" fillId="0" borderId="20" xfId="76" applyNumberFormat="1" applyFont="1" applyBorder="1"/>
    <xf numFmtId="0" fontId="8" fillId="0" borderId="0" xfId="77" applyFont="1" applyBorder="1" applyAlignment="1">
      <alignment horizontal="left"/>
    </xf>
    <xf numFmtId="0" fontId="7" fillId="0" borderId="44" xfId="76" applyFont="1" applyBorder="1" applyAlignment="1">
      <alignment horizontal="center" vertical="center"/>
    </xf>
    <xf numFmtId="0" fontId="6" fillId="0" borderId="30" xfId="76" applyNumberFormat="1" applyFont="1" applyBorder="1" applyAlignment="1"/>
    <xf numFmtId="0" fontId="13" fillId="0" borderId="16" xfId="0" applyFont="1" applyBorder="1" applyAlignment="1">
      <alignment horizontal="right"/>
    </xf>
    <xf numFmtId="0" fontId="8" fillId="0" borderId="20" xfId="76" applyNumberFormat="1" applyFont="1" applyBorder="1" applyAlignment="1"/>
    <xf numFmtId="0" fontId="6" fillId="0" borderId="20" xfId="76" applyNumberFormat="1" applyFont="1" applyBorder="1" applyAlignment="1"/>
    <xf numFmtId="0" fontId="8" fillId="0" borderId="20" xfId="77" applyNumberFormat="1" applyFont="1" applyBorder="1" applyAlignment="1"/>
    <xf numFmtId="0" fontId="7" fillId="0" borderId="20" xfId="76" applyNumberFormat="1" applyFont="1" applyBorder="1" applyAlignment="1"/>
    <xf numFmtId="0" fontId="9" fillId="0" borderId="20" xfId="77" applyNumberFormat="1" applyFont="1" applyBorder="1" applyAlignment="1"/>
    <xf numFmtId="0" fontId="40" fillId="0" borderId="20" xfId="76" applyNumberFormat="1" applyFont="1" applyBorder="1" applyAlignment="1"/>
    <xf numFmtId="0" fontId="15" fillId="0" borderId="20" xfId="77" applyNumberFormat="1" applyFont="1" applyBorder="1" applyAlignment="1"/>
    <xf numFmtId="0" fontId="27" fillId="0" borderId="20" xfId="76" applyNumberFormat="1" applyFont="1" applyBorder="1" applyAlignment="1"/>
    <xf numFmtId="0" fontId="27" fillId="0" borderId="20" xfId="77" applyNumberFormat="1" applyFont="1" applyBorder="1" applyAlignment="1"/>
    <xf numFmtId="0" fontId="7" fillId="0" borderId="44" xfId="76" applyFont="1" applyBorder="1" applyAlignment="1">
      <alignment vertical="center"/>
    </xf>
    <xf numFmtId="0" fontId="4" fillId="0" borderId="16" xfId="79" applyFont="1" applyBorder="1"/>
    <xf numFmtId="165" fontId="44" fillId="0" borderId="19" xfId="79" applyNumberFormat="1" applyFont="1" applyBorder="1"/>
    <xf numFmtId="0" fontId="61" fillId="0" borderId="20" xfId="0" applyNumberFormat="1" applyFont="1" applyBorder="1" applyAlignment="1"/>
    <xf numFmtId="165" fontId="16" fillId="0" borderId="19" xfId="79" applyNumberFormat="1" applyFont="1" applyBorder="1"/>
    <xf numFmtId="0" fontId="13" fillId="0" borderId="20" xfId="76" applyNumberFormat="1" applyFont="1" applyBorder="1" applyAlignment="1"/>
    <xf numFmtId="0" fontId="11" fillId="0" borderId="20" xfId="77" applyNumberFormat="1" applyFont="1" applyBorder="1" applyAlignment="1"/>
    <xf numFmtId="0" fontId="7" fillId="0" borderId="20" xfId="79" applyNumberFormat="1" applyFont="1" applyBorder="1" applyAlignment="1"/>
    <xf numFmtId="0" fontId="27" fillId="0" borderId="20" xfId="79" applyNumberFormat="1" applyFont="1" applyBorder="1" applyAlignment="1"/>
    <xf numFmtId="0" fontId="15" fillId="0" borderId="20" xfId="79" applyNumberFormat="1" applyFont="1" applyBorder="1" applyAlignment="1"/>
    <xf numFmtId="165" fontId="16" fillId="0" borderId="17" xfId="0" applyNumberFormat="1" applyFont="1" applyBorder="1" applyAlignment="1">
      <alignment vertical="top"/>
    </xf>
    <xf numFmtId="165" fontId="20" fillId="0" borderId="21" xfId="79" applyNumberFormat="1" applyBorder="1"/>
    <xf numFmtId="165" fontId="6" fillId="0" borderId="21" xfId="79" applyNumberFormat="1" applyFont="1" applyBorder="1"/>
    <xf numFmtId="165" fontId="13" fillId="0" borderId="21" xfId="79" applyNumberFormat="1" applyFont="1" applyBorder="1"/>
    <xf numFmtId="165" fontId="10" fillId="0" borderId="21" xfId="79" applyNumberFormat="1" applyFont="1" applyBorder="1"/>
    <xf numFmtId="165" fontId="15" fillId="0" borderId="16" xfId="79" applyNumberFormat="1" applyFont="1" applyBorder="1"/>
    <xf numFmtId="165" fontId="13" fillId="0" borderId="15" xfId="0" applyNumberFormat="1" applyFont="1" applyBorder="1" applyAlignment="1"/>
    <xf numFmtId="0" fontId="7" fillId="0" borderId="41" xfId="75" applyFont="1" applyBorder="1" applyAlignment="1">
      <alignment horizontal="center" vertical="center" wrapText="1"/>
    </xf>
    <xf numFmtId="165" fontId="13" fillId="0" borderId="0" xfId="0" applyNumberFormat="1" applyFont="1" applyAlignment="1"/>
    <xf numFmtId="165" fontId="7" fillId="0" borderId="16" xfId="0" applyNumberFormat="1" applyFont="1" applyBorder="1" applyAlignment="1"/>
    <xf numFmtId="165" fontId="45" fillId="0" borderId="15" xfId="0" applyNumberFormat="1" applyFont="1" applyBorder="1"/>
    <xf numFmtId="165" fontId="13" fillId="0" borderId="27" xfId="74" applyNumberFormat="1" applyFont="1" applyBorder="1"/>
    <xf numFmtId="165" fontId="13" fillId="0" borderId="16" xfId="74" applyNumberFormat="1" applyFont="1" applyBorder="1"/>
    <xf numFmtId="165" fontId="15" fillId="0" borderId="16" xfId="74" applyNumberFormat="1" applyFont="1" applyBorder="1"/>
    <xf numFmtId="0" fontId="20" fillId="0" borderId="16" xfId="79" applyBorder="1"/>
    <xf numFmtId="165" fontId="15" fillId="0" borderId="16" xfId="74" applyNumberFormat="1" applyFont="1" applyBorder="1" applyAlignment="1"/>
    <xf numFmtId="165" fontId="16" fillId="0" borderId="14" xfId="0" applyNumberFormat="1" applyFont="1" applyBorder="1" applyAlignment="1"/>
    <xf numFmtId="0" fontId="0" fillId="0" borderId="0" xfId="0" applyAlignment="1"/>
    <xf numFmtId="165" fontId="6" fillId="0" borderId="17" xfId="75" applyNumberFormat="1" applyFont="1" applyBorder="1" applyAlignment="1"/>
    <xf numFmtId="165" fontId="6" fillId="0" borderId="15" xfId="75" applyNumberFormat="1" applyFont="1" applyBorder="1" applyAlignment="1"/>
    <xf numFmtId="0" fontId="13" fillId="0" borderId="15" xfId="0" applyFont="1" applyBorder="1" applyAlignment="1"/>
    <xf numFmtId="165" fontId="6" fillId="0" borderId="0" xfId="75" applyNumberFormat="1" applyFont="1" applyBorder="1" applyAlignment="1"/>
    <xf numFmtId="49" fontId="105" fillId="0" borderId="15" xfId="75" applyNumberFormat="1" applyFont="1" applyBorder="1" applyAlignment="1"/>
    <xf numFmtId="165" fontId="17" fillId="0" borderId="0" xfId="75" applyNumberFormat="1" applyFont="1" applyAlignment="1"/>
    <xf numFmtId="165" fontId="15" fillId="0" borderId="0" xfId="75" applyNumberFormat="1" applyFont="1" applyBorder="1" applyAlignment="1"/>
    <xf numFmtId="165" fontId="5" fillId="0" borderId="0" xfId="75" applyNumberFormat="1" applyFont="1" applyAlignment="1"/>
    <xf numFmtId="165" fontId="7" fillId="0" borderId="17" xfId="75" applyNumberFormat="1" applyFont="1" applyBorder="1" applyAlignment="1"/>
    <xf numFmtId="165" fontId="17" fillId="0" borderId="17" xfId="75" applyNumberFormat="1" applyFont="1" applyBorder="1" applyAlignment="1"/>
    <xf numFmtId="165" fontId="105" fillId="0" borderId="15" xfId="75" applyNumberFormat="1" applyFont="1" applyBorder="1" applyAlignment="1"/>
    <xf numFmtId="165" fontId="106" fillId="0" borderId="15" xfId="79" applyNumberFormat="1" applyFont="1" applyBorder="1"/>
    <xf numFmtId="0" fontId="24" fillId="0" borderId="0" xfId="78" applyFont="1" applyAlignment="1">
      <alignment vertical="top"/>
    </xf>
    <xf numFmtId="0" fontId="7" fillId="0" borderId="26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164" fontId="23" fillId="0" borderId="0" xfId="72" applyNumberFormat="1" applyFont="1" applyFill="1" applyBorder="1" applyAlignment="1"/>
    <xf numFmtId="0" fontId="0" fillId="0" borderId="0" xfId="0" applyAlignment="1"/>
    <xf numFmtId="0" fontId="10" fillId="0" borderId="31" xfId="0" applyFont="1" applyBorder="1" applyAlignment="1">
      <alignment horizontal="center" vertical="center"/>
    </xf>
    <xf numFmtId="0" fontId="17" fillId="0" borderId="15" xfId="75" applyFont="1" applyBorder="1" applyAlignment="1">
      <alignment horizontal="right"/>
    </xf>
    <xf numFmtId="167" fontId="36" fillId="0" borderId="0" xfId="0" applyNumberFormat="1" applyFont="1" applyBorder="1"/>
    <xf numFmtId="167" fontId="36" fillId="0" borderId="0" xfId="0" applyNumberFormat="1" applyFont="1"/>
    <xf numFmtId="165" fontId="14" fillId="0" borderId="21" xfId="0" applyNumberFormat="1" applyFont="1" applyBorder="1" applyAlignment="1"/>
    <xf numFmtId="165" fontId="14" fillId="0" borderId="15" xfId="0" applyNumberFormat="1" applyFont="1" applyBorder="1" applyAlignment="1"/>
    <xf numFmtId="165" fontId="14" fillId="0" borderId="16" xfId="0" applyNumberFormat="1" applyFont="1" applyBorder="1" applyAlignment="1"/>
    <xf numFmtId="167" fontId="10" fillId="0" borderId="0" xfId="0" applyNumberFormat="1" applyFont="1"/>
    <xf numFmtId="165" fontId="14" fillId="0" borderId="21" xfId="0" applyNumberFormat="1" applyFont="1" applyBorder="1" applyAlignment="1">
      <alignment horizontal="right"/>
    </xf>
    <xf numFmtId="165" fontId="14" fillId="0" borderId="15" xfId="0" applyNumberFormat="1" applyFont="1" applyBorder="1" applyAlignment="1">
      <alignment horizontal="right"/>
    </xf>
    <xf numFmtId="165" fontId="14" fillId="0" borderId="16" xfId="0" applyNumberFormat="1" applyFont="1" applyBorder="1" applyAlignment="1">
      <alignment horizontal="right"/>
    </xf>
    <xf numFmtId="165" fontId="43" fillId="0" borderId="21" xfId="0" applyNumberFormat="1" applyFont="1" applyBorder="1" applyAlignment="1">
      <alignment horizontal="right"/>
    </xf>
    <xf numFmtId="165" fontId="43" fillId="0" borderId="15" xfId="0" applyNumberFormat="1" applyFont="1" applyBorder="1" applyAlignment="1">
      <alignment horizontal="right"/>
    </xf>
    <xf numFmtId="165" fontId="43" fillId="0" borderId="16" xfId="0" applyNumberFormat="1" applyFont="1" applyBorder="1" applyAlignment="1">
      <alignment horizontal="right"/>
    </xf>
    <xf numFmtId="165" fontId="10" fillId="0" borderId="22" xfId="0" applyNumberFormat="1" applyFont="1" applyBorder="1" applyAlignment="1">
      <alignment horizontal="right"/>
    </xf>
    <xf numFmtId="165" fontId="10" fillId="0" borderId="14" xfId="0" applyNumberFormat="1" applyFont="1" applyBorder="1" applyAlignment="1">
      <alignment horizontal="right"/>
    </xf>
    <xf numFmtId="165" fontId="10" fillId="0" borderId="27" xfId="0" applyNumberFormat="1" applyFont="1" applyBorder="1" applyAlignment="1">
      <alignment horizontal="right"/>
    </xf>
    <xf numFmtId="0" fontId="38" fillId="0" borderId="38" xfId="0" applyFont="1" applyBorder="1" applyAlignment="1">
      <alignment horizontal="center" vertical="center" wrapText="1"/>
    </xf>
    <xf numFmtId="0" fontId="0" fillId="0" borderId="40" xfId="0" applyFont="1" applyBorder="1" applyAlignment="1"/>
    <xf numFmtId="0" fontId="0" fillId="0" borderId="21" xfId="0" applyFont="1" applyBorder="1" applyAlignment="1"/>
    <xf numFmtId="165" fontId="33" fillId="0" borderId="23" xfId="0" applyNumberFormat="1" applyFont="1" applyBorder="1"/>
    <xf numFmtId="0" fontId="33" fillId="0" borderId="15" xfId="0" applyFont="1" applyBorder="1" applyAlignment="1">
      <alignment horizontal="right"/>
    </xf>
    <xf numFmtId="0" fontId="33" fillId="0" borderId="19" xfId="0" applyFont="1" applyBorder="1" applyAlignment="1">
      <alignment horizontal="right"/>
    </xf>
    <xf numFmtId="165" fontId="33" fillId="0" borderId="21" xfId="0" applyNumberFormat="1" applyFont="1" applyBorder="1"/>
    <xf numFmtId="165" fontId="33" fillId="0" borderId="15" xfId="0" applyNumberFormat="1" applyFont="1" applyBorder="1"/>
    <xf numFmtId="165" fontId="33" fillId="0" borderId="16" xfId="0" applyNumberFormat="1" applyFont="1" applyBorder="1"/>
    <xf numFmtId="0" fontId="100" fillId="0" borderId="21" xfId="0" applyFont="1" applyBorder="1" applyAlignment="1"/>
    <xf numFmtId="0" fontId="76" fillId="0" borderId="0" xfId="0" applyFont="1" applyBorder="1"/>
    <xf numFmtId="0" fontId="99" fillId="0" borderId="0" xfId="0" applyFont="1" applyBorder="1"/>
    <xf numFmtId="0" fontId="0" fillId="0" borderId="19" xfId="0" applyFont="1" applyFill="1" applyBorder="1"/>
    <xf numFmtId="0" fontId="7" fillId="0" borderId="13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7" fillId="0" borderId="36" xfId="0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 wrapText="1"/>
    </xf>
    <xf numFmtId="0" fontId="0" fillId="0" borderId="30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15" fillId="0" borderId="36" xfId="76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15" fillId="0" borderId="44" xfId="76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7" fillId="0" borderId="31" xfId="76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0" borderId="33" xfId="79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0" fontId="7" fillId="0" borderId="36" xfId="76" applyFont="1" applyBorder="1" applyAlignment="1">
      <alignment horizontal="center" vertical="center" wrapText="1"/>
    </xf>
    <xf numFmtId="0" fontId="7" fillId="0" borderId="29" xfId="76" applyFont="1" applyBorder="1" applyAlignment="1">
      <alignment horizontal="center" vertical="center" wrapText="1"/>
    </xf>
    <xf numFmtId="0" fontId="7" fillId="0" borderId="36" xfId="76" applyFont="1" applyBorder="1" applyAlignment="1">
      <alignment horizontal="center" vertical="top" wrapText="1"/>
    </xf>
    <xf numFmtId="0" fontId="7" fillId="0" borderId="29" xfId="76" applyFont="1" applyBorder="1" applyAlignment="1">
      <alignment horizontal="center" vertical="top" wrapText="1"/>
    </xf>
    <xf numFmtId="0" fontId="4" fillId="0" borderId="28" xfId="0" applyFont="1" applyBorder="1" applyAlignment="1"/>
    <xf numFmtId="0" fontId="7" fillId="0" borderId="12" xfId="75" applyFont="1" applyBorder="1" applyAlignment="1">
      <alignment horizontal="center" vertical="center" wrapText="1"/>
    </xf>
    <xf numFmtId="0" fontId="0" fillId="0" borderId="45" xfId="0" applyBorder="1" applyAlignment="1">
      <alignment horizontal="center" vertical="center"/>
    </xf>
    <xf numFmtId="165" fontId="6" fillId="0" borderId="31" xfId="75" applyNumberFormat="1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/>
    </xf>
    <xf numFmtId="0" fontId="7" fillId="0" borderId="46" xfId="0" applyFont="1" applyBorder="1" applyAlignment="1">
      <alignment horizontal="center" vertical="center" wrapText="1"/>
    </xf>
    <xf numFmtId="0" fontId="0" fillId="0" borderId="47" xfId="0" applyBorder="1" applyAlignment="1">
      <alignment horizontal="center" vertical="center"/>
    </xf>
    <xf numFmtId="0" fontId="7" fillId="0" borderId="33" xfId="0" applyFont="1" applyBorder="1" applyAlignment="1">
      <alignment horizontal="center" vertical="center" wrapText="1"/>
    </xf>
    <xf numFmtId="0" fontId="0" fillId="0" borderId="48" xfId="0" applyBorder="1" applyAlignment="1">
      <alignment horizontal="center" vertical="center"/>
    </xf>
    <xf numFmtId="0" fontId="10" fillId="0" borderId="31" xfId="76" applyFont="1" applyBorder="1" applyAlignment="1">
      <alignment horizontal="center" vertical="center" wrapText="1"/>
    </xf>
    <xf numFmtId="0" fontId="0" fillId="0" borderId="30" xfId="0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/>
    </xf>
    <xf numFmtId="0" fontId="38" fillId="0" borderId="29" xfId="76" applyFont="1" applyBorder="1" applyAlignment="1">
      <alignment horizontal="center" vertical="top" wrapText="1"/>
    </xf>
    <xf numFmtId="0" fontId="0" fillId="0" borderId="29" xfId="0" applyBorder="1" applyAlignment="1">
      <alignment wrapText="1"/>
    </xf>
    <xf numFmtId="0" fontId="38" fillId="0" borderId="36" xfId="76" applyFont="1" applyBorder="1" applyAlignment="1">
      <alignment horizontal="center" vertical="center"/>
    </xf>
    <xf numFmtId="0" fontId="38" fillId="0" borderId="29" xfId="76" applyFont="1" applyBorder="1" applyAlignment="1">
      <alignment horizontal="center" vertical="center"/>
    </xf>
    <xf numFmtId="0" fontId="38" fillId="0" borderId="28" xfId="76" applyFont="1" applyBorder="1" applyAlignment="1">
      <alignment horizontal="center" vertical="center"/>
    </xf>
    <xf numFmtId="0" fontId="38" fillId="0" borderId="44" xfId="76" applyFont="1" applyBorder="1" applyAlignment="1">
      <alignment horizontal="center" vertical="top" wrapText="1"/>
    </xf>
    <xf numFmtId="0" fontId="17" fillId="0" borderId="36" xfId="79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7" fillId="0" borderId="13" xfId="79" applyFont="1" applyBorder="1" applyAlignment="1">
      <alignment horizontal="center" vertical="center"/>
    </xf>
    <xf numFmtId="0" fontId="0" fillId="0" borderId="31" xfId="0" applyBorder="1" applyAlignment="1">
      <alignment vertical="center"/>
    </xf>
    <xf numFmtId="0" fontId="7" fillId="0" borderId="29" xfId="76" applyFont="1" applyBorder="1" applyAlignment="1">
      <alignment horizontal="center" vertical="center"/>
    </xf>
    <xf numFmtId="0" fontId="7" fillId="0" borderId="31" xfId="0" applyFont="1" applyBorder="1" applyAlignment="1">
      <alignment horizontal="left" vertical="center" wrapText="1"/>
    </xf>
    <xf numFmtId="0" fontId="0" fillId="0" borderId="30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7" fillId="0" borderId="29" xfId="0" applyFont="1" applyBorder="1" applyAlignment="1">
      <alignment horizontal="center" vertical="center" wrapText="1"/>
    </xf>
    <xf numFmtId="0" fontId="7" fillId="0" borderId="44" xfId="0" applyFont="1" applyBorder="1" applyAlignment="1">
      <alignment horizontal="center" vertical="center" wrapText="1"/>
    </xf>
    <xf numFmtId="0" fontId="15" fillId="0" borderId="31" xfId="81" applyFont="1" applyBorder="1" applyAlignment="1">
      <alignment horizontal="left" vertical="center" wrapText="1"/>
    </xf>
    <xf numFmtId="0" fontId="15" fillId="0" borderId="30" xfId="81" applyFont="1" applyBorder="1" applyAlignment="1">
      <alignment horizontal="left" vertical="center" wrapText="1"/>
    </xf>
    <xf numFmtId="0" fontId="15" fillId="0" borderId="0" xfId="81" applyFont="1" applyBorder="1" applyAlignment="1">
      <alignment horizontal="left" vertical="center" wrapText="1"/>
    </xf>
    <xf numFmtId="0" fontId="15" fillId="0" borderId="20" xfId="81" applyFont="1" applyBorder="1" applyAlignment="1">
      <alignment horizontal="left" vertical="center" wrapText="1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7" fillId="0" borderId="33" xfId="78" applyFont="1" applyBorder="1" applyAlignment="1">
      <alignment horizontal="center" vertical="center"/>
    </xf>
    <xf numFmtId="0" fontId="7" fillId="0" borderId="48" xfId="78" applyFont="1" applyBorder="1" applyAlignment="1">
      <alignment horizontal="center" vertical="center"/>
    </xf>
    <xf numFmtId="0" fontId="7" fillId="0" borderId="49" xfId="81" applyFont="1" applyBorder="1" applyAlignment="1">
      <alignment horizontal="center" vertical="center" wrapText="1"/>
    </xf>
    <xf numFmtId="0" fontId="4" fillId="0" borderId="18" xfId="73" applyFont="1" applyBorder="1" applyAlignment="1">
      <alignment horizontal="center" vertical="center"/>
    </xf>
    <xf numFmtId="0" fontId="4" fillId="0" borderId="50" xfId="0" applyFont="1" applyBorder="1" applyAlignment="1">
      <alignment horizontal="center" vertical="center"/>
    </xf>
    <xf numFmtId="0" fontId="7" fillId="0" borderId="40" xfId="81" applyFont="1" applyBorder="1" applyAlignment="1">
      <alignment horizontal="center" vertical="center" wrapText="1"/>
    </xf>
    <xf numFmtId="0" fontId="4" fillId="0" borderId="42" xfId="73" applyFont="1" applyBorder="1" applyAlignment="1">
      <alignment horizontal="center" vertical="center"/>
    </xf>
    <xf numFmtId="0" fontId="4" fillId="0" borderId="51" xfId="0" applyFont="1" applyBorder="1" applyAlignment="1">
      <alignment horizontal="center" vertical="center"/>
    </xf>
    <xf numFmtId="0" fontId="7" fillId="0" borderId="52" xfId="81" applyFont="1" applyBorder="1" applyAlignment="1">
      <alignment horizontal="center" vertical="center" wrapText="1"/>
    </xf>
    <xf numFmtId="0" fontId="4" fillId="0" borderId="53" xfId="73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54" xfId="0" applyFont="1" applyBorder="1" applyAlignment="1">
      <alignment horizontal="center" vertical="center"/>
    </xf>
    <xf numFmtId="0" fontId="7" fillId="0" borderId="38" xfId="0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7" fillId="0" borderId="31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42" xfId="0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0" fillId="0" borderId="21" xfId="0" applyFont="1" applyBorder="1" applyAlignment="1">
      <alignment vertical="center"/>
    </xf>
    <xf numFmtId="0" fontId="0" fillId="0" borderId="40" xfId="0" applyFont="1" applyBorder="1" applyAlignment="1">
      <alignment vertical="center"/>
    </xf>
    <xf numFmtId="0" fontId="7" fillId="0" borderId="14" xfId="0" applyFont="1" applyBorder="1" applyAlignment="1">
      <alignment horizontal="center" vertical="center"/>
    </xf>
    <xf numFmtId="0" fontId="0" fillId="0" borderId="15" xfId="0" applyFont="1" applyBorder="1" applyAlignment="1">
      <alignment vertical="center"/>
    </xf>
    <xf numFmtId="0" fontId="0" fillId="0" borderId="35" xfId="0" applyFont="1" applyBorder="1" applyAlignment="1">
      <alignment vertical="center"/>
    </xf>
    <xf numFmtId="0" fontId="7" fillId="0" borderId="55" xfId="0" applyFont="1" applyBorder="1" applyAlignment="1">
      <alignment horizontal="center" vertical="center"/>
    </xf>
    <xf numFmtId="0" fontId="0" fillId="0" borderId="37" xfId="0" applyFont="1" applyBorder="1" applyAlignment="1">
      <alignment vertical="center"/>
    </xf>
    <xf numFmtId="0" fontId="0" fillId="0" borderId="56" xfId="0" applyFont="1" applyBorder="1" applyAlignment="1">
      <alignment vertical="center"/>
    </xf>
    <xf numFmtId="0" fontId="27" fillId="0" borderId="31" xfId="0" applyFont="1" applyBorder="1" applyAlignment="1">
      <alignment horizontal="center" vertical="center"/>
    </xf>
    <xf numFmtId="0" fontId="0" fillId="0" borderId="0" xfId="0" applyFont="1" applyBorder="1" applyAlignment="1">
      <alignment vertical="center"/>
    </xf>
    <xf numFmtId="0" fontId="0" fillId="0" borderId="42" xfId="0" applyFont="1" applyBorder="1" applyAlignment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NumberFormat="1" applyFont="1" applyAlignment="1">
      <alignment horizontal="center" vertical="center"/>
    </xf>
    <xf numFmtId="0" fontId="6" fillId="0" borderId="0" xfId="0" applyNumberFormat="1" applyFont="1" applyAlignment="1">
      <alignment horizontal="center" vertical="center"/>
    </xf>
    <xf numFmtId="0" fontId="13" fillId="0" borderId="31" xfId="0" applyFont="1" applyBorder="1" applyAlignment="1">
      <alignment horizontal="center" vertical="center"/>
    </xf>
    <xf numFmtId="164" fontId="23" fillId="0" borderId="0" xfId="72" applyNumberFormat="1" applyFont="1" applyFill="1" applyBorder="1" applyAlignment="1"/>
    <xf numFmtId="0" fontId="0" fillId="0" borderId="0" xfId="0" applyAlignment="1"/>
    <xf numFmtId="0" fontId="13" fillId="0" borderId="31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26" fillId="0" borderId="0" xfId="0" applyNumberFormat="1" applyFont="1" applyAlignment="1">
      <alignment horizontal="left"/>
    </xf>
    <xf numFmtId="0" fontId="13" fillId="0" borderId="0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31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0" borderId="42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 wrapText="1"/>
    </xf>
    <xf numFmtId="0" fontId="10" fillId="0" borderId="57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0" fontId="10" fillId="0" borderId="31" xfId="0" applyNumberFormat="1" applyFont="1" applyBorder="1" applyAlignment="1">
      <alignment horizontal="center" vertical="center"/>
    </xf>
    <xf numFmtId="0" fontId="10" fillId="0" borderId="42" xfId="0" applyNumberFormat="1" applyFont="1" applyBorder="1" applyAlignment="1">
      <alignment horizontal="center" vertical="center"/>
    </xf>
    <xf numFmtId="165" fontId="10" fillId="0" borderId="23" xfId="0" applyNumberFormat="1" applyFont="1" applyBorder="1" applyAlignment="1">
      <alignment horizontal="center" vertical="center" wrapText="1"/>
    </xf>
    <xf numFmtId="0" fontId="0" fillId="0" borderId="58" xfId="0" applyFont="1" applyBorder="1"/>
    <xf numFmtId="165" fontId="10" fillId="0" borderId="33" xfId="0" applyNumberFormat="1" applyFont="1" applyBorder="1" applyAlignment="1">
      <alignment horizontal="center" vertical="center" wrapText="1"/>
    </xf>
    <xf numFmtId="0" fontId="0" fillId="0" borderId="57" xfId="0" applyFont="1" applyBorder="1"/>
    <xf numFmtId="0" fontId="7" fillId="0" borderId="45" xfId="0" applyFont="1" applyBorder="1" applyAlignment="1">
      <alignment horizontal="center" vertical="center" wrapText="1"/>
    </xf>
    <xf numFmtId="0" fontId="10" fillId="0" borderId="12" xfId="0" applyNumberFormat="1" applyFont="1" applyBorder="1" applyAlignment="1">
      <alignment horizontal="center" vertical="center" wrapText="1"/>
    </xf>
    <xf numFmtId="0" fontId="10" fillId="0" borderId="45" xfId="0" applyNumberFormat="1" applyFont="1" applyBorder="1" applyAlignment="1">
      <alignment horizontal="center" vertical="center" wrapText="1"/>
    </xf>
  </cellXfs>
  <cellStyles count="95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20% - akcent 1" xfId="7"/>
    <cellStyle name="20% - akcent 2" xfId="8"/>
    <cellStyle name="20% - akcent 3" xfId="9"/>
    <cellStyle name="20% - akcent 4" xfId="10"/>
    <cellStyle name="20% - akcent 5" xfId="11"/>
    <cellStyle name="20% - akcent 6" xfId="12"/>
    <cellStyle name="40% - Accent1" xfId="13"/>
    <cellStyle name="40% - Accent2" xfId="14"/>
    <cellStyle name="40% - Accent3" xfId="15"/>
    <cellStyle name="40% - Accent4" xfId="16"/>
    <cellStyle name="40% - Accent5" xfId="17"/>
    <cellStyle name="40% - Accent6" xfId="18"/>
    <cellStyle name="40% - akcent 1" xfId="19"/>
    <cellStyle name="40% - akcent 2" xfId="20"/>
    <cellStyle name="40% - akcent 3" xfId="21"/>
    <cellStyle name="40% - akcent 4" xfId="22"/>
    <cellStyle name="40% - akcent 5" xfId="23"/>
    <cellStyle name="40% - akcent 6" xfId="24"/>
    <cellStyle name="60% - Accent1" xfId="25"/>
    <cellStyle name="60% - Accent2" xfId="26"/>
    <cellStyle name="60% - Accent3" xfId="27"/>
    <cellStyle name="60% - Accent4" xfId="28"/>
    <cellStyle name="60% - Accent5" xfId="29"/>
    <cellStyle name="60% - Accent6" xfId="30"/>
    <cellStyle name="60% - akcent 1" xfId="31"/>
    <cellStyle name="60% - akcent 2" xfId="32"/>
    <cellStyle name="60% - akcent 3" xfId="33"/>
    <cellStyle name="60% - akcent 4" xfId="34"/>
    <cellStyle name="60% - akcent 5" xfId="35"/>
    <cellStyle name="60% - akcent 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Akcent 1" xfId="43"/>
    <cellStyle name="Akcent 2" xfId="44"/>
    <cellStyle name="Akcent 3" xfId="45"/>
    <cellStyle name="Akcent 4" xfId="46"/>
    <cellStyle name="Akcent 5" xfId="47"/>
    <cellStyle name="Akcent 6" xfId="48"/>
    <cellStyle name="Bad" xfId="49"/>
    <cellStyle name="Calculation" xfId="50"/>
    <cellStyle name="Check Cell" xfId="51"/>
    <cellStyle name="Dane wejściowe" xfId="52"/>
    <cellStyle name="Dane wyjściowe" xfId="53"/>
    <cellStyle name="Dobre" xfId="54"/>
    <cellStyle name="Explanatory Text" xfId="55"/>
    <cellStyle name="Good" xfId="56"/>
    <cellStyle name="Heading 1" xfId="57"/>
    <cellStyle name="Heading 2" xfId="58"/>
    <cellStyle name="Heading 3" xfId="59"/>
    <cellStyle name="Heading 4" xfId="60"/>
    <cellStyle name="Input" xfId="61"/>
    <cellStyle name="Komórka połączona" xfId="62"/>
    <cellStyle name="Komórka zaznaczona" xfId="63"/>
    <cellStyle name="Linked Cell" xfId="64"/>
    <cellStyle name="Nagłówek 1" xfId="65"/>
    <cellStyle name="Nagłówek 2" xfId="66"/>
    <cellStyle name="Nagłówek 3" xfId="67"/>
    <cellStyle name="Nagłówek 4" xfId="68"/>
    <cellStyle name="Neutral" xfId="69"/>
    <cellStyle name="Neutralne" xfId="70"/>
    <cellStyle name="Normalny" xfId="0" builtinId="0"/>
    <cellStyle name="Normalny 2" xfId="71"/>
    <cellStyle name="Normalny_Dział II -tabl" xfId="72"/>
    <cellStyle name="Normalny_Dział VIII małe i średnie" xfId="73"/>
    <cellStyle name="Normalny_Prod. sprzed.wg sektorów( PKD2007) - dane ost. 2" xfId="74"/>
    <cellStyle name="Normalny_Tab13" xfId="75"/>
    <cellStyle name="Normalny_tab16" xfId="76"/>
    <cellStyle name="Normalny_tab16_robo_TAB5-6" xfId="77"/>
    <cellStyle name="Normalny_Tab17" xfId="78"/>
    <cellStyle name="Normalny_Tab3-5" xfId="79"/>
    <cellStyle name="Normalny_Tab6" xfId="80"/>
    <cellStyle name="Normalny_Tabdla M ŚP3" xfId="81"/>
    <cellStyle name="Note" xfId="82"/>
    <cellStyle name="Obliczenia" xfId="83"/>
    <cellStyle name="Output" xfId="84"/>
    <cellStyle name="Procentowy" xfId="85" builtinId="5"/>
    <cellStyle name="Suma" xfId="86"/>
    <cellStyle name="Tekst objaśnienia" xfId="87"/>
    <cellStyle name="Tekst ostrzeżenia" xfId="88"/>
    <cellStyle name="Title" xfId="89"/>
    <cellStyle name="Total" xfId="90"/>
    <cellStyle name="Tytuł" xfId="91"/>
    <cellStyle name="Uwaga" xfId="92"/>
    <cellStyle name="Warning Text" xfId="93"/>
    <cellStyle name="Złe" xfId="9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workbookViewId="0"/>
  </sheetViews>
  <sheetFormatPr defaultRowHeight="12.75"/>
  <cols>
    <col min="1" max="1" width="33.85546875" style="6" customWidth="1"/>
    <col min="2" max="2" width="5.7109375" style="6" customWidth="1"/>
    <col min="3" max="7" width="10.140625" style="6" customWidth="1"/>
    <col min="8" max="8" width="7.5703125" style="6" customWidth="1"/>
    <col min="9" max="16384" width="9.140625" style="6"/>
  </cols>
  <sheetData>
    <row r="1" spans="1:8" s="5" customFormat="1" ht="14.25" customHeight="1">
      <c r="A1" s="97" t="s">
        <v>624</v>
      </c>
      <c r="B1" s="98"/>
      <c r="C1" s="98"/>
      <c r="D1" s="98"/>
      <c r="E1" s="98"/>
      <c r="F1" s="98"/>
      <c r="G1" s="97"/>
    </row>
    <row r="2" spans="1:8">
      <c r="A2" s="7" t="s">
        <v>336</v>
      </c>
      <c r="B2" s="7"/>
      <c r="C2" s="7"/>
      <c r="D2" s="7"/>
      <c r="E2" s="7"/>
      <c r="F2" s="7"/>
      <c r="G2" s="8"/>
    </row>
    <row r="3" spans="1:8" ht="12.75" customHeight="1">
      <c r="A3" s="22" t="s">
        <v>337</v>
      </c>
      <c r="B3" s="16"/>
      <c r="C3" s="16"/>
      <c r="D3" s="16"/>
      <c r="E3" s="16"/>
      <c r="F3" s="16"/>
      <c r="G3" s="8"/>
    </row>
    <row r="4" spans="1:8" ht="13.5" customHeight="1">
      <c r="A4" s="20" t="s">
        <v>466</v>
      </c>
      <c r="B4" s="8"/>
      <c r="C4" s="8"/>
      <c r="D4" s="8"/>
      <c r="E4" s="8"/>
      <c r="F4" s="8"/>
      <c r="G4" s="8"/>
    </row>
    <row r="5" spans="1:8" ht="13.5" customHeight="1" thickBot="1">
      <c r="A5" s="8"/>
      <c r="B5" s="8"/>
      <c r="C5" s="8"/>
      <c r="D5" s="8"/>
      <c r="E5" s="8"/>
      <c r="F5" s="8"/>
      <c r="G5" s="8"/>
      <c r="H5" s="116"/>
    </row>
    <row r="6" spans="1:8" ht="28.5" customHeight="1">
      <c r="A6" s="1073" t="s">
        <v>339</v>
      </c>
      <c r="B6" s="1074"/>
      <c r="C6" s="256" t="s">
        <v>340</v>
      </c>
      <c r="D6" s="1068" t="s">
        <v>341</v>
      </c>
      <c r="E6" s="1069"/>
      <c r="F6" s="1068" t="s">
        <v>456</v>
      </c>
      <c r="G6" s="1070"/>
      <c r="H6" s="116"/>
    </row>
    <row r="7" spans="1:8" ht="84" customHeight="1" thickBot="1">
      <c r="A7" s="1075"/>
      <c r="B7" s="1076"/>
      <c r="C7" s="1071" t="s">
        <v>342</v>
      </c>
      <c r="D7" s="1072"/>
      <c r="E7" s="257" t="s">
        <v>343</v>
      </c>
      <c r="F7" s="257" t="s">
        <v>344</v>
      </c>
      <c r="G7" s="258" t="s">
        <v>343</v>
      </c>
      <c r="H7" s="116"/>
    </row>
    <row r="8" spans="1:8" ht="15" customHeight="1">
      <c r="A8" s="259" t="s">
        <v>311</v>
      </c>
      <c r="B8" s="267">
        <v>2009</v>
      </c>
      <c r="C8" s="229">
        <f t="shared" ref="C8:G10" si="0">SUM(C12,C16,C20,C26)</f>
        <v>961356.5</v>
      </c>
      <c r="D8" s="118">
        <f t="shared" si="0"/>
        <v>151284</v>
      </c>
      <c r="E8" s="118">
        <f t="shared" si="0"/>
        <v>15.8</v>
      </c>
      <c r="F8" s="118">
        <f t="shared" si="0"/>
        <v>810072.5</v>
      </c>
      <c r="G8" s="966">
        <f t="shared" si="0"/>
        <v>84.2</v>
      </c>
      <c r="H8" s="116"/>
    </row>
    <row r="9" spans="1:8" ht="15" customHeight="1">
      <c r="A9" s="260" t="s">
        <v>300</v>
      </c>
      <c r="B9" s="267">
        <v>2010</v>
      </c>
      <c r="C9" s="229">
        <f t="shared" si="0"/>
        <v>1047145.5</v>
      </c>
      <c r="D9" s="42">
        <f t="shared" si="0"/>
        <v>158395.5</v>
      </c>
      <c r="E9" s="42">
        <f t="shared" si="0"/>
        <v>15.1</v>
      </c>
      <c r="F9" s="118">
        <f t="shared" si="0"/>
        <v>888750</v>
      </c>
      <c r="G9" s="111">
        <f t="shared" si="0"/>
        <v>84.9</v>
      </c>
    </row>
    <row r="10" spans="1:8" ht="15" customHeight="1">
      <c r="A10" s="261"/>
      <c r="B10" s="268" t="s">
        <v>319</v>
      </c>
      <c r="C10" s="229">
        <f t="shared" si="0"/>
        <v>1198163</v>
      </c>
      <c r="D10" s="42">
        <f t="shared" si="0"/>
        <v>171414.5</v>
      </c>
      <c r="E10" s="115">
        <f t="shared" si="0"/>
        <v>14.2</v>
      </c>
      <c r="F10" s="118">
        <f t="shared" si="0"/>
        <v>1026748.5</v>
      </c>
      <c r="G10" s="111">
        <f t="shared" si="0"/>
        <v>85.8</v>
      </c>
    </row>
    <row r="11" spans="1:8" ht="15" customHeight="1">
      <c r="A11" s="261"/>
      <c r="B11" s="269"/>
      <c r="C11" s="10"/>
      <c r="D11" s="9"/>
      <c r="E11" s="746"/>
      <c r="F11" s="9"/>
      <c r="G11" s="967"/>
    </row>
    <row r="12" spans="1:8" ht="15" customHeight="1">
      <c r="A12" s="262" t="s">
        <v>347</v>
      </c>
      <c r="B12" s="267">
        <v>2009</v>
      </c>
      <c r="C12" s="111">
        <v>45258.8</v>
      </c>
      <c r="D12" s="42">
        <v>27536.2</v>
      </c>
      <c r="E12" s="115">
        <v>2.8</v>
      </c>
      <c r="F12" s="115">
        <f>+C12-D12</f>
        <v>17722.599999999999</v>
      </c>
      <c r="G12" s="111">
        <v>1.8</v>
      </c>
    </row>
    <row r="13" spans="1:8" ht="15" customHeight="1">
      <c r="A13" s="263" t="s">
        <v>301</v>
      </c>
      <c r="B13" s="267">
        <v>2010</v>
      </c>
      <c r="C13" s="111">
        <v>51067.7</v>
      </c>
      <c r="D13" s="42">
        <v>25200.6</v>
      </c>
      <c r="E13" s="115">
        <v>2.4</v>
      </c>
      <c r="F13" s="115">
        <f>+C13-D13</f>
        <v>25867.1</v>
      </c>
      <c r="G13" s="111">
        <v>2.5</v>
      </c>
    </row>
    <row r="14" spans="1:8" ht="15" customHeight="1">
      <c r="A14" s="261"/>
      <c r="B14" s="268" t="s">
        <v>319</v>
      </c>
      <c r="C14" s="111">
        <v>61661.8</v>
      </c>
      <c r="D14" s="42">
        <v>29154.2</v>
      </c>
      <c r="E14" s="232">
        <v>2.4</v>
      </c>
      <c r="F14" s="42">
        <f>+C14-D14</f>
        <v>32507.599999999999</v>
      </c>
      <c r="G14" s="231">
        <v>2.7</v>
      </c>
    </row>
    <row r="15" spans="1:8" ht="15" customHeight="1">
      <c r="A15" s="261"/>
      <c r="B15" s="269"/>
      <c r="C15" s="49"/>
      <c r="D15" s="25"/>
      <c r="E15" s="39"/>
      <c r="F15" s="39"/>
      <c r="G15" s="49"/>
    </row>
    <row r="16" spans="1:8" ht="15" customHeight="1">
      <c r="A16" s="261" t="s">
        <v>345</v>
      </c>
      <c r="B16" s="267">
        <v>2009</v>
      </c>
      <c r="C16" s="229">
        <v>791511.5</v>
      </c>
      <c r="D16" s="118">
        <v>42121</v>
      </c>
      <c r="E16" s="968">
        <v>4.4000000000000004</v>
      </c>
      <c r="F16" s="968">
        <f>+C16-D16</f>
        <v>749390.5</v>
      </c>
      <c r="G16" s="229">
        <v>78</v>
      </c>
    </row>
    <row r="17" spans="1:8" ht="15" customHeight="1">
      <c r="A17" s="263" t="s">
        <v>302</v>
      </c>
      <c r="B17" s="267">
        <v>2010</v>
      </c>
      <c r="C17" s="229">
        <v>860926.4</v>
      </c>
      <c r="D17" s="118">
        <v>45363.1</v>
      </c>
      <c r="E17" s="118">
        <v>4.3</v>
      </c>
      <c r="F17" s="118">
        <f>+C17-D17</f>
        <v>815563.3</v>
      </c>
      <c r="G17" s="969">
        <v>77.900000000000006</v>
      </c>
    </row>
    <row r="18" spans="1:8" ht="15" customHeight="1">
      <c r="A18" s="261"/>
      <c r="B18" s="268" t="s">
        <v>319</v>
      </c>
      <c r="C18" s="229">
        <v>997676.7</v>
      </c>
      <c r="D18" s="118">
        <v>57707.1</v>
      </c>
      <c r="E18" s="118">
        <v>4.8</v>
      </c>
      <c r="F18" s="118">
        <f>+C18-D18</f>
        <v>939969.6</v>
      </c>
      <c r="G18" s="229">
        <v>78.5</v>
      </c>
    </row>
    <row r="19" spans="1:8" ht="15" customHeight="1">
      <c r="A19" s="261"/>
      <c r="B19" s="269"/>
      <c r="C19" s="121"/>
      <c r="D19" s="122"/>
      <c r="E19" s="122"/>
      <c r="F19" s="122"/>
      <c r="G19" s="121"/>
    </row>
    <row r="20" spans="1:8" ht="15" customHeight="1">
      <c r="A20" s="264" t="s">
        <v>346</v>
      </c>
      <c r="B20" s="267">
        <v>2009</v>
      </c>
      <c r="C20" s="225">
        <v>97877</v>
      </c>
      <c r="D20" s="42">
        <v>66671.5</v>
      </c>
      <c r="E20" s="42">
        <v>7</v>
      </c>
      <c r="F20" s="42">
        <f>+C20-D20</f>
        <v>31205.5</v>
      </c>
      <c r="G20" s="350">
        <v>3.2</v>
      </c>
    </row>
    <row r="21" spans="1:8" ht="15" customHeight="1">
      <c r="A21" s="264" t="s">
        <v>349</v>
      </c>
      <c r="B21" s="267">
        <v>2010</v>
      </c>
      <c r="C21" s="970">
        <v>104555.4</v>
      </c>
      <c r="D21" s="611">
        <v>71594.100000000006</v>
      </c>
      <c r="E21" s="42">
        <v>6.8</v>
      </c>
      <c r="F21" s="42">
        <f>+C21-D21</f>
        <v>32961.300000000003</v>
      </c>
      <c r="G21" s="111">
        <v>3.1</v>
      </c>
    </row>
    <row r="22" spans="1:8" ht="15" customHeight="1">
      <c r="A22" s="264" t="s">
        <v>348</v>
      </c>
      <c r="B22" s="268" t="s">
        <v>319</v>
      </c>
      <c r="C22" s="225">
        <v>105464.8</v>
      </c>
      <c r="D22" s="42">
        <v>67599.199999999997</v>
      </c>
      <c r="E22" s="42">
        <v>5.6</v>
      </c>
      <c r="F22" s="42">
        <f>+C22-D22</f>
        <v>37865.599999999999</v>
      </c>
      <c r="G22" s="111">
        <v>3.2</v>
      </c>
    </row>
    <row r="23" spans="1:8" ht="15" customHeight="1">
      <c r="A23" s="265" t="s">
        <v>353</v>
      </c>
      <c r="B23" s="268"/>
      <c r="C23" s="228"/>
      <c r="D23" s="351"/>
      <c r="E23" s="351"/>
      <c r="F23" s="351"/>
      <c r="G23" s="51"/>
    </row>
    <row r="24" spans="1:8" ht="15" customHeight="1">
      <c r="A24" s="265" t="s">
        <v>354</v>
      </c>
      <c r="B24" s="270"/>
      <c r="C24" s="971"/>
      <c r="D24" s="42"/>
      <c r="E24" s="42"/>
      <c r="F24" s="972"/>
      <c r="G24" s="973"/>
    </row>
    <row r="25" spans="1:8" ht="15" customHeight="1">
      <c r="A25" s="265"/>
      <c r="B25" s="270"/>
      <c r="C25" s="228"/>
      <c r="D25" s="351"/>
      <c r="E25" s="351"/>
      <c r="F25" s="974"/>
      <c r="G25" s="975"/>
    </row>
    <row r="26" spans="1:8" ht="15" customHeight="1">
      <c r="A26" s="262" t="s">
        <v>264</v>
      </c>
      <c r="B26" s="267">
        <v>2009</v>
      </c>
      <c r="C26" s="225">
        <v>26709.200000000001</v>
      </c>
      <c r="D26" s="227">
        <v>14955.3</v>
      </c>
      <c r="E26" s="227">
        <v>1.6</v>
      </c>
      <c r="F26" s="227">
        <f>+C26-D26</f>
        <v>11753.9</v>
      </c>
      <c r="G26" s="226">
        <v>1.2</v>
      </c>
      <c r="H26" s="14"/>
    </row>
    <row r="27" spans="1:8" ht="15" customHeight="1">
      <c r="A27" s="264" t="s">
        <v>352</v>
      </c>
      <c r="B27" s="267">
        <v>2010</v>
      </c>
      <c r="C27" s="225">
        <v>30596</v>
      </c>
      <c r="D27" s="227">
        <v>16237.7</v>
      </c>
      <c r="E27" s="227">
        <v>1.6</v>
      </c>
      <c r="F27" s="227">
        <f>+C27-D27</f>
        <v>14358.3</v>
      </c>
      <c r="G27" s="226">
        <v>1.4</v>
      </c>
      <c r="H27" s="14"/>
    </row>
    <row r="28" spans="1:8" ht="15" customHeight="1">
      <c r="A28" s="265" t="s">
        <v>265</v>
      </c>
      <c r="B28" s="268" t="s">
        <v>319</v>
      </c>
      <c r="C28" s="225">
        <v>33359.699999999997</v>
      </c>
      <c r="D28" s="227">
        <v>16954</v>
      </c>
      <c r="E28" s="227">
        <v>1.4</v>
      </c>
      <c r="F28" s="227">
        <f>+C28-D28</f>
        <v>16405.7</v>
      </c>
      <c r="G28" s="226">
        <v>1.4</v>
      </c>
      <c r="H28" s="14"/>
    </row>
    <row r="29" spans="1:8" ht="15" customHeight="1">
      <c r="A29" s="266" t="s">
        <v>266</v>
      </c>
      <c r="B29" s="212"/>
      <c r="C29" s="201"/>
      <c r="D29" s="106"/>
      <c r="E29" s="106"/>
      <c r="F29" s="106"/>
      <c r="G29" s="107"/>
      <c r="H29" s="14"/>
    </row>
    <row r="30" spans="1:8" ht="17.25" customHeight="1">
      <c r="A30"/>
      <c r="B30"/>
    </row>
    <row r="31" spans="1:8" ht="14.25">
      <c r="A31" s="271" t="s">
        <v>351</v>
      </c>
      <c r="B31" s="157"/>
      <c r="C31" s="143"/>
    </row>
    <row r="32" spans="1:8" ht="15.75" customHeight="1">
      <c r="A32" s="272" t="s">
        <v>350</v>
      </c>
    </row>
  </sheetData>
  <mergeCells count="4">
    <mergeCell ref="D6:E6"/>
    <mergeCell ref="F6:G6"/>
    <mergeCell ref="C7:D7"/>
    <mergeCell ref="A6:B7"/>
  </mergeCells>
  <phoneticPr fontId="0" type="noConversion"/>
  <printOptions horizontalCentered="1"/>
  <pageMargins left="0.59055118110236227" right="0.59055118110236227" top="0.59055118110236227" bottom="0.59055118110236227" header="0.51181102362204722" footer="0.51181102362204722"/>
  <pageSetup paperSize="9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/>
  </sheetViews>
  <sheetFormatPr defaultColWidth="10.28515625" defaultRowHeight="14.25"/>
  <cols>
    <col min="1" max="1" width="43.42578125" style="143" customWidth="1"/>
    <col min="2" max="2" width="1.28515625" style="143" customWidth="1"/>
    <col min="3" max="3" width="8.28515625" style="142" customWidth="1"/>
    <col min="4" max="4" width="8.42578125" style="142" customWidth="1"/>
    <col min="5" max="5" width="9.5703125" style="142" customWidth="1"/>
    <col min="6" max="6" width="9.7109375" style="142" customWidth="1"/>
    <col min="7" max="8" width="8.28515625" style="142" customWidth="1"/>
    <col min="9" max="9" width="6.8554687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8">
      <c r="A1" s="30" t="s">
        <v>38</v>
      </c>
      <c r="B1" s="113"/>
      <c r="C1" s="31"/>
      <c r="D1" s="31"/>
      <c r="E1" s="32"/>
      <c r="F1" s="32"/>
      <c r="G1" s="32"/>
      <c r="H1" s="32"/>
      <c r="I1" s="31"/>
      <c r="J1" s="31"/>
      <c r="K1" s="141"/>
    </row>
    <row r="2" spans="1:18" ht="14.25" customHeight="1">
      <c r="A2" s="33" t="s">
        <v>8</v>
      </c>
      <c r="B2" s="35"/>
      <c r="C2" s="34"/>
      <c r="D2" s="34"/>
      <c r="E2" s="32"/>
      <c r="F2" s="32"/>
      <c r="G2" s="32"/>
      <c r="H2" s="32"/>
      <c r="I2" s="34"/>
      <c r="J2" s="34"/>
      <c r="K2" s="141"/>
    </row>
    <row r="3" spans="1:18" ht="10.5" customHeight="1" thickBot="1">
      <c r="A3" s="35"/>
      <c r="B3" s="35"/>
      <c r="C3" s="34"/>
      <c r="D3" s="34"/>
      <c r="E3" s="32"/>
      <c r="F3" s="32"/>
      <c r="G3" s="32"/>
      <c r="H3" s="32"/>
      <c r="I3" s="34"/>
      <c r="J3" s="34"/>
      <c r="K3" s="141"/>
    </row>
    <row r="4" spans="1:18" ht="19.5" customHeight="1">
      <c r="A4" s="1082" t="s">
        <v>428</v>
      </c>
      <c r="B4" s="1083"/>
      <c r="C4" s="333">
        <v>2005</v>
      </c>
      <c r="D4" s="4">
        <v>2009</v>
      </c>
      <c r="E4" s="4">
        <v>2010</v>
      </c>
      <c r="F4" s="2">
        <v>2011</v>
      </c>
      <c r="G4" s="4">
        <v>2005</v>
      </c>
      <c r="H4" s="3" t="s">
        <v>320</v>
      </c>
      <c r="I4"/>
      <c r="J4"/>
      <c r="K4" s="143"/>
    </row>
    <row r="5" spans="1:18" ht="27" customHeight="1" thickBot="1">
      <c r="A5" s="1084"/>
      <c r="B5" s="1085"/>
      <c r="C5" s="1077" t="s">
        <v>373</v>
      </c>
      <c r="D5" s="1078"/>
      <c r="E5" s="1078"/>
      <c r="F5" s="1079"/>
      <c r="G5" s="1080" t="s">
        <v>374</v>
      </c>
      <c r="H5" s="1081"/>
      <c r="I5"/>
      <c r="J5"/>
      <c r="K5"/>
      <c r="L5"/>
      <c r="M5"/>
      <c r="N5"/>
      <c r="P5"/>
      <c r="Q5"/>
      <c r="R5" s="144"/>
    </row>
    <row r="6" spans="1:18" ht="21" customHeight="1">
      <c r="A6" s="306" t="s">
        <v>355</v>
      </c>
      <c r="B6" s="277" t="s">
        <v>327</v>
      </c>
      <c r="C6" s="273">
        <f t="shared" ref="C6:H6" si="0">SUM(C8,C13,C80,C83)</f>
        <v>727265.6</v>
      </c>
      <c r="D6" s="145">
        <f t="shared" si="0"/>
        <v>961356.5</v>
      </c>
      <c r="E6" s="145">
        <f t="shared" si="0"/>
        <v>1047145.5</v>
      </c>
      <c r="F6" s="145">
        <f t="shared" si="0"/>
        <v>1198163</v>
      </c>
      <c r="G6" s="145">
        <f t="shared" si="0"/>
        <v>100</v>
      </c>
      <c r="H6" s="191">
        <f t="shared" si="0"/>
        <v>100</v>
      </c>
      <c r="I6"/>
      <c r="J6"/>
      <c r="K6" s="50"/>
      <c r="L6" s="147"/>
      <c r="M6"/>
      <c r="N6"/>
      <c r="P6"/>
      <c r="Q6"/>
    </row>
    <row r="7" spans="1:18" ht="14.1" customHeight="1">
      <c r="A7" s="307" t="s">
        <v>300</v>
      </c>
      <c r="B7" s="278"/>
      <c r="C7" s="273"/>
      <c r="D7" s="145"/>
      <c r="E7" s="145"/>
      <c r="F7" s="145"/>
      <c r="G7" s="183"/>
      <c r="H7" s="192"/>
      <c r="I7"/>
      <c r="J7"/>
      <c r="K7" s="50"/>
      <c r="L7" s="147"/>
      <c r="M7"/>
      <c r="N7"/>
    </row>
    <row r="8" spans="1:18" ht="21" customHeight="1">
      <c r="A8" s="308" t="s">
        <v>269</v>
      </c>
      <c r="B8" s="279" t="s">
        <v>327</v>
      </c>
      <c r="C8" s="273">
        <v>35358.699999999997</v>
      </c>
      <c r="D8" s="145">
        <v>45258.8</v>
      </c>
      <c r="E8" s="202">
        <v>51067.7</v>
      </c>
      <c r="F8" s="203">
        <v>61661.8</v>
      </c>
      <c r="G8" s="146">
        <v>4.9000000000000004</v>
      </c>
      <c r="H8" s="222">
        <v>5.0999999999999996</v>
      </c>
      <c r="I8"/>
      <c r="J8"/>
      <c r="K8" s="50"/>
      <c r="L8" s="147"/>
      <c r="M8"/>
      <c r="N8"/>
    </row>
    <row r="9" spans="1:18" ht="14.1" customHeight="1">
      <c r="A9" s="309" t="s">
        <v>301</v>
      </c>
      <c r="B9" s="280"/>
      <c r="C9" s="274"/>
      <c r="D9" s="148"/>
      <c r="E9" s="185"/>
      <c r="F9" s="183"/>
      <c r="G9" s="183"/>
      <c r="H9" s="247"/>
      <c r="I9"/>
      <c r="J9"/>
      <c r="K9" s="50"/>
      <c r="L9" s="147"/>
      <c r="M9"/>
      <c r="N9"/>
    </row>
    <row r="10" spans="1:18" ht="21" customHeight="1">
      <c r="A10" s="264" t="s">
        <v>286</v>
      </c>
      <c r="B10" s="281"/>
      <c r="C10" s="273"/>
      <c r="D10" s="145"/>
      <c r="E10" s="185"/>
      <c r="F10" s="185"/>
      <c r="G10" s="185"/>
      <c r="H10" s="192"/>
      <c r="I10"/>
      <c r="J10"/>
      <c r="K10" s="50"/>
      <c r="L10" s="147"/>
      <c r="M10"/>
      <c r="N10"/>
    </row>
    <row r="11" spans="1:18" ht="14.1" customHeight="1">
      <c r="A11" s="264" t="s">
        <v>462</v>
      </c>
      <c r="B11" s="282" t="s">
        <v>327</v>
      </c>
      <c r="C11" s="275">
        <v>22672.7</v>
      </c>
      <c r="D11" s="152">
        <v>26187.1</v>
      </c>
      <c r="E11" s="198">
        <v>24971.3</v>
      </c>
      <c r="F11" s="200">
        <v>29061.599999999999</v>
      </c>
      <c r="G11" s="150">
        <v>3.1</v>
      </c>
      <c r="H11" s="197">
        <v>2.4</v>
      </c>
      <c r="I11"/>
      <c r="J11"/>
      <c r="K11" s="50"/>
      <c r="L11" s="147"/>
      <c r="M11"/>
      <c r="N11"/>
    </row>
    <row r="12" spans="1:18" ht="14.1" customHeight="1">
      <c r="A12" s="310" t="s">
        <v>287</v>
      </c>
      <c r="B12" s="283"/>
      <c r="C12" s="276"/>
      <c r="D12" s="170"/>
      <c r="E12" s="170"/>
      <c r="F12" s="170"/>
      <c r="G12" s="150"/>
      <c r="H12" s="192"/>
      <c r="I12"/>
      <c r="J12"/>
      <c r="K12" s="50"/>
      <c r="L12" s="147"/>
      <c r="M12"/>
      <c r="N12"/>
    </row>
    <row r="13" spans="1:18" ht="21" customHeight="1">
      <c r="A13" s="311" t="s">
        <v>392</v>
      </c>
      <c r="B13" s="284" t="s">
        <v>327</v>
      </c>
      <c r="C13" s="273">
        <f t="shared" ref="C13:H13" si="1">SUM(C15,C17,C19,C21,C23,C25,C27,C30:C31,C32,C34,C36,C38,C40,C43,C56,C58,C61,C64,C66,C69,C71:C72,C73,C75,C77)</f>
        <v>604836.4</v>
      </c>
      <c r="D13" s="145">
        <f t="shared" si="1"/>
        <v>791511.5</v>
      </c>
      <c r="E13" s="145">
        <f t="shared" si="1"/>
        <v>860926.4</v>
      </c>
      <c r="F13" s="145">
        <f t="shared" si="1"/>
        <v>997676.7</v>
      </c>
      <c r="G13" s="145">
        <f t="shared" si="1"/>
        <v>83.1</v>
      </c>
      <c r="H13" s="191">
        <f t="shared" si="1"/>
        <v>83.3</v>
      </c>
      <c r="I13"/>
      <c r="J13"/>
      <c r="K13" s="50"/>
      <c r="L13" s="147"/>
      <c r="M13"/>
      <c r="N13"/>
    </row>
    <row r="14" spans="1:18" ht="14.1" customHeight="1">
      <c r="A14" s="309" t="s">
        <v>302</v>
      </c>
      <c r="B14" s="285"/>
      <c r="C14" s="275"/>
      <c r="D14" s="151"/>
      <c r="E14" s="185"/>
      <c r="F14" s="185"/>
      <c r="G14" s="150"/>
      <c r="H14" s="197"/>
      <c r="I14"/>
      <c r="J14"/>
      <c r="K14" s="50"/>
      <c r="L14" s="147"/>
      <c r="M14"/>
      <c r="N14"/>
    </row>
    <row r="15" spans="1:18" ht="21" customHeight="1">
      <c r="A15" s="312" t="s">
        <v>463</v>
      </c>
      <c r="B15" s="286" t="s">
        <v>327</v>
      </c>
      <c r="C15" s="275">
        <v>109330.7</v>
      </c>
      <c r="D15" s="152">
        <v>144248.79999999999</v>
      </c>
      <c r="E15" s="198">
        <v>148641</v>
      </c>
      <c r="F15" s="200">
        <v>170098.3</v>
      </c>
      <c r="G15" s="150">
        <v>15</v>
      </c>
      <c r="H15" s="197">
        <v>14.2</v>
      </c>
      <c r="I15"/>
      <c r="J15"/>
      <c r="K15" s="50"/>
      <c r="L15" s="147"/>
      <c r="M15"/>
      <c r="N15"/>
    </row>
    <row r="16" spans="1:18" ht="14.1" customHeight="1">
      <c r="A16" s="266" t="s">
        <v>274</v>
      </c>
      <c r="B16" s="287"/>
      <c r="C16" s="275"/>
      <c r="D16" s="152"/>
      <c r="E16" s="149"/>
      <c r="F16" s="149"/>
      <c r="G16" s="150"/>
      <c r="H16" s="158"/>
      <c r="I16"/>
      <c r="J16"/>
      <c r="K16" s="50"/>
      <c r="L16" s="153"/>
      <c r="M16"/>
      <c r="N16"/>
    </row>
    <row r="17" spans="1:14" ht="21" customHeight="1">
      <c r="A17" s="312" t="s">
        <v>464</v>
      </c>
      <c r="B17" s="286" t="s">
        <v>327</v>
      </c>
      <c r="C17" s="275">
        <v>15199.9</v>
      </c>
      <c r="D17" s="152">
        <v>21626.400000000001</v>
      </c>
      <c r="E17" s="198">
        <v>18515.3</v>
      </c>
      <c r="F17" s="200">
        <v>20977.9</v>
      </c>
      <c r="G17" s="150">
        <v>2.1</v>
      </c>
      <c r="H17" s="197">
        <v>1.8</v>
      </c>
      <c r="I17"/>
      <c r="J17"/>
      <c r="K17" s="50"/>
      <c r="L17" s="153"/>
      <c r="M17"/>
      <c r="N17"/>
    </row>
    <row r="18" spans="1:14" ht="14.1" customHeight="1">
      <c r="A18" s="265" t="s">
        <v>275</v>
      </c>
      <c r="B18" s="288"/>
      <c r="C18" s="275"/>
      <c r="D18" s="152"/>
      <c r="E18" s="185"/>
      <c r="F18" s="185"/>
      <c r="G18" s="150"/>
      <c r="H18" s="197"/>
      <c r="I18"/>
      <c r="J18"/>
      <c r="K18" s="50"/>
      <c r="L18" s="153"/>
      <c r="M18"/>
      <c r="N18"/>
    </row>
    <row r="19" spans="1:14" ht="21" customHeight="1">
      <c r="A19" s="264" t="s">
        <v>465</v>
      </c>
      <c r="B19" s="976" t="s">
        <v>327</v>
      </c>
      <c r="C19" s="275">
        <v>4063.5</v>
      </c>
      <c r="D19" s="152">
        <v>3005.3</v>
      </c>
      <c r="E19" s="198">
        <v>4137.8999999999996</v>
      </c>
      <c r="F19" s="200">
        <v>6522.6</v>
      </c>
      <c r="G19" s="150">
        <v>0.6</v>
      </c>
      <c r="H19" s="197">
        <v>0.5</v>
      </c>
      <c r="I19"/>
      <c r="J19"/>
      <c r="K19" s="50"/>
      <c r="L19" s="153"/>
      <c r="M19"/>
      <c r="N19"/>
    </row>
    <row r="20" spans="1:14" ht="14.1" customHeight="1">
      <c r="A20" s="310" t="s">
        <v>260</v>
      </c>
      <c r="B20" s="289"/>
      <c r="C20" s="274"/>
      <c r="D20" s="152"/>
      <c r="E20" s="149"/>
      <c r="F20" s="149"/>
      <c r="G20" s="150"/>
      <c r="H20" s="158"/>
      <c r="I20"/>
      <c r="J20"/>
      <c r="K20" s="50"/>
      <c r="L20" s="153"/>
      <c r="M20"/>
      <c r="N20"/>
    </row>
    <row r="21" spans="1:14" ht="21" customHeight="1">
      <c r="A21" s="264" t="s">
        <v>356</v>
      </c>
      <c r="B21" s="977" t="s">
        <v>327</v>
      </c>
      <c r="C21" s="275">
        <v>7971.8</v>
      </c>
      <c r="D21" s="152">
        <v>8915.5</v>
      </c>
      <c r="E21" s="198">
        <v>8795.7000000000007</v>
      </c>
      <c r="F21" s="200">
        <v>9951.6</v>
      </c>
      <c r="G21" s="150">
        <v>1.1000000000000001</v>
      </c>
      <c r="H21" s="197">
        <v>0.8</v>
      </c>
      <c r="I21"/>
      <c r="J21"/>
      <c r="K21" s="50"/>
      <c r="L21" s="153"/>
      <c r="M21"/>
      <c r="N21"/>
    </row>
    <row r="22" spans="1:14" ht="14.1" customHeight="1">
      <c r="A22" s="310" t="s">
        <v>284</v>
      </c>
      <c r="B22" s="290"/>
      <c r="C22" s="275"/>
      <c r="D22" s="152"/>
      <c r="E22" s="185"/>
      <c r="F22" s="185"/>
      <c r="G22" s="150"/>
      <c r="H22" s="197"/>
      <c r="I22"/>
      <c r="J22"/>
      <c r="K22" s="50"/>
      <c r="M22"/>
      <c r="N22"/>
    </row>
    <row r="23" spans="1:14" ht="21" customHeight="1">
      <c r="A23" s="264" t="s">
        <v>393</v>
      </c>
      <c r="B23" s="291" t="s">
        <v>327</v>
      </c>
      <c r="C23" s="275">
        <v>9388.4</v>
      </c>
      <c r="D23" s="152">
        <v>9715.7000000000007</v>
      </c>
      <c r="E23" s="198">
        <v>9006.2000000000007</v>
      </c>
      <c r="F23" s="200">
        <v>9591.7000000000007</v>
      </c>
      <c r="G23" s="150">
        <v>1.3</v>
      </c>
      <c r="H23" s="197">
        <v>0.8</v>
      </c>
      <c r="I23"/>
      <c r="J23"/>
      <c r="K23" s="50"/>
      <c r="L23" s="153"/>
      <c r="M23"/>
      <c r="N23"/>
    </row>
    <row r="24" spans="1:14" ht="14.1" customHeight="1">
      <c r="A24" s="266" t="s">
        <v>293</v>
      </c>
      <c r="B24" s="978"/>
      <c r="C24" s="275"/>
      <c r="D24" s="152"/>
      <c r="E24" s="149"/>
      <c r="F24" s="149"/>
      <c r="G24" s="150"/>
      <c r="H24" s="190"/>
      <c r="I24"/>
      <c r="J24"/>
      <c r="K24" s="50"/>
      <c r="L24" s="153"/>
      <c r="M24"/>
      <c r="N24"/>
    </row>
    <row r="25" spans="1:14" ht="21" customHeight="1">
      <c r="A25" s="312" t="s">
        <v>357</v>
      </c>
      <c r="B25" s="292" t="s">
        <v>327</v>
      </c>
      <c r="C25" s="275">
        <v>3003.2</v>
      </c>
      <c r="D25" s="152">
        <v>3287.7</v>
      </c>
      <c r="E25" s="198">
        <v>3400.4</v>
      </c>
      <c r="F25" s="200">
        <v>4177.8</v>
      </c>
      <c r="G25" s="150">
        <v>0.4</v>
      </c>
      <c r="H25" s="197">
        <v>0.3</v>
      </c>
      <c r="I25"/>
      <c r="J25"/>
      <c r="K25" s="50"/>
      <c r="L25" s="153"/>
      <c r="M25"/>
      <c r="N25"/>
    </row>
    <row r="26" spans="1:14" ht="14.1" customHeight="1">
      <c r="A26" s="310" t="s">
        <v>358</v>
      </c>
      <c r="B26" s="283"/>
      <c r="C26" s="275"/>
      <c r="D26" s="152"/>
      <c r="E26" s="185"/>
      <c r="F26" s="185"/>
      <c r="G26" s="150"/>
      <c r="H26" s="197"/>
      <c r="I26"/>
      <c r="J26"/>
      <c r="K26" s="50"/>
      <c r="M26"/>
      <c r="N26"/>
    </row>
    <row r="27" spans="1:14" ht="21" customHeight="1">
      <c r="A27" s="264" t="s">
        <v>394</v>
      </c>
      <c r="B27" s="293" t="s">
        <v>327</v>
      </c>
      <c r="C27" s="275">
        <v>20666.5</v>
      </c>
      <c r="D27" s="152">
        <v>25679.5</v>
      </c>
      <c r="E27" s="198">
        <v>27257.599999999999</v>
      </c>
      <c r="F27" s="200">
        <v>29908.3</v>
      </c>
      <c r="G27" s="150">
        <v>2.8</v>
      </c>
      <c r="H27" s="197">
        <v>2.5</v>
      </c>
      <c r="I27"/>
      <c r="J27"/>
      <c r="K27" s="50"/>
      <c r="L27" s="153"/>
      <c r="M27"/>
      <c r="N27"/>
    </row>
    <row r="28" spans="1:14" ht="14.1" customHeight="1">
      <c r="A28" s="310" t="s">
        <v>359</v>
      </c>
      <c r="B28" s="294"/>
      <c r="C28" s="275"/>
      <c r="D28" s="152"/>
      <c r="E28" s="149"/>
      <c r="F28" s="149"/>
      <c r="G28" s="150"/>
      <c r="H28" s="190"/>
      <c r="I28"/>
      <c r="J28"/>
      <c r="K28" s="50"/>
      <c r="M28"/>
      <c r="N28"/>
    </row>
    <row r="29" spans="1:14" ht="14.1" customHeight="1">
      <c r="A29" s="310" t="s">
        <v>360</v>
      </c>
      <c r="B29" s="294"/>
      <c r="C29" s="275"/>
      <c r="D29" s="152"/>
      <c r="E29" s="185"/>
      <c r="F29" s="185"/>
      <c r="G29" s="150"/>
      <c r="H29" s="158"/>
      <c r="I29"/>
      <c r="J29"/>
      <c r="K29" s="50"/>
      <c r="L29" s="153"/>
      <c r="M29"/>
      <c r="N29"/>
    </row>
    <row r="30" spans="1:14" ht="21" customHeight="1">
      <c r="A30" s="264" t="s">
        <v>361</v>
      </c>
      <c r="B30" s="295" t="s">
        <v>327</v>
      </c>
      <c r="C30" s="275">
        <v>17611.400000000001</v>
      </c>
      <c r="D30" s="152">
        <v>20851.5</v>
      </c>
      <c r="E30" s="198">
        <v>25219.200000000001</v>
      </c>
      <c r="F30" s="200">
        <v>28977.7</v>
      </c>
      <c r="G30" s="150">
        <v>2.4</v>
      </c>
      <c r="H30" s="197">
        <v>2.4</v>
      </c>
      <c r="I30"/>
      <c r="J30"/>
      <c r="K30" s="50"/>
      <c r="L30" s="153"/>
      <c r="M30"/>
      <c r="N30"/>
    </row>
    <row r="31" spans="1:14" ht="14.1" customHeight="1">
      <c r="A31" s="310" t="s">
        <v>276</v>
      </c>
      <c r="B31" s="290"/>
      <c r="C31" s="275"/>
      <c r="D31" s="152"/>
      <c r="E31" s="184"/>
      <c r="F31" s="185"/>
      <c r="G31" s="150"/>
      <c r="H31" s="197"/>
      <c r="I31"/>
      <c r="J31"/>
      <c r="K31" s="50"/>
      <c r="L31" s="153"/>
      <c r="M31"/>
      <c r="N31"/>
    </row>
    <row r="32" spans="1:14" ht="21" customHeight="1">
      <c r="A32" s="264" t="s">
        <v>395</v>
      </c>
      <c r="B32" s="296"/>
      <c r="C32" s="275">
        <v>10070.4</v>
      </c>
      <c r="D32" s="152">
        <v>10911.6</v>
      </c>
      <c r="E32" s="150">
        <v>11301</v>
      </c>
      <c r="F32" s="150">
        <v>12786.4</v>
      </c>
      <c r="G32" s="150">
        <v>1.4</v>
      </c>
      <c r="H32" s="197">
        <v>1.1000000000000001</v>
      </c>
      <c r="I32"/>
      <c r="J32"/>
      <c r="K32" s="50"/>
      <c r="M32"/>
      <c r="N32"/>
    </row>
    <row r="33" spans="1:14" ht="14.1" customHeight="1">
      <c r="A33" s="310" t="s">
        <v>367</v>
      </c>
      <c r="B33" s="297"/>
      <c r="C33" s="274"/>
      <c r="D33" s="152"/>
      <c r="E33" s="149"/>
      <c r="F33" s="149"/>
      <c r="G33" s="150"/>
      <c r="H33" s="190"/>
      <c r="I33"/>
      <c r="J33"/>
      <c r="K33" s="50"/>
      <c r="L33" s="153"/>
      <c r="M33"/>
      <c r="N33"/>
    </row>
    <row r="34" spans="1:14" s="154" customFormat="1" ht="21" customHeight="1">
      <c r="A34" s="264" t="s">
        <v>396</v>
      </c>
      <c r="B34" s="298" t="s">
        <v>327</v>
      </c>
      <c r="C34" s="275">
        <v>40170.800000000003</v>
      </c>
      <c r="D34" s="152">
        <v>50431.7</v>
      </c>
      <c r="E34" s="198">
        <v>63662</v>
      </c>
      <c r="F34" s="200">
        <v>87953.8</v>
      </c>
      <c r="G34" s="150">
        <v>5.5</v>
      </c>
      <c r="H34" s="197">
        <v>7.4</v>
      </c>
      <c r="I34"/>
      <c r="J34"/>
      <c r="K34" s="50"/>
      <c r="L34" s="153"/>
      <c r="M34"/>
      <c r="N34"/>
    </row>
    <row r="35" spans="1:14" ht="14.1" customHeight="1">
      <c r="A35" s="310" t="s">
        <v>397</v>
      </c>
      <c r="B35" s="299"/>
      <c r="C35" s="274"/>
      <c r="D35" s="152"/>
      <c r="E35" s="185"/>
      <c r="F35" s="185"/>
      <c r="G35" s="150"/>
      <c r="H35" s="158"/>
      <c r="I35"/>
      <c r="J35"/>
      <c r="K35" s="50"/>
      <c r="L35" s="153"/>
      <c r="M35"/>
      <c r="N35"/>
    </row>
    <row r="36" spans="1:14" ht="21" customHeight="1">
      <c r="A36" s="264" t="s">
        <v>366</v>
      </c>
      <c r="B36" s="300" t="s">
        <v>327</v>
      </c>
      <c r="C36" s="275">
        <v>32935.699999999997</v>
      </c>
      <c r="D36" s="152">
        <v>39420.800000000003</v>
      </c>
      <c r="E36" s="198">
        <v>46576.1</v>
      </c>
      <c r="F36" s="200">
        <v>56722.6</v>
      </c>
      <c r="G36" s="150">
        <v>4.5</v>
      </c>
      <c r="H36" s="197">
        <v>4.7</v>
      </c>
      <c r="I36"/>
      <c r="J36"/>
      <c r="K36" s="50"/>
      <c r="L36" s="153"/>
      <c r="M36"/>
      <c r="N36"/>
    </row>
    <row r="37" spans="1:14" ht="14.1" customHeight="1">
      <c r="A37" s="310" t="s">
        <v>364</v>
      </c>
      <c r="B37" s="301"/>
      <c r="C37" s="274"/>
      <c r="D37" s="152"/>
      <c r="E37" s="149"/>
      <c r="F37" s="149"/>
      <c r="G37" s="150"/>
      <c r="H37" s="190"/>
      <c r="I37"/>
      <c r="J37"/>
      <c r="K37" s="50"/>
      <c r="L37" s="153"/>
      <c r="M37"/>
      <c r="N37"/>
    </row>
    <row r="38" spans="1:14" ht="21" customHeight="1">
      <c r="A38" s="312" t="s">
        <v>365</v>
      </c>
      <c r="B38" s="302" t="s">
        <v>327</v>
      </c>
      <c r="C38" s="275">
        <v>7965.3</v>
      </c>
      <c r="D38" s="152">
        <v>11654.6</v>
      </c>
      <c r="E38" s="198">
        <v>12325.7</v>
      </c>
      <c r="F38" s="200">
        <v>11619.6</v>
      </c>
      <c r="G38" s="150">
        <v>1.1000000000000001</v>
      </c>
      <c r="H38" s="197">
        <v>1</v>
      </c>
      <c r="I38"/>
      <c r="J38"/>
      <c r="K38" s="50"/>
      <c r="M38"/>
      <c r="N38"/>
    </row>
    <row r="39" spans="1:14" ht="14.1" customHeight="1">
      <c r="A39" s="310" t="s">
        <v>304</v>
      </c>
      <c r="B39" s="303"/>
      <c r="C39" s="275"/>
      <c r="D39" s="152"/>
      <c r="E39" s="184"/>
      <c r="F39" s="185"/>
      <c r="G39" s="150"/>
      <c r="H39" s="158"/>
      <c r="I39"/>
      <c r="J39"/>
      <c r="K39" s="50"/>
      <c r="M39"/>
      <c r="N39"/>
    </row>
    <row r="40" spans="1:14" ht="21" customHeight="1">
      <c r="A40" s="264" t="s">
        <v>368</v>
      </c>
      <c r="B40" s="305" t="s">
        <v>327</v>
      </c>
      <c r="C40" s="275">
        <v>35542.800000000003</v>
      </c>
      <c r="D40" s="152">
        <v>47492.3</v>
      </c>
      <c r="E40" s="198">
        <v>55161.599999999999</v>
      </c>
      <c r="F40" s="200">
        <v>64712.9</v>
      </c>
      <c r="G40" s="150">
        <v>4.9000000000000004</v>
      </c>
      <c r="H40" s="197">
        <v>5.4</v>
      </c>
      <c r="I40"/>
      <c r="J40"/>
      <c r="K40" s="50"/>
      <c r="L40" s="153"/>
      <c r="M40"/>
      <c r="N40"/>
    </row>
    <row r="41" spans="1:14" ht="14.1" customHeight="1">
      <c r="A41" s="310" t="s">
        <v>369</v>
      </c>
      <c r="B41" s="289"/>
      <c r="C41" s="275"/>
      <c r="D41" s="152"/>
      <c r="E41" s="149"/>
      <c r="F41" s="149"/>
      <c r="G41" s="150"/>
      <c r="H41" s="190"/>
      <c r="I41"/>
      <c r="J41"/>
      <c r="K41" s="50"/>
      <c r="M41"/>
      <c r="N41"/>
    </row>
    <row r="42" spans="1:14" ht="21" customHeight="1">
      <c r="A42" s="264" t="s">
        <v>370</v>
      </c>
      <c r="B42" s="298"/>
      <c r="C42" s="186"/>
      <c r="D42" s="148"/>
      <c r="E42" s="149"/>
      <c r="F42" s="149"/>
      <c r="G42" s="150"/>
      <c r="H42" s="158"/>
      <c r="I42"/>
      <c r="J42"/>
      <c r="K42" s="50"/>
      <c r="L42" s="147"/>
      <c r="M42"/>
      <c r="N42"/>
    </row>
    <row r="43" spans="1:14" ht="15" customHeight="1">
      <c r="A43" s="264" t="s">
        <v>398</v>
      </c>
      <c r="B43" s="305" t="s">
        <v>327</v>
      </c>
      <c r="C43" s="186">
        <v>29732.400000000001</v>
      </c>
      <c r="D43" s="150">
        <v>40497.9</v>
      </c>
      <c r="E43" s="198">
        <v>42130.8</v>
      </c>
      <c r="F43" s="200">
        <v>48275.6</v>
      </c>
      <c r="G43" s="150">
        <v>4.0999999999999996</v>
      </c>
      <c r="H43" s="197">
        <v>4</v>
      </c>
      <c r="I43"/>
      <c r="J43"/>
      <c r="K43" s="50"/>
      <c r="L43" s="147"/>
      <c r="M43"/>
      <c r="N43"/>
    </row>
    <row r="44" spans="1:14" ht="15" customHeight="1">
      <c r="A44" s="310" t="s">
        <v>399</v>
      </c>
      <c r="B44" s="303"/>
      <c r="C44" s="157"/>
      <c r="D44" s="149"/>
      <c r="E44" s="149"/>
      <c r="F44" s="149"/>
      <c r="G44" s="149"/>
      <c r="H44" s="158"/>
      <c r="I44"/>
      <c r="J44"/>
      <c r="K44" s="50"/>
      <c r="L44" s="147"/>
      <c r="M44"/>
      <c r="N44"/>
    </row>
    <row r="45" spans="1:14" ht="15" customHeight="1">
      <c r="A45" s="142"/>
      <c r="B45" s="142"/>
      <c r="I45"/>
      <c r="J45"/>
      <c r="K45" s="50"/>
      <c r="L45" s="147"/>
      <c r="M45"/>
      <c r="N45"/>
    </row>
    <row r="46" spans="1:14" ht="14.1" customHeight="1">
      <c r="A46" s="171" t="s">
        <v>371</v>
      </c>
      <c r="B46" s="142"/>
      <c r="I46"/>
      <c r="J46"/>
      <c r="K46" s="50"/>
      <c r="L46" s="147"/>
      <c r="M46"/>
      <c r="N46"/>
    </row>
    <row r="47" spans="1:14" ht="14.1" customHeight="1">
      <c r="A47" s="171" t="s">
        <v>372</v>
      </c>
      <c r="B47" s="142"/>
      <c r="I47"/>
      <c r="J47"/>
      <c r="K47" s="50"/>
      <c r="L47" s="147"/>
      <c r="M47"/>
      <c r="N47"/>
    </row>
    <row r="48" spans="1:14" ht="10.5" customHeight="1">
      <c r="A48" s="142"/>
      <c r="B48" s="173"/>
      <c r="C48" s="157"/>
      <c r="D48" s="143"/>
      <c r="E48" s="143"/>
      <c r="F48" s="143"/>
      <c r="G48" s="143"/>
      <c r="H48" s="143"/>
      <c r="I48"/>
      <c r="J48"/>
      <c r="K48" s="50"/>
      <c r="L48" s="147"/>
      <c r="M48"/>
      <c r="N48"/>
    </row>
    <row r="49" spans="1:14" ht="14.1" customHeight="1">
      <c r="A49" s="30" t="s">
        <v>39</v>
      </c>
      <c r="B49" s="113"/>
      <c r="C49" s="31"/>
      <c r="D49" s="31"/>
      <c r="E49" s="32"/>
      <c r="F49" s="32"/>
      <c r="G49" s="32"/>
      <c r="H49" s="32"/>
      <c r="I49" s="104"/>
      <c r="J49" s="104"/>
      <c r="K49" s="40"/>
      <c r="L49" s="147"/>
      <c r="M49"/>
      <c r="N49"/>
    </row>
    <row r="50" spans="1:14" ht="15" customHeight="1">
      <c r="A50" s="33" t="s">
        <v>9</v>
      </c>
      <c r="B50" s="35"/>
      <c r="C50" s="34"/>
      <c r="D50" s="34"/>
      <c r="E50" s="32"/>
      <c r="F50" s="32"/>
      <c r="G50" s="32"/>
      <c r="H50" s="32"/>
      <c r="I50" s="34"/>
      <c r="J50" s="34"/>
      <c r="K50" s="6"/>
      <c r="L50" s="147"/>
      <c r="M50"/>
      <c r="N50"/>
    </row>
    <row r="51" spans="1:14" ht="9" customHeight="1" thickBot="1">
      <c r="A51" s="35"/>
      <c r="B51" s="35"/>
      <c r="C51" s="34"/>
      <c r="D51" s="34"/>
      <c r="E51" s="32"/>
      <c r="F51" s="32"/>
      <c r="G51" s="32"/>
      <c r="H51" s="32"/>
      <c r="I51" s="34"/>
      <c r="J51" s="34"/>
      <c r="K51" s="6"/>
      <c r="L51" s="147"/>
      <c r="M51"/>
      <c r="N51"/>
    </row>
    <row r="52" spans="1:14" ht="17.25" customHeight="1">
      <c r="A52" s="1082" t="s">
        <v>428</v>
      </c>
      <c r="B52" s="1083"/>
      <c r="C52" s="333">
        <v>2005</v>
      </c>
      <c r="D52" s="4">
        <v>2009</v>
      </c>
      <c r="E52" s="4">
        <v>2010</v>
      </c>
      <c r="F52" s="2">
        <v>2011</v>
      </c>
      <c r="G52" s="4">
        <v>2005</v>
      </c>
      <c r="H52" s="3" t="s">
        <v>320</v>
      </c>
      <c r="I52"/>
      <c r="J52"/>
      <c r="K52" s="50"/>
      <c r="L52" s="147"/>
      <c r="M52"/>
      <c r="N52"/>
    </row>
    <row r="53" spans="1:14" ht="29.25" customHeight="1" thickBot="1">
      <c r="A53" s="1084"/>
      <c r="B53" s="1085"/>
      <c r="C53" s="1077" t="s">
        <v>373</v>
      </c>
      <c r="D53" s="1078"/>
      <c r="E53" s="1078"/>
      <c r="F53" s="1079"/>
      <c r="G53" s="1080" t="s">
        <v>374</v>
      </c>
      <c r="H53" s="1081"/>
      <c r="I53"/>
      <c r="J53"/>
      <c r="K53" s="50"/>
      <c r="L53" s="147"/>
      <c r="M53"/>
      <c r="N53"/>
    </row>
    <row r="54" spans="1:14" ht="22.5" customHeight="1">
      <c r="A54" s="432" t="s">
        <v>280</v>
      </c>
      <c r="B54" s="317"/>
      <c r="C54" s="157"/>
      <c r="D54" s="158"/>
      <c r="E54" s="158"/>
      <c r="F54" s="158"/>
      <c r="G54" s="158"/>
      <c r="H54" s="158"/>
      <c r="I54"/>
      <c r="J54"/>
      <c r="K54" s="50"/>
      <c r="L54" s="147"/>
      <c r="M54"/>
      <c r="N54"/>
    </row>
    <row r="55" spans="1:14" ht="14.1" customHeight="1">
      <c r="A55" s="979" t="s">
        <v>281</v>
      </c>
      <c r="B55" s="285"/>
      <c r="C55" s="157"/>
      <c r="D55" s="158"/>
      <c r="E55" s="158"/>
      <c r="F55" s="158"/>
      <c r="G55" s="149"/>
      <c r="H55" s="158"/>
      <c r="I55"/>
      <c r="J55"/>
      <c r="K55" s="50"/>
      <c r="L55" s="147"/>
      <c r="M55"/>
      <c r="N55"/>
    </row>
    <row r="56" spans="1:14" ht="21" customHeight="1">
      <c r="A56" s="264" t="s">
        <v>400</v>
      </c>
      <c r="B56" s="305" t="s">
        <v>327</v>
      </c>
      <c r="C56" s="275">
        <v>28473.200000000001</v>
      </c>
      <c r="D56" s="190">
        <v>27718.9</v>
      </c>
      <c r="E56" s="198">
        <v>36474.5</v>
      </c>
      <c r="F56" s="200">
        <v>46465.2</v>
      </c>
      <c r="G56" s="150">
        <v>3.9</v>
      </c>
      <c r="H56" s="197">
        <v>3.9</v>
      </c>
      <c r="I56"/>
      <c r="J56"/>
      <c r="K56" s="50"/>
      <c r="L56" s="153"/>
      <c r="M56"/>
      <c r="N56"/>
    </row>
    <row r="57" spans="1:14" ht="14.1" customHeight="1">
      <c r="A57" s="310" t="s">
        <v>279</v>
      </c>
      <c r="B57" s="301"/>
      <c r="C57" s="275"/>
      <c r="D57" s="190"/>
      <c r="E57" s="149"/>
      <c r="F57" s="149"/>
      <c r="G57" s="150"/>
      <c r="H57" s="158"/>
      <c r="I57"/>
      <c r="J57"/>
      <c r="K57" s="50"/>
      <c r="L57" s="153"/>
      <c r="M57"/>
      <c r="N57"/>
    </row>
    <row r="58" spans="1:14" ht="21" customHeight="1">
      <c r="A58" s="264" t="s">
        <v>401</v>
      </c>
      <c r="B58" s="298" t="s">
        <v>327</v>
      </c>
      <c r="C58" s="275">
        <v>41226.699999999997</v>
      </c>
      <c r="D58" s="190">
        <v>59623.4</v>
      </c>
      <c r="E58" s="198">
        <v>65853.100000000006</v>
      </c>
      <c r="F58" s="200">
        <v>78622</v>
      </c>
      <c r="G58" s="150">
        <v>5.7</v>
      </c>
      <c r="H58" s="197">
        <v>6.6</v>
      </c>
      <c r="I58"/>
      <c r="J58"/>
      <c r="K58" s="50"/>
      <c r="L58" s="153"/>
      <c r="M58"/>
      <c r="N58"/>
    </row>
    <row r="59" spans="1:14" ht="14.1" customHeight="1">
      <c r="A59" s="310" t="s">
        <v>283</v>
      </c>
      <c r="B59" s="303"/>
      <c r="C59" s="313"/>
      <c r="D59" s="190"/>
      <c r="E59" s="185"/>
      <c r="F59" s="185"/>
      <c r="G59" s="149"/>
      <c r="H59" s="158"/>
      <c r="I59"/>
      <c r="J59"/>
      <c r="K59" s="50"/>
      <c r="M59"/>
      <c r="N59"/>
    </row>
    <row r="60" spans="1:14" ht="21" customHeight="1">
      <c r="A60" s="264" t="s">
        <v>375</v>
      </c>
      <c r="B60" s="304"/>
      <c r="C60" s="275"/>
      <c r="D60" s="190"/>
      <c r="E60" s="185"/>
      <c r="F60" s="185"/>
      <c r="G60" s="150"/>
      <c r="H60" s="190"/>
      <c r="I60"/>
      <c r="J60"/>
      <c r="K60" s="50"/>
      <c r="L60" s="153"/>
      <c r="M60"/>
      <c r="N60"/>
    </row>
    <row r="61" spans="1:14" ht="14.1" customHeight="1">
      <c r="A61" s="264" t="s">
        <v>402</v>
      </c>
      <c r="B61" s="318" t="s">
        <v>327</v>
      </c>
      <c r="C61" s="275">
        <v>18958.900000000001</v>
      </c>
      <c r="D61" s="190">
        <v>33271.1</v>
      </c>
      <c r="E61" s="198">
        <v>40229.800000000003</v>
      </c>
      <c r="F61" s="200">
        <v>35016.1</v>
      </c>
      <c r="G61" s="150">
        <v>2.6</v>
      </c>
      <c r="H61" s="197">
        <v>2.9</v>
      </c>
      <c r="I61"/>
      <c r="J61"/>
      <c r="K61" s="50"/>
      <c r="L61" s="153"/>
      <c r="M61"/>
      <c r="N61"/>
    </row>
    <row r="62" spans="1:14" ht="14.1" customHeight="1">
      <c r="A62" s="310" t="s">
        <v>376</v>
      </c>
      <c r="B62" s="301"/>
      <c r="C62" s="275"/>
      <c r="D62" s="190"/>
      <c r="E62" s="149"/>
      <c r="F62" s="149"/>
      <c r="G62" s="150"/>
      <c r="H62" s="158"/>
      <c r="I62"/>
      <c r="J62"/>
      <c r="K62" s="50"/>
      <c r="L62" s="153"/>
      <c r="M62"/>
      <c r="N62"/>
    </row>
    <row r="63" spans="1:14" ht="14.1" customHeight="1">
      <c r="A63" s="310" t="s">
        <v>377</v>
      </c>
      <c r="B63" s="301"/>
      <c r="C63" s="275"/>
      <c r="D63" s="190"/>
      <c r="E63" s="149"/>
      <c r="F63" s="185"/>
      <c r="G63" s="150"/>
      <c r="H63" s="158"/>
      <c r="I63"/>
      <c r="J63"/>
      <c r="K63" s="50"/>
      <c r="M63"/>
      <c r="N63"/>
    </row>
    <row r="64" spans="1:14" ht="21" customHeight="1">
      <c r="A64" s="264" t="s">
        <v>378</v>
      </c>
      <c r="B64" s="295" t="s">
        <v>327</v>
      </c>
      <c r="C64" s="275">
        <v>20496.400000000001</v>
      </c>
      <c r="D64" s="190">
        <v>35730</v>
      </c>
      <c r="E64" s="198">
        <v>39782.800000000003</v>
      </c>
      <c r="F64" s="200">
        <v>42159.1</v>
      </c>
      <c r="G64" s="150">
        <v>2.8</v>
      </c>
      <c r="H64" s="197">
        <v>3.5</v>
      </c>
      <c r="I64"/>
      <c r="J64"/>
      <c r="K64" s="50"/>
      <c r="L64" s="153"/>
      <c r="M64"/>
      <c r="N64"/>
    </row>
    <row r="65" spans="1:14" ht="14.1" customHeight="1">
      <c r="A65" s="310" t="s">
        <v>262</v>
      </c>
      <c r="B65" s="290"/>
      <c r="C65" s="313"/>
      <c r="D65" s="190"/>
      <c r="E65" s="185"/>
      <c r="F65" s="185"/>
      <c r="G65" s="149"/>
      <c r="H65" s="190"/>
      <c r="I65"/>
      <c r="J65"/>
      <c r="K65" s="50"/>
      <c r="L65" s="153"/>
      <c r="M65"/>
      <c r="N65"/>
    </row>
    <row r="66" spans="1:14" ht="21" customHeight="1">
      <c r="A66" s="264" t="s">
        <v>380</v>
      </c>
      <c r="B66" s="281" t="s">
        <v>327</v>
      </c>
      <c r="C66" s="275">
        <v>29001.4</v>
      </c>
      <c r="D66" s="190">
        <v>39617.1</v>
      </c>
      <c r="E66" s="198">
        <v>36260.5</v>
      </c>
      <c r="F66" s="200">
        <v>37045</v>
      </c>
      <c r="G66" s="150">
        <v>4</v>
      </c>
      <c r="H66" s="197">
        <v>3.1</v>
      </c>
      <c r="I66"/>
      <c r="J66"/>
      <c r="K66" s="50"/>
      <c r="M66"/>
      <c r="N66"/>
    </row>
    <row r="67" spans="1:14" ht="14.1" customHeight="1">
      <c r="A67" s="310" t="s">
        <v>379</v>
      </c>
      <c r="B67" s="283"/>
      <c r="C67" s="275"/>
      <c r="D67" s="190"/>
      <c r="E67" s="149"/>
      <c r="F67" s="149"/>
      <c r="G67" s="150"/>
      <c r="H67" s="158"/>
      <c r="I67"/>
      <c r="J67"/>
      <c r="K67" s="50"/>
      <c r="L67" s="153"/>
      <c r="M67"/>
      <c r="N67"/>
    </row>
    <row r="68" spans="1:14" ht="21" customHeight="1">
      <c r="A68" s="264" t="s">
        <v>381</v>
      </c>
      <c r="B68" s="281"/>
      <c r="C68" s="275"/>
      <c r="D68" s="190"/>
      <c r="E68" s="185"/>
      <c r="F68" s="185"/>
      <c r="G68" s="150"/>
      <c r="H68" s="190"/>
      <c r="I68"/>
      <c r="J68"/>
      <c r="K68" s="50"/>
      <c r="M68"/>
      <c r="N68"/>
    </row>
    <row r="69" spans="1:14" ht="14.1" customHeight="1">
      <c r="A69" s="264" t="s">
        <v>382</v>
      </c>
      <c r="B69" s="293" t="s">
        <v>327</v>
      </c>
      <c r="C69" s="275">
        <v>65080.800000000003</v>
      </c>
      <c r="D69" s="190">
        <v>84411.4</v>
      </c>
      <c r="E69" s="198">
        <v>93799.2</v>
      </c>
      <c r="F69" s="200">
        <v>110236.6</v>
      </c>
      <c r="G69" s="150">
        <v>8.9</v>
      </c>
      <c r="H69" s="197">
        <v>9.1999999999999993</v>
      </c>
      <c r="I69"/>
      <c r="J69"/>
      <c r="K69" s="50"/>
      <c r="L69" s="153"/>
      <c r="M69"/>
      <c r="N69"/>
    </row>
    <row r="70" spans="1:14" ht="14.1" customHeight="1">
      <c r="A70" s="310" t="s">
        <v>403</v>
      </c>
      <c r="B70" s="283"/>
      <c r="C70" s="313"/>
      <c r="D70" s="190"/>
      <c r="E70" s="185"/>
      <c r="F70" s="185"/>
      <c r="G70" s="149"/>
      <c r="H70" s="190"/>
      <c r="I70"/>
      <c r="J70"/>
      <c r="K70" s="50"/>
      <c r="L70" s="153"/>
      <c r="M70"/>
      <c r="N70"/>
    </row>
    <row r="71" spans="1:14" ht="21" customHeight="1">
      <c r="A71" s="312" t="s">
        <v>384</v>
      </c>
      <c r="B71" s="291" t="s">
        <v>327</v>
      </c>
      <c r="C71" s="275">
        <v>10177.5</v>
      </c>
      <c r="D71" s="190">
        <v>12881.2</v>
      </c>
      <c r="E71" s="198">
        <v>11634.2</v>
      </c>
      <c r="F71" s="200">
        <v>16626.5</v>
      </c>
      <c r="G71" s="150">
        <v>1.4</v>
      </c>
      <c r="H71" s="197">
        <v>1.4</v>
      </c>
      <c r="I71"/>
      <c r="J71"/>
      <c r="K71" s="50"/>
      <c r="L71" s="153"/>
      <c r="M71"/>
      <c r="N71"/>
    </row>
    <row r="72" spans="1:14" ht="14.1" customHeight="1">
      <c r="A72" s="310" t="s">
        <v>305</v>
      </c>
      <c r="B72" s="319"/>
      <c r="C72" s="275"/>
      <c r="D72" s="190"/>
      <c r="E72" s="149"/>
      <c r="F72" s="149"/>
      <c r="G72" s="150"/>
      <c r="H72" s="158"/>
      <c r="I72"/>
      <c r="J72"/>
      <c r="K72" s="50"/>
      <c r="L72" s="153"/>
      <c r="M72"/>
      <c r="N72"/>
    </row>
    <row r="73" spans="1:14" ht="21" customHeight="1">
      <c r="A73" s="312" t="s">
        <v>404</v>
      </c>
      <c r="B73" s="320" t="s">
        <v>327</v>
      </c>
      <c r="C73" s="275">
        <v>22279</v>
      </c>
      <c r="D73" s="190">
        <v>30189.5</v>
      </c>
      <c r="E73" s="198">
        <v>27356.400000000001</v>
      </c>
      <c r="F73" s="200">
        <v>31923.8</v>
      </c>
      <c r="G73" s="177">
        <v>3.1</v>
      </c>
      <c r="H73" s="197">
        <v>2.7</v>
      </c>
      <c r="I73"/>
      <c r="J73"/>
      <c r="K73" s="50"/>
      <c r="M73"/>
      <c r="N73"/>
    </row>
    <row r="74" spans="1:14" ht="14.1" customHeight="1">
      <c r="A74" s="310" t="s">
        <v>263</v>
      </c>
      <c r="B74" s="301"/>
      <c r="C74" s="275"/>
      <c r="D74" s="190"/>
      <c r="E74" s="185"/>
      <c r="F74" s="185"/>
      <c r="G74" s="150"/>
      <c r="H74" s="158"/>
      <c r="I74"/>
      <c r="J74"/>
      <c r="K74" s="50"/>
      <c r="L74" s="153"/>
      <c r="M74"/>
      <c r="N74"/>
    </row>
    <row r="75" spans="1:14" ht="21" customHeight="1">
      <c r="A75" s="312" t="s">
        <v>386</v>
      </c>
      <c r="B75" s="286" t="s">
        <v>327</v>
      </c>
      <c r="C75" s="314">
        <v>6266.7</v>
      </c>
      <c r="D75" s="204">
        <v>8444.9</v>
      </c>
      <c r="E75" s="198">
        <v>9194.6</v>
      </c>
      <c r="F75" s="200">
        <v>10135.1</v>
      </c>
      <c r="G75" s="150">
        <v>0.9</v>
      </c>
      <c r="H75" s="197">
        <v>0.8</v>
      </c>
      <c r="I75"/>
      <c r="J75"/>
      <c r="K75" s="50"/>
      <c r="L75" s="153"/>
      <c r="M75"/>
      <c r="N75"/>
    </row>
    <row r="76" spans="1:14" ht="14.1" customHeight="1">
      <c r="A76" s="310" t="s">
        <v>303</v>
      </c>
      <c r="B76" s="301"/>
      <c r="C76" s="160"/>
      <c r="D76" s="156"/>
      <c r="E76" s="149"/>
      <c r="F76" s="149"/>
      <c r="G76" s="150"/>
      <c r="H76" s="158"/>
      <c r="I76"/>
      <c r="J76"/>
      <c r="K76" s="50"/>
      <c r="L76" s="153"/>
      <c r="M76"/>
      <c r="N76"/>
    </row>
    <row r="77" spans="1:14" ht="21" customHeight="1">
      <c r="A77" s="312" t="s">
        <v>405</v>
      </c>
      <c r="B77" s="286" t="s">
        <v>327</v>
      </c>
      <c r="C77" s="315">
        <v>19223</v>
      </c>
      <c r="D77" s="204">
        <v>21884.7</v>
      </c>
      <c r="E77" s="198">
        <v>24210.799999999999</v>
      </c>
      <c r="F77" s="200">
        <v>27170.5</v>
      </c>
      <c r="G77" s="150">
        <v>2.6</v>
      </c>
      <c r="H77" s="197">
        <v>2.2999999999999998</v>
      </c>
      <c r="I77"/>
      <c r="J77"/>
      <c r="K77" s="50"/>
      <c r="L77" s="153"/>
      <c r="M77"/>
      <c r="N77"/>
    </row>
    <row r="78" spans="1:14" ht="14.1" customHeight="1">
      <c r="A78" s="334" t="s">
        <v>406</v>
      </c>
      <c r="B78" s="321"/>
      <c r="C78" s="275"/>
      <c r="D78" s="190"/>
      <c r="E78" s="185"/>
      <c r="F78" s="185"/>
      <c r="G78" s="150"/>
      <c r="H78" s="158"/>
      <c r="I78"/>
      <c r="J78"/>
      <c r="K78" s="50"/>
      <c r="L78" s="153"/>
      <c r="M78"/>
      <c r="N78"/>
    </row>
    <row r="79" spans="1:14" ht="21" customHeight="1">
      <c r="A79" s="308" t="s">
        <v>407</v>
      </c>
      <c r="B79" s="317"/>
      <c r="C79" s="313"/>
      <c r="D79" s="190"/>
      <c r="E79" s="185"/>
      <c r="F79" s="185"/>
      <c r="G79" s="149"/>
      <c r="H79" s="192"/>
      <c r="I79"/>
      <c r="J79"/>
      <c r="K79" s="50"/>
      <c r="L79" s="147"/>
      <c r="M79"/>
      <c r="N79"/>
    </row>
    <row r="80" spans="1:14" ht="14.1" customHeight="1">
      <c r="A80" s="308" t="s">
        <v>408</v>
      </c>
      <c r="B80" s="322" t="s">
        <v>327</v>
      </c>
      <c r="C80" s="273">
        <v>69192.100000000006</v>
      </c>
      <c r="D80" s="191">
        <v>97877</v>
      </c>
      <c r="E80" s="202">
        <v>104555.4</v>
      </c>
      <c r="F80" s="203">
        <v>105464.8</v>
      </c>
      <c r="G80" s="146">
        <v>9.5</v>
      </c>
      <c r="H80" s="222">
        <v>8.8000000000000007</v>
      </c>
      <c r="I80"/>
      <c r="J80"/>
      <c r="K80" s="50"/>
      <c r="L80" s="147"/>
      <c r="M80"/>
      <c r="N80"/>
    </row>
    <row r="81" spans="1:14" ht="14.1" customHeight="1">
      <c r="A81" s="309" t="s">
        <v>409</v>
      </c>
      <c r="B81" s="323"/>
      <c r="C81" s="275"/>
      <c r="D81" s="191"/>
      <c r="E81" s="185"/>
      <c r="F81" s="185"/>
      <c r="G81" s="150"/>
      <c r="H81" s="158"/>
      <c r="I81"/>
      <c r="J81"/>
      <c r="K81" s="50"/>
      <c r="L81" s="147"/>
      <c r="M81"/>
      <c r="N81"/>
    </row>
    <row r="82" spans="1:14" ht="21" customHeight="1">
      <c r="A82" s="335" t="s">
        <v>410</v>
      </c>
      <c r="B82" s="324"/>
      <c r="C82" s="275"/>
      <c r="D82" s="190"/>
      <c r="E82" s="185"/>
      <c r="F82" s="185"/>
      <c r="G82" s="150"/>
      <c r="H82" s="192"/>
      <c r="I82"/>
      <c r="J82"/>
      <c r="K82" s="50"/>
      <c r="L82" s="147"/>
      <c r="M82"/>
      <c r="N82"/>
    </row>
    <row r="83" spans="1:14" ht="14.1" customHeight="1">
      <c r="A83" s="264" t="s">
        <v>411</v>
      </c>
      <c r="B83" s="296" t="s">
        <v>327</v>
      </c>
      <c r="C83" s="273">
        <v>17878.400000000001</v>
      </c>
      <c r="D83" s="192">
        <v>26709.200000000001</v>
      </c>
      <c r="E83" s="202">
        <v>30596</v>
      </c>
      <c r="F83" s="203">
        <v>33359.699999999997</v>
      </c>
      <c r="G83" s="146">
        <v>2.5</v>
      </c>
      <c r="H83" s="222">
        <v>2.8</v>
      </c>
      <c r="I83"/>
      <c r="J83"/>
      <c r="K83" s="50"/>
      <c r="L83" s="153"/>
      <c r="M83"/>
      <c r="N83"/>
    </row>
    <row r="84" spans="1:14" ht="14.1" customHeight="1">
      <c r="A84" s="309" t="s">
        <v>412</v>
      </c>
      <c r="B84" s="325"/>
      <c r="C84" s="275"/>
      <c r="D84" s="191"/>
      <c r="E84" s="185"/>
      <c r="F84" s="185"/>
      <c r="G84" s="150"/>
      <c r="H84" s="190"/>
      <c r="I84"/>
      <c r="J84"/>
      <c r="K84" s="50"/>
      <c r="L84" s="153"/>
      <c r="M84"/>
      <c r="N84"/>
    </row>
    <row r="85" spans="1:14" ht="14.1" customHeight="1">
      <c r="A85" s="307" t="s">
        <v>413</v>
      </c>
      <c r="B85" s="326"/>
      <c r="C85" s="275"/>
      <c r="D85" s="190"/>
      <c r="E85" s="185"/>
      <c r="F85" s="185"/>
      <c r="G85" s="150"/>
      <c r="H85" s="190"/>
      <c r="I85"/>
      <c r="J85"/>
      <c r="K85" s="50"/>
      <c r="L85" s="153"/>
      <c r="M85"/>
      <c r="N85"/>
    </row>
    <row r="86" spans="1:14" ht="16.5" customHeight="1">
      <c r="A86" s="312" t="s">
        <v>388</v>
      </c>
      <c r="B86" s="327"/>
      <c r="C86" s="275"/>
      <c r="D86" s="193"/>
      <c r="E86" s="185"/>
      <c r="F86" s="185"/>
      <c r="G86" s="150"/>
      <c r="H86" s="158"/>
      <c r="I86"/>
      <c r="J86"/>
      <c r="K86"/>
      <c r="L86" s="153"/>
      <c r="M86"/>
      <c r="N86"/>
    </row>
    <row r="87" spans="1:14" ht="14.1" customHeight="1">
      <c r="A87" s="336" t="s">
        <v>271</v>
      </c>
      <c r="B87" s="328"/>
      <c r="C87" s="155"/>
      <c r="D87" s="187"/>
      <c r="E87" s="185"/>
      <c r="F87" s="185"/>
      <c r="G87" s="150"/>
      <c r="H87" s="167"/>
      <c r="I87"/>
      <c r="J87"/>
    </row>
    <row r="88" spans="1:14" ht="21" customHeight="1">
      <c r="A88" s="337" t="s">
        <v>389</v>
      </c>
      <c r="B88" s="329" t="s">
        <v>327</v>
      </c>
      <c r="C88" s="316">
        <v>4492.5</v>
      </c>
      <c r="D88" s="167">
        <v>5438.3</v>
      </c>
      <c r="E88" s="198">
        <v>6453.7</v>
      </c>
      <c r="F88" s="200">
        <v>6509.4</v>
      </c>
      <c r="G88" s="177">
        <v>0.6</v>
      </c>
      <c r="H88" s="197">
        <v>0.6</v>
      </c>
      <c r="I88"/>
      <c r="J88"/>
      <c r="K88" s="164"/>
    </row>
    <row r="89" spans="1:14" ht="14.1" customHeight="1">
      <c r="A89" s="338" t="s">
        <v>267</v>
      </c>
      <c r="B89" s="330"/>
      <c r="C89" s="316"/>
      <c r="D89" s="167"/>
      <c r="E89" s="185"/>
      <c r="F89" s="185"/>
      <c r="G89" s="150"/>
      <c r="H89" s="167"/>
      <c r="I89"/>
      <c r="J89"/>
      <c r="K89" s="164"/>
    </row>
    <row r="90" spans="1:14" ht="21" customHeight="1">
      <c r="A90" s="339" t="s">
        <v>390</v>
      </c>
      <c r="B90" s="331" t="s">
        <v>327</v>
      </c>
      <c r="C90" s="316">
        <v>7037.7</v>
      </c>
      <c r="D90" s="167">
        <v>12909.3</v>
      </c>
      <c r="E90" s="198">
        <v>15059.2</v>
      </c>
      <c r="F90" s="200">
        <v>17235.900000000001</v>
      </c>
      <c r="G90" s="150">
        <v>1</v>
      </c>
      <c r="H90" s="197">
        <v>1.4</v>
      </c>
      <c r="I90"/>
      <c r="J90"/>
    </row>
    <row r="91" spans="1:14" ht="14.1" customHeight="1">
      <c r="A91" s="338" t="s">
        <v>391</v>
      </c>
      <c r="B91" s="330"/>
      <c r="C91" s="143"/>
      <c r="D91" s="158"/>
      <c r="E91" s="150"/>
      <c r="F91" s="150"/>
      <c r="G91" s="149"/>
      <c r="H91" s="158"/>
      <c r="I91"/>
      <c r="J91"/>
    </row>
    <row r="92" spans="1:14" ht="14.1" customHeight="1">
      <c r="A92" s="338" t="s">
        <v>268</v>
      </c>
      <c r="B92" s="332"/>
      <c r="C92" s="143"/>
      <c r="D92" s="158"/>
      <c r="E92" s="150"/>
      <c r="F92" s="150"/>
      <c r="G92" s="150"/>
      <c r="H92" s="167"/>
      <c r="I92"/>
      <c r="J92"/>
    </row>
    <row r="93" spans="1:14" ht="12" customHeight="1">
      <c r="C93" s="143"/>
      <c r="D93" s="143"/>
      <c r="E93" s="143"/>
      <c r="F93" s="143"/>
      <c r="G93" s="143"/>
      <c r="H93" s="143"/>
      <c r="I93" s="143"/>
      <c r="J93" s="143"/>
    </row>
    <row r="94" spans="1:14">
      <c r="A94" s="171" t="s">
        <v>371</v>
      </c>
      <c r="B94" s="173"/>
      <c r="C94" s="157"/>
      <c r="D94" s="143"/>
      <c r="E94" s="143"/>
      <c r="F94" s="143"/>
      <c r="G94" s="143"/>
      <c r="H94" s="143"/>
      <c r="I94" s="143"/>
      <c r="J94" s="143"/>
    </row>
    <row r="95" spans="1:14" ht="18.75" customHeight="1">
      <c r="A95" s="171" t="s">
        <v>372</v>
      </c>
      <c r="B95" s="166"/>
      <c r="C95" s="143"/>
      <c r="D95" s="143"/>
      <c r="E95" s="143"/>
      <c r="F95" s="143"/>
      <c r="G95" s="143"/>
      <c r="H95" s="143"/>
      <c r="I95" s="143"/>
      <c r="J95" s="143"/>
    </row>
    <row r="96" spans="1:14" ht="15">
      <c r="A96" s="166"/>
      <c r="B96" s="166"/>
    </row>
  </sheetData>
  <mergeCells count="6">
    <mergeCell ref="C5:F5"/>
    <mergeCell ref="G5:H5"/>
    <mergeCell ref="A4:B5"/>
    <mergeCell ref="C53:F53"/>
    <mergeCell ref="G53:H53"/>
    <mergeCell ref="A52:B53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/>
  </sheetViews>
  <sheetFormatPr defaultRowHeight="12.75"/>
  <cols>
    <col min="1" max="1" width="20" customWidth="1"/>
    <col min="2" max="2" width="1.28515625" customWidth="1"/>
    <col min="3" max="3" width="12.140625" customWidth="1"/>
    <col min="4" max="4" width="12.85546875" customWidth="1"/>
    <col min="5" max="5" width="13.28515625" customWidth="1"/>
    <col min="6" max="6" width="13.85546875" customWidth="1"/>
    <col min="7" max="7" width="14.140625" customWidth="1"/>
    <col min="8" max="9" width="9.7109375" customWidth="1"/>
  </cols>
  <sheetData>
    <row r="1" spans="1:14" ht="14.25">
      <c r="A1" s="16" t="s">
        <v>40</v>
      </c>
      <c r="B1" s="16"/>
      <c r="C1" s="16"/>
      <c r="D1" s="16"/>
      <c r="E1" s="16"/>
      <c r="F1" s="16"/>
      <c r="G1" s="16"/>
    </row>
    <row r="2" spans="1:14" ht="15.75">
      <c r="A2" s="12" t="s">
        <v>321</v>
      </c>
      <c r="B2" s="12"/>
      <c r="C2" s="8"/>
      <c r="D2" s="8"/>
      <c r="E2" s="8"/>
      <c r="F2" s="8"/>
      <c r="G2" s="8"/>
    </row>
    <row r="3" spans="1:14" ht="13.5" thickBot="1">
      <c r="A3" s="12"/>
      <c r="B3" s="12"/>
      <c r="C3" s="8"/>
      <c r="D3" s="8"/>
      <c r="E3" s="8"/>
      <c r="F3" s="8"/>
      <c r="G3" s="8"/>
    </row>
    <row r="4" spans="1:14" ht="142.5" thickBot="1">
      <c r="A4" s="1086" t="s">
        <v>338</v>
      </c>
      <c r="B4" s="1087"/>
      <c r="C4" s="248" t="s">
        <v>322</v>
      </c>
      <c r="D4" s="1" t="s">
        <v>323</v>
      </c>
      <c r="E4" s="249" t="s">
        <v>324</v>
      </c>
      <c r="F4" s="249" t="s">
        <v>325</v>
      </c>
      <c r="G4" s="1" t="s">
        <v>326</v>
      </c>
    </row>
    <row r="5" spans="1:14" ht="24" customHeight="1">
      <c r="A5" s="1088" t="s">
        <v>282</v>
      </c>
      <c r="B5" s="1088"/>
      <c r="C5" s="1089"/>
      <c r="D5" s="1089"/>
      <c r="E5" s="1089"/>
      <c r="F5" s="1089"/>
      <c r="G5" s="1089"/>
    </row>
    <row r="6" spans="1:14" ht="20.100000000000001" customHeight="1">
      <c r="A6" s="250" t="s">
        <v>328</v>
      </c>
      <c r="B6" s="251" t="s">
        <v>327</v>
      </c>
      <c r="C6" s="111">
        <v>121.2</v>
      </c>
      <c r="D6" s="42">
        <v>99</v>
      </c>
      <c r="E6" s="42">
        <v>125</v>
      </c>
      <c r="F6" s="42">
        <v>104.2</v>
      </c>
      <c r="G6" s="350">
        <v>107.4</v>
      </c>
      <c r="H6" s="37"/>
    </row>
    <row r="7" spans="1:14" ht="20.100000000000001" customHeight="1">
      <c r="A7" s="250" t="s">
        <v>329</v>
      </c>
      <c r="B7" s="251" t="s">
        <v>327</v>
      </c>
      <c r="C7" s="111">
        <v>126</v>
      </c>
      <c r="D7" s="42">
        <v>103.2</v>
      </c>
      <c r="E7" s="42">
        <v>129.9</v>
      </c>
      <c r="F7" s="42">
        <v>107.1</v>
      </c>
      <c r="G7" s="350">
        <v>118.7</v>
      </c>
      <c r="H7" s="37"/>
    </row>
    <row r="8" spans="1:14" ht="20.100000000000001" customHeight="1">
      <c r="A8" s="250" t="s">
        <v>330</v>
      </c>
      <c r="B8" s="251" t="s">
        <v>327</v>
      </c>
      <c r="C8" s="111">
        <v>120.5</v>
      </c>
      <c r="D8" s="42">
        <v>92.9</v>
      </c>
      <c r="E8" s="42">
        <v>124.3</v>
      </c>
      <c r="F8" s="42">
        <v>102.7</v>
      </c>
      <c r="G8" s="350">
        <v>119.8</v>
      </c>
      <c r="H8" s="37"/>
      <c r="N8" s="37"/>
    </row>
    <row r="9" spans="1:14" ht="20.100000000000001" customHeight="1">
      <c r="A9" s="250" t="s">
        <v>331</v>
      </c>
      <c r="B9" s="251" t="s">
        <v>327</v>
      </c>
      <c r="C9" s="111">
        <v>129.19999999999999</v>
      </c>
      <c r="D9" s="42">
        <v>89.8</v>
      </c>
      <c r="E9" s="42">
        <v>134.6</v>
      </c>
      <c r="F9" s="42">
        <v>106.2</v>
      </c>
      <c r="G9" s="111">
        <v>129.6</v>
      </c>
      <c r="N9" s="37"/>
    </row>
    <row r="10" spans="1:14" ht="20.100000000000001" customHeight="1">
      <c r="A10" s="252" t="s">
        <v>417</v>
      </c>
      <c r="B10" s="251" t="s">
        <v>327</v>
      </c>
      <c r="C10" s="51">
        <v>137.69999999999999</v>
      </c>
      <c r="D10" s="351">
        <v>94</v>
      </c>
      <c r="E10" s="351">
        <v>145.19999999999999</v>
      </c>
      <c r="F10" s="351">
        <v>103.4</v>
      </c>
      <c r="G10" s="51">
        <v>134.5</v>
      </c>
      <c r="H10" s="37"/>
      <c r="N10" s="37"/>
    </row>
    <row r="11" spans="1:14" ht="29.25" customHeight="1">
      <c r="A11" s="1090" t="s">
        <v>470</v>
      </c>
      <c r="B11" s="1091"/>
      <c r="C11" s="1091"/>
      <c r="D11" s="1091"/>
      <c r="E11" s="1091"/>
      <c r="F11" s="1091"/>
      <c r="G11" s="1091"/>
      <c r="H11" s="37"/>
      <c r="N11" s="37"/>
    </row>
    <row r="12" spans="1:14" ht="20.100000000000001" customHeight="1">
      <c r="A12" s="250" t="s">
        <v>333</v>
      </c>
      <c r="B12" s="251" t="s">
        <v>327</v>
      </c>
      <c r="C12" s="349">
        <v>110.3</v>
      </c>
      <c r="D12" s="151">
        <v>98</v>
      </c>
      <c r="E12" s="151">
        <v>112.2</v>
      </c>
      <c r="F12" s="151">
        <v>101.4</v>
      </c>
      <c r="G12" s="155">
        <v>104.3</v>
      </c>
      <c r="H12" s="37"/>
      <c r="N12" s="37"/>
    </row>
    <row r="13" spans="1:14" ht="20.100000000000001" customHeight="1">
      <c r="A13" s="250" t="s">
        <v>328</v>
      </c>
      <c r="B13" s="251" t="s">
        <v>327</v>
      </c>
      <c r="C13" s="348">
        <v>109.9</v>
      </c>
      <c r="D13" s="151">
        <v>101</v>
      </c>
      <c r="E13" s="151">
        <v>111.4</v>
      </c>
      <c r="F13" s="150">
        <v>102.8</v>
      </c>
      <c r="G13" s="316">
        <v>103</v>
      </c>
      <c r="H13" s="37"/>
    </row>
    <row r="14" spans="1:14" ht="20.100000000000001" customHeight="1">
      <c r="A14" s="250" t="s">
        <v>329</v>
      </c>
      <c r="B14" s="251" t="s">
        <v>327</v>
      </c>
      <c r="C14" s="347">
        <v>104</v>
      </c>
      <c r="D14" s="150">
        <v>104.2</v>
      </c>
      <c r="E14" s="150">
        <v>103.9</v>
      </c>
      <c r="F14" s="150">
        <v>102.8</v>
      </c>
      <c r="G14" s="316">
        <v>110.5</v>
      </c>
      <c r="H14" s="37"/>
    </row>
    <row r="15" spans="1:14" ht="20.100000000000001" customHeight="1">
      <c r="A15" s="250" t="s">
        <v>330</v>
      </c>
      <c r="B15" s="251" t="s">
        <v>327</v>
      </c>
      <c r="C15" s="348">
        <v>95.6</v>
      </c>
      <c r="D15" s="150">
        <v>90</v>
      </c>
      <c r="E15" s="194">
        <v>95.7</v>
      </c>
      <c r="F15" s="150">
        <v>95.9</v>
      </c>
      <c r="G15" s="316">
        <v>100.9</v>
      </c>
      <c r="H15" s="37"/>
    </row>
    <row r="16" spans="1:14" ht="20.100000000000001" customHeight="1">
      <c r="A16" s="250" t="s">
        <v>331</v>
      </c>
      <c r="B16" s="251" t="s">
        <v>327</v>
      </c>
      <c r="C16" s="115">
        <v>107.2</v>
      </c>
      <c r="D16" s="42">
        <v>96.7</v>
      </c>
      <c r="E16" s="42">
        <v>108.3</v>
      </c>
      <c r="F16" s="42">
        <v>103.4</v>
      </c>
      <c r="G16" s="378">
        <v>108.2</v>
      </c>
      <c r="H16" s="37"/>
    </row>
    <row r="17" spans="1:8" ht="20.100000000000001" customHeight="1">
      <c r="A17" s="252" t="s">
        <v>417</v>
      </c>
      <c r="B17" s="251" t="s">
        <v>327</v>
      </c>
      <c r="C17" s="20">
        <v>106.6</v>
      </c>
      <c r="D17" s="19">
        <v>104.7</v>
      </c>
      <c r="E17" s="19">
        <v>107.9</v>
      </c>
      <c r="F17" s="19">
        <v>97.4</v>
      </c>
      <c r="G17" s="20">
        <v>103.8</v>
      </c>
      <c r="H17" s="37"/>
    </row>
    <row r="18" spans="1:8">
      <c r="H18" s="37"/>
    </row>
    <row r="19" spans="1:8">
      <c r="H19" s="37"/>
    </row>
    <row r="20" spans="1:8">
      <c r="A20" s="100" t="s">
        <v>414</v>
      </c>
    </row>
    <row r="21" spans="1:8" ht="18" customHeight="1">
      <c r="A21" s="45" t="s">
        <v>415</v>
      </c>
    </row>
  </sheetData>
  <mergeCells count="3">
    <mergeCell ref="A4:B4"/>
    <mergeCell ref="A5:G5"/>
    <mergeCell ref="A11:G11"/>
  </mergeCells>
  <phoneticPr fontId="42" type="noConversion"/>
  <pageMargins left="0.51181102362204722" right="0.51181102362204722" top="0.74803149606299213" bottom="0.74803149606299213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workbookViewId="0"/>
  </sheetViews>
  <sheetFormatPr defaultColWidth="10.28515625" defaultRowHeight="14.25"/>
  <cols>
    <col min="1" max="1" width="41.7109375" style="143" customWidth="1"/>
    <col min="2" max="2" width="1.42578125" style="143" customWidth="1"/>
    <col min="3" max="8" width="7.5703125" style="142" customWidth="1"/>
    <col min="9" max="9" width="8.570312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7">
      <c r="A1" s="97" t="s">
        <v>41</v>
      </c>
      <c r="B1" s="97"/>
      <c r="C1" s="40"/>
      <c r="D1" s="40"/>
      <c r="E1" s="40"/>
      <c r="F1" s="40"/>
      <c r="G1" s="40"/>
      <c r="H1" s="40"/>
      <c r="I1" s="40"/>
      <c r="J1" s="16"/>
      <c r="K1" s="141"/>
    </row>
    <row r="2" spans="1:17" ht="15.75">
      <c r="A2" s="352" t="s">
        <v>317</v>
      </c>
      <c r="B2" s="352"/>
      <c r="C2" s="6"/>
      <c r="D2" s="6"/>
      <c r="E2" s="6"/>
      <c r="F2" s="6"/>
      <c r="G2" s="6"/>
      <c r="H2" s="6"/>
      <c r="I2" s="6"/>
      <c r="J2" s="343"/>
      <c r="K2" s="344"/>
    </row>
    <row r="3" spans="1:17" ht="7.5" customHeight="1" thickBot="1">
      <c r="A3" s="12"/>
      <c r="B3" s="12"/>
      <c r="C3" s="6"/>
      <c r="D3" s="6"/>
      <c r="E3" s="6"/>
      <c r="F3" s="6"/>
      <c r="G3" s="6"/>
      <c r="H3" s="6"/>
      <c r="I3" s="6"/>
      <c r="J3" s="343"/>
      <c r="K3" s="344"/>
    </row>
    <row r="4" spans="1:17" ht="18" customHeight="1">
      <c r="A4" s="1082" t="s">
        <v>428</v>
      </c>
      <c r="B4" s="1083"/>
      <c r="C4" s="353">
        <v>2006</v>
      </c>
      <c r="D4" s="253">
        <v>2007</v>
      </c>
      <c r="E4" s="253">
        <v>2008</v>
      </c>
      <c r="F4" s="254">
        <v>2009</v>
      </c>
      <c r="G4" s="254">
        <v>2010</v>
      </c>
      <c r="H4" s="1092" t="s">
        <v>416</v>
      </c>
      <c r="I4" s="1093"/>
      <c r="J4" s="37"/>
      <c r="K4" s="143"/>
    </row>
    <row r="5" spans="1:17" ht="30" customHeight="1" thickBot="1">
      <c r="A5" s="1084"/>
      <c r="B5" s="1085"/>
      <c r="C5" s="1094" t="s">
        <v>334</v>
      </c>
      <c r="D5" s="1095"/>
      <c r="E5" s="1095"/>
      <c r="F5" s="1095"/>
      <c r="G5" s="1095"/>
      <c r="H5" s="1079"/>
      <c r="I5" s="980" t="s">
        <v>282</v>
      </c>
      <c r="J5" s="37"/>
      <c r="K5" s="37"/>
      <c r="L5"/>
      <c r="M5"/>
      <c r="N5"/>
      <c r="P5"/>
      <c r="Q5"/>
    </row>
    <row r="6" spans="1:17" ht="17.25" customHeight="1">
      <c r="A6" s="306" t="s">
        <v>442</v>
      </c>
      <c r="B6" s="981" t="s">
        <v>327</v>
      </c>
      <c r="C6" s="982">
        <v>110.3</v>
      </c>
      <c r="D6" s="255">
        <v>109.9</v>
      </c>
      <c r="E6" s="181">
        <v>104</v>
      </c>
      <c r="F6" s="179">
        <v>95.6</v>
      </c>
      <c r="G6" s="255">
        <v>107.2</v>
      </c>
      <c r="H6" s="181">
        <v>106.6</v>
      </c>
      <c r="I6" s="340">
        <v>137.69999999999999</v>
      </c>
      <c r="J6" s="37"/>
      <c r="K6" s="345"/>
      <c r="L6" s="147"/>
      <c r="M6"/>
      <c r="N6"/>
      <c r="P6"/>
      <c r="Q6"/>
    </row>
    <row r="7" spans="1:17" ht="14.1" customHeight="1">
      <c r="A7" s="307" t="s">
        <v>300</v>
      </c>
      <c r="B7" s="983"/>
      <c r="C7" s="273"/>
      <c r="D7" s="145"/>
      <c r="E7" s="146"/>
      <c r="F7" s="146"/>
      <c r="G7" s="146"/>
      <c r="H7" s="181"/>
      <c r="I7" s="340"/>
      <c r="J7" s="37"/>
      <c r="K7" s="345"/>
      <c r="L7" s="147"/>
      <c r="M7"/>
      <c r="N7"/>
    </row>
    <row r="8" spans="1:17" ht="18" customHeight="1">
      <c r="A8" s="308" t="s">
        <v>269</v>
      </c>
      <c r="B8" s="984" t="s">
        <v>327</v>
      </c>
      <c r="C8" s="273">
        <v>98</v>
      </c>
      <c r="D8" s="145">
        <v>101</v>
      </c>
      <c r="E8" s="146">
        <v>104.2</v>
      </c>
      <c r="F8" s="146">
        <v>90</v>
      </c>
      <c r="G8" s="146">
        <v>96.7</v>
      </c>
      <c r="H8" s="181">
        <v>104.7</v>
      </c>
      <c r="I8" s="340">
        <v>94</v>
      </c>
      <c r="J8" s="37"/>
      <c r="K8" s="345"/>
      <c r="L8" s="147"/>
      <c r="M8"/>
      <c r="N8"/>
    </row>
    <row r="9" spans="1:17" ht="14.1" customHeight="1">
      <c r="A9" s="309" t="s">
        <v>301</v>
      </c>
      <c r="B9" s="985"/>
      <c r="C9" s="274"/>
      <c r="D9" s="149"/>
      <c r="E9" s="150"/>
      <c r="F9" s="146"/>
      <c r="G9" s="146"/>
      <c r="H9" s="181"/>
      <c r="I9" s="340"/>
      <c r="J9" s="37"/>
      <c r="K9" s="345"/>
      <c r="L9" s="147"/>
      <c r="M9"/>
      <c r="N9"/>
    </row>
    <row r="10" spans="1:17" ht="17.25" customHeight="1">
      <c r="A10" s="264" t="s">
        <v>286</v>
      </c>
      <c r="B10" s="986"/>
      <c r="C10" s="273"/>
      <c r="D10" s="145"/>
      <c r="E10" s="150"/>
      <c r="F10" s="150"/>
      <c r="G10" s="150"/>
      <c r="H10" s="181"/>
      <c r="I10" s="340"/>
      <c r="J10" s="37"/>
      <c r="K10" s="345"/>
      <c r="L10" s="147"/>
      <c r="M10"/>
      <c r="N10"/>
    </row>
    <row r="11" spans="1:17" ht="14.1" customHeight="1">
      <c r="A11" s="264" t="s">
        <v>418</v>
      </c>
      <c r="B11" s="986" t="s">
        <v>327</v>
      </c>
      <c r="C11" s="275">
        <v>98.4</v>
      </c>
      <c r="D11" s="152">
        <v>94.4</v>
      </c>
      <c r="E11" s="150">
        <v>100.6</v>
      </c>
      <c r="F11" s="194">
        <v>88.1</v>
      </c>
      <c r="G11" s="194">
        <v>87.3</v>
      </c>
      <c r="H11" s="182">
        <v>99.2</v>
      </c>
      <c r="I11" s="341">
        <v>71.3</v>
      </c>
      <c r="J11" s="37"/>
      <c r="K11" s="345"/>
      <c r="L11" s="147"/>
      <c r="M11"/>
      <c r="N11"/>
    </row>
    <row r="12" spans="1:17" ht="14.1" customHeight="1">
      <c r="A12" s="310" t="s">
        <v>287</v>
      </c>
      <c r="B12" s="987"/>
      <c r="C12" s="275"/>
      <c r="D12" s="152"/>
      <c r="E12" s="168"/>
      <c r="F12" s="150"/>
      <c r="G12" s="150"/>
      <c r="H12" s="181"/>
      <c r="I12" s="340"/>
      <c r="J12" s="37"/>
      <c r="K12" s="345"/>
      <c r="L12" s="147"/>
      <c r="M12"/>
      <c r="N12"/>
    </row>
    <row r="13" spans="1:17" ht="20.100000000000001" customHeight="1">
      <c r="A13" s="311" t="s">
        <v>419</v>
      </c>
      <c r="B13" s="988" t="s">
        <v>327</v>
      </c>
      <c r="C13" s="273">
        <v>112.2</v>
      </c>
      <c r="D13" s="145">
        <v>111.4</v>
      </c>
      <c r="E13" s="146">
        <v>103.9</v>
      </c>
      <c r="F13" s="205">
        <v>95.7</v>
      </c>
      <c r="G13" s="205">
        <v>108.3</v>
      </c>
      <c r="H13" s="181">
        <v>107.9</v>
      </c>
      <c r="I13" s="340">
        <v>145.19999999999999</v>
      </c>
      <c r="J13" s="37"/>
      <c r="K13" s="345"/>
      <c r="L13" s="147"/>
      <c r="M13"/>
      <c r="N13"/>
    </row>
    <row r="14" spans="1:17" ht="14.1" customHeight="1">
      <c r="A14" s="309" t="s">
        <v>302</v>
      </c>
      <c r="B14" s="985"/>
      <c r="C14" s="275"/>
      <c r="D14" s="145"/>
      <c r="E14" s="150"/>
      <c r="F14" s="150"/>
      <c r="G14" s="150"/>
      <c r="H14" s="181"/>
      <c r="I14" s="340"/>
      <c r="J14" s="37"/>
      <c r="K14" s="345"/>
      <c r="L14" s="147"/>
      <c r="M14"/>
      <c r="N14"/>
    </row>
    <row r="15" spans="1:17" ht="20.100000000000001" customHeight="1">
      <c r="A15" s="312" t="s">
        <v>443</v>
      </c>
      <c r="B15" s="989" t="s">
        <v>327</v>
      </c>
      <c r="C15" s="275">
        <v>104.8</v>
      </c>
      <c r="D15" s="152">
        <v>110.9</v>
      </c>
      <c r="E15" s="150">
        <v>101.6</v>
      </c>
      <c r="F15" s="150">
        <v>104.8</v>
      </c>
      <c r="G15" s="150">
        <v>101</v>
      </c>
      <c r="H15" s="182">
        <v>104.8</v>
      </c>
      <c r="I15" s="342">
        <v>131</v>
      </c>
      <c r="J15" s="37"/>
      <c r="K15" s="345"/>
      <c r="L15" s="147"/>
      <c r="M15"/>
      <c r="N15"/>
    </row>
    <row r="16" spans="1:17" ht="14.1" customHeight="1">
      <c r="A16" s="266" t="s">
        <v>274</v>
      </c>
      <c r="B16" s="990"/>
      <c r="C16" s="275"/>
      <c r="D16" s="152"/>
      <c r="E16" s="150"/>
      <c r="F16" s="150"/>
      <c r="G16" s="150"/>
      <c r="H16" s="182"/>
      <c r="I16" s="341"/>
      <c r="J16" s="37"/>
      <c r="K16" s="345"/>
      <c r="L16" s="153"/>
      <c r="M16"/>
      <c r="N16"/>
    </row>
    <row r="17" spans="1:14" ht="20.100000000000001" customHeight="1">
      <c r="A17" s="312" t="s">
        <v>444</v>
      </c>
      <c r="B17" s="989" t="s">
        <v>327</v>
      </c>
      <c r="C17" s="275">
        <v>143.69999999999999</v>
      </c>
      <c r="D17" s="152">
        <v>80.2</v>
      </c>
      <c r="E17" s="150">
        <v>104</v>
      </c>
      <c r="F17" s="150">
        <v>99.6</v>
      </c>
      <c r="G17" s="150">
        <v>85.6</v>
      </c>
      <c r="H17" s="182">
        <v>110.5</v>
      </c>
      <c r="I17" s="341">
        <v>112.8</v>
      </c>
      <c r="J17" s="37"/>
      <c r="K17" s="345"/>
      <c r="L17" s="153"/>
      <c r="M17"/>
      <c r="N17"/>
    </row>
    <row r="18" spans="1:14" ht="14.1" customHeight="1">
      <c r="A18" s="265" t="s">
        <v>275</v>
      </c>
      <c r="B18" s="991"/>
      <c r="C18" s="275"/>
      <c r="D18" s="152"/>
      <c r="E18" s="150"/>
      <c r="F18" s="150"/>
      <c r="G18" s="150"/>
      <c r="H18" s="182"/>
      <c r="I18" s="341"/>
      <c r="J18" s="37"/>
      <c r="K18" s="345"/>
      <c r="L18" s="153"/>
      <c r="M18"/>
      <c r="N18"/>
    </row>
    <row r="19" spans="1:14" ht="20.100000000000001" customHeight="1">
      <c r="A19" s="264" t="s">
        <v>426</v>
      </c>
      <c r="B19" s="986" t="s">
        <v>327</v>
      </c>
      <c r="C19" s="275">
        <v>99.8</v>
      </c>
      <c r="D19" s="152">
        <v>102.4</v>
      </c>
      <c r="E19" s="150">
        <v>73.099999999999994</v>
      </c>
      <c r="F19" s="150">
        <v>76</v>
      </c>
      <c r="G19" s="150">
        <v>130.19999999999999</v>
      </c>
      <c r="H19" s="182">
        <v>152.19999999999999</v>
      </c>
      <c r="I19" s="342">
        <v>112.6</v>
      </c>
      <c r="J19" s="37"/>
      <c r="K19" s="345"/>
      <c r="L19" s="153"/>
      <c r="M19"/>
      <c r="N19"/>
    </row>
    <row r="20" spans="1:14" ht="14.1" customHeight="1">
      <c r="A20" s="310" t="s">
        <v>260</v>
      </c>
      <c r="B20" s="987"/>
      <c r="C20" s="274"/>
      <c r="D20" s="152"/>
      <c r="E20" s="150"/>
      <c r="F20" s="150"/>
      <c r="G20" s="150"/>
      <c r="H20" s="182"/>
      <c r="I20" s="341"/>
      <c r="J20" s="37"/>
      <c r="K20" s="345"/>
      <c r="L20" s="153"/>
      <c r="M20"/>
      <c r="N20"/>
    </row>
    <row r="21" spans="1:14" ht="20.100000000000001" customHeight="1">
      <c r="A21" s="264" t="s">
        <v>420</v>
      </c>
      <c r="B21" s="986" t="s">
        <v>327</v>
      </c>
      <c r="C21" s="275">
        <v>106</v>
      </c>
      <c r="D21" s="152">
        <v>110.2</v>
      </c>
      <c r="E21" s="150">
        <v>96.5</v>
      </c>
      <c r="F21" s="150">
        <v>102.1</v>
      </c>
      <c r="G21" s="150">
        <v>100</v>
      </c>
      <c r="H21" s="182">
        <v>109.8</v>
      </c>
      <c r="I21" s="341">
        <v>126.4</v>
      </c>
      <c r="J21" s="37"/>
      <c r="K21" s="345"/>
      <c r="L21" s="153"/>
      <c r="M21"/>
      <c r="N21"/>
    </row>
    <row r="22" spans="1:14" ht="14.1" customHeight="1">
      <c r="A22" s="310" t="s">
        <v>284</v>
      </c>
      <c r="B22" s="987"/>
      <c r="C22" s="275"/>
      <c r="D22" s="152"/>
      <c r="E22" s="150"/>
      <c r="F22" s="150"/>
      <c r="G22" s="150"/>
      <c r="H22" s="182"/>
      <c r="I22" s="341"/>
      <c r="J22" s="37"/>
      <c r="K22" s="345"/>
      <c r="M22"/>
      <c r="N22"/>
    </row>
    <row r="23" spans="1:14" ht="20.100000000000001" customHeight="1">
      <c r="A23" s="264" t="s">
        <v>441</v>
      </c>
      <c r="B23" s="986" t="s">
        <v>327</v>
      </c>
      <c r="C23" s="275">
        <v>102.7</v>
      </c>
      <c r="D23" s="152">
        <v>109.7</v>
      </c>
      <c r="E23" s="150">
        <v>95.4</v>
      </c>
      <c r="F23" s="150">
        <v>87.4</v>
      </c>
      <c r="G23" s="150">
        <v>100</v>
      </c>
      <c r="H23" s="182">
        <v>104.9</v>
      </c>
      <c r="I23" s="341">
        <v>98.6</v>
      </c>
      <c r="J23" s="37"/>
      <c r="K23" s="345"/>
      <c r="L23" s="153"/>
      <c r="M23"/>
      <c r="N23"/>
    </row>
    <row r="24" spans="1:14" ht="14.1" customHeight="1">
      <c r="A24" s="266" t="s">
        <v>293</v>
      </c>
      <c r="B24" s="990"/>
      <c r="C24" s="275"/>
      <c r="D24" s="152"/>
      <c r="E24" s="150"/>
      <c r="F24" s="150"/>
      <c r="G24" s="150"/>
      <c r="H24" s="182"/>
      <c r="I24" s="341"/>
      <c r="J24" s="37"/>
      <c r="K24" s="345"/>
      <c r="L24" s="153"/>
      <c r="M24"/>
      <c r="N24"/>
    </row>
    <row r="25" spans="1:14" ht="20.100000000000001" customHeight="1">
      <c r="A25" s="312" t="s">
        <v>421</v>
      </c>
      <c r="B25" s="989" t="s">
        <v>327</v>
      </c>
      <c r="C25" s="275">
        <v>108.5</v>
      </c>
      <c r="D25" s="152">
        <v>122</v>
      </c>
      <c r="E25" s="150">
        <v>87.4</v>
      </c>
      <c r="F25" s="150">
        <v>92.1</v>
      </c>
      <c r="G25" s="150">
        <v>102.9</v>
      </c>
      <c r="H25" s="182">
        <v>117.7</v>
      </c>
      <c r="I25" s="341">
        <v>129.1</v>
      </c>
      <c r="J25" s="37"/>
      <c r="K25" s="345"/>
      <c r="L25" s="153"/>
      <c r="M25"/>
      <c r="N25"/>
    </row>
    <row r="26" spans="1:14" ht="14.1" customHeight="1">
      <c r="A26" s="310" t="s">
        <v>358</v>
      </c>
      <c r="B26" s="987"/>
      <c r="C26" s="275"/>
      <c r="D26" s="152"/>
      <c r="E26" s="150"/>
      <c r="F26" s="150"/>
      <c r="G26" s="150"/>
      <c r="H26" s="182"/>
      <c r="I26" s="341"/>
      <c r="J26" s="37"/>
      <c r="K26" s="345"/>
      <c r="M26"/>
      <c r="N26"/>
    </row>
    <row r="27" spans="1:14" ht="20.100000000000001" customHeight="1">
      <c r="A27" s="264" t="s">
        <v>445</v>
      </c>
      <c r="B27" s="986" t="s">
        <v>327</v>
      </c>
      <c r="C27" s="275">
        <v>104.8</v>
      </c>
      <c r="D27" s="152">
        <v>117.1</v>
      </c>
      <c r="E27" s="150">
        <v>103.9</v>
      </c>
      <c r="F27" s="150">
        <v>93.9</v>
      </c>
      <c r="G27" s="150">
        <v>103.3</v>
      </c>
      <c r="H27" s="182">
        <v>102.7</v>
      </c>
      <c r="I27" s="341">
        <v>127</v>
      </c>
      <c r="J27" s="37"/>
      <c r="K27" s="345"/>
      <c r="L27" s="153"/>
      <c r="M27"/>
      <c r="N27"/>
    </row>
    <row r="28" spans="1:14" ht="14.1" customHeight="1">
      <c r="A28" s="310" t="s">
        <v>359</v>
      </c>
      <c r="B28" s="987"/>
      <c r="C28" s="275"/>
      <c r="D28" s="152"/>
      <c r="E28" s="150"/>
      <c r="F28" s="150"/>
      <c r="G28" s="150"/>
      <c r="H28" s="182"/>
      <c r="I28" s="341"/>
      <c r="J28" s="37"/>
      <c r="K28" s="345"/>
      <c r="M28"/>
      <c r="N28"/>
    </row>
    <row r="29" spans="1:14" ht="14.1" customHeight="1">
      <c r="A29" s="310" t="s">
        <v>360</v>
      </c>
      <c r="B29" s="987"/>
      <c r="C29" s="275"/>
      <c r="D29" s="152"/>
      <c r="E29" s="150"/>
      <c r="F29" s="150"/>
      <c r="G29" s="150"/>
      <c r="H29" s="182"/>
      <c r="I29" s="341"/>
      <c r="J29" s="37"/>
      <c r="K29" s="345"/>
      <c r="L29" s="153"/>
      <c r="M29"/>
      <c r="N29"/>
    </row>
    <row r="30" spans="1:14" ht="20.100000000000001" customHeight="1">
      <c r="A30" s="264" t="s">
        <v>422</v>
      </c>
      <c r="B30" s="986" t="s">
        <v>327</v>
      </c>
      <c r="C30" s="275">
        <v>103.9</v>
      </c>
      <c r="D30" s="152">
        <v>110.9</v>
      </c>
      <c r="E30" s="150">
        <v>92</v>
      </c>
      <c r="F30" s="150">
        <v>107.7</v>
      </c>
      <c r="G30" s="150">
        <v>121.4</v>
      </c>
      <c r="H30" s="182">
        <v>104.7</v>
      </c>
      <c r="I30" s="341">
        <v>145.1</v>
      </c>
      <c r="J30" s="37"/>
      <c r="K30" s="345"/>
      <c r="L30" s="153"/>
      <c r="M30"/>
      <c r="N30"/>
    </row>
    <row r="31" spans="1:14" ht="14.1" customHeight="1">
      <c r="A31" s="310" t="s">
        <v>276</v>
      </c>
      <c r="B31" s="987"/>
      <c r="C31" s="275"/>
      <c r="D31" s="152"/>
      <c r="E31" s="149"/>
      <c r="F31" s="150"/>
      <c r="G31" s="150"/>
      <c r="H31" s="182"/>
      <c r="I31" s="341"/>
      <c r="J31" s="37"/>
      <c r="K31" s="345"/>
      <c r="L31" s="153"/>
      <c r="M31"/>
      <c r="N31"/>
    </row>
    <row r="32" spans="1:14" ht="20.100000000000001" customHeight="1">
      <c r="A32" s="264" t="s">
        <v>362</v>
      </c>
      <c r="B32" s="986"/>
      <c r="C32" s="275"/>
      <c r="D32" s="152"/>
      <c r="E32" s="150"/>
      <c r="F32" s="150"/>
      <c r="G32" s="150"/>
      <c r="H32" s="181"/>
      <c r="I32" s="341"/>
      <c r="J32" s="37"/>
      <c r="K32" s="345"/>
      <c r="M32"/>
      <c r="N32"/>
    </row>
    <row r="33" spans="1:14" ht="14.1" customHeight="1">
      <c r="A33" s="264" t="s">
        <v>423</v>
      </c>
      <c r="B33" s="986" t="s">
        <v>327</v>
      </c>
      <c r="C33" s="275">
        <v>102.7</v>
      </c>
      <c r="D33" s="152">
        <v>113.3</v>
      </c>
      <c r="E33" s="150">
        <v>94.9</v>
      </c>
      <c r="F33" s="150">
        <v>96.1</v>
      </c>
      <c r="G33" s="150">
        <v>104.5</v>
      </c>
      <c r="H33" s="182">
        <v>110</v>
      </c>
      <c r="I33" s="342">
        <v>122.1</v>
      </c>
      <c r="J33" s="37"/>
      <c r="K33" s="345"/>
      <c r="L33" s="153"/>
      <c r="M33"/>
      <c r="N33"/>
    </row>
    <row r="34" spans="1:14" ht="14.1" customHeight="1">
      <c r="A34" s="310" t="s">
        <v>363</v>
      </c>
      <c r="B34" s="987"/>
      <c r="C34" s="274"/>
      <c r="D34" s="152"/>
      <c r="E34" s="150"/>
      <c r="F34" s="150"/>
      <c r="G34" s="150"/>
      <c r="H34" s="182"/>
      <c r="I34" s="341"/>
      <c r="J34" s="37"/>
      <c r="K34" s="345"/>
      <c r="L34" s="153"/>
      <c r="M34"/>
      <c r="N34"/>
    </row>
    <row r="35" spans="1:14" s="154" customFormat="1" ht="20.100000000000001" customHeight="1">
      <c r="A35" s="264" t="s">
        <v>446</v>
      </c>
      <c r="B35" s="986" t="s">
        <v>327</v>
      </c>
      <c r="C35" s="275">
        <v>106.4</v>
      </c>
      <c r="D35" s="152">
        <v>101</v>
      </c>
      <c r="E35" s="150">
        <v>111.5</v>
      </c>
      <c r="F35" s="195">
        <v>90.8</v>
      </c>
      <c r="G35" s="195">
        <v>93.9</v>
      </c>
      <c r="H35" s="182">
        <v>101.3</v>
      </c>
      <c r="I35" s="342">
        <v>103.6</v>
      </c>
      <c r="J35" s="37"/>
      <c r="K35" s="345"/>
      <c r="L35" s="153"/>
      <c r="M35"/>
      <c r="N35"/>
    </row>
    <row r="36" spans="1:14" ht="14.1" customHeight="1">
      <c r="A36" s="310" t="s">
        <v>261</v>
      </c>
      <c r="B36" s="987"/>
      <c r="C36" s="274"/>
      <c r="D36" s="152"/>
      <c r="E36" s="150"/>
      <c r="F36" s="150"/>
      <c r="G36" s="150"/>
      <c r="H36" s="182"/>
      <c r="I36" s="342"/>
      <c r="J36" s="37"/>
      <c r="K36" s="345"/>
      <c r="L36" s="153"/>
      <c r="M36"/>
      <c r="N36"/>
    </row>
    <row r="37" spans="1:14" ht="14.1" customHeight="1">
      <c r="A37" s="310" t="s">
        <v>314</v>
      </c>
      <c r="B37" s="987"/>
      <c r="C37" s="275"/>
      <c r="D37" s="152"/>
      <c r="E37" s="149"/>
      <c r="F37" s="150"/>
      <c r="G37" s="150"/>
      <c r="H37" s="182"/>
      <c r="I37" s="342"/>
      <c r="J37" s="37"/>
      <c r="K37" s="345"/>
      <c r="M37"/>
      <c r="N37"/>
    </row>
    <row r="38" spans="1:14" ht="20.100000000000001" customHeight="1">
      <c r="A38" s="264" t="s">
        <v>424</v>
      </c>
      <c r="B38" s="986" t="s">
        <v>327</v>
      </c>
      <c r="C38" s="275">
        <v>111</v>
      </c>
      <c r="D38" s="152">
        <v>102.9</v>
      </c>
      <c r="E38" s="150">
        <v>96</v>
      </c>
      <c r="F38" s="150">
        <v>96.9</v>
      </c>
      <c r="G38" s="150">
        <v>112</v>
      </c>
      <c r="H38" s="182">
        <v>108.9</v>
      </c>
      <c r="I38" s="342">
        <v>129.5</v>
      </c>
      <c r="J38" s="37"/>
      <c r="K38" s="345"/>
      <c r="L38" s="153"/>
      <c r="M38"/>
      <c r="N38"/>
    </row>
    <row r="39" spans="1:14" ht="14.1" customHeight="1">
      <c r="A39" s="310" t="s">
        <v>364</v>
      </c>
      <c r="B39" s="987"/>
      <c r="C39" s="274"/>
      <c r="D39" s="152"/>
      <c r="E39" s="150"/>
      <c r="F39" s="150"/>
      <c r="G39" s="150"/>
      <c r="H39" s="182"/>
      <c r="I39" s="341"/>
      <c r="J39" s="37"/>
      <c r="K39" s="345"/>
      <c r="L39" s="153"/>
      <c r="M39"/>
      <c r="N39"/>
    </row>
    <row r="40" spans="1:14" ht="20.100000000000001" customHeight="1">
      <c r="A40" s="312" t="s">
        <v>425</v>
      </c>
      <c r="B40" s="989" t="s">
        <v>327</v>
      </c>
      <c r="C40" s="275">
        <v>110.4</v>
      </c>
      <c r="D40" s="152">
        <v>102.6</v>
      </c>
      <c r="E40" s="175">
        <v>110.2</v>
      </c>
      <c r="F40" s="152">
        <v>109.2</v>
      </c>
      <c r="G40" s="152">
        <v>102.1</v>
      </c>
      <c r="H40" s="182">
        <v>89.4</v>
      </c>
      <c r="I40" s="341">
        <v>124.5</v>
      </c>
      <c r="J40" s="37"/>
      <c r="K40" s="345"/>
      <c r="M40"/>
      <c r="N40"/>
    </row>
    <row r="41" spans="1:14" ht="15" customHeight="1">
      <c r="A41" s="310" t="s">
        <v>304</v>
      </c>
      <c r="B41" s="987"/>
      <c r="C41" s="275"/>
      <c r="D41" s="152"/>
      <c r="E41" s="174"/>
      <c r="F41" s="152"/>
      <c r="G41" s="152"/>
      <c r="H41" s="182"/>
      <c r="I41" s="341"/>
      <c r="J41" s="37"/>
      <c r="K41" s="345"/>
      <c r="M41"/>
      <c r="N41"/>
    </row>
    <row r="42" spans="1:14" ht="20.100000000000001" customHeight="1">
      <c r="A42" s="264" t="s">
        <v>447</v>
      </c>
      <c r="B42" s="986" t="s">
        <v>327</v>
      </c>
      <c r="C42" s="275">
        <v>111.3</v>
      </c>
      <c r="D42" s="152">
        <v>113.3</v>
      </c>
      <c r="E42" s="152">
        <v>103.5</v>
      </c>
      <c r="F42" s="152">
        <v>97.5</v>
      </c>
      <c r="G42" s="152">
        <v>117.5</v>
      </c>
      <c r="H42" s="182">
        <v>109.5</v>
      </c>
      <c r="I42" s="341">
        <v>163.69999999999999</v>
      </c>
      <c r="J42" s="37"/>
      <c r="K42" s="345"/>
      <c r="L42" s="153"/>
      <c r="M42"/>
      <c r="N42"/>
    </row>
    <row r="43" spans="1:14" ht="14.1" customHeight="1">
      <c r="A43" s="310" t="s">
        <v>369</v>
      </c>
      <c r="B43" s="987"/>
      <c r="C43" s="275"/>
      <c r="D43" s="152"/>
      <c r="E43" s="149"/>
      <c r="F43" s="149"/>
      <c r="G43" s="149"/>
      <c r="H43" s="149"/>
      <c r="I43" s="190"/>
      <c r="J43" s="37"/>
      <c r="K43" s="345"/>
      <c r="M43"/>
      <c r="N43"/>
    </row>
    <row r="44" spans="1:14" ht="18" customHeight="1">
      <c r="A44" s="264" t="s">
        <v>370</v>
      </c>
      <c r="B44" s="986"/>
      <c r="C44" s="157"/>
      <c r="D44" s="158"/>
      <c r="E44" s="158"/>
      <c r="F44" s="158"/>
      <c r="G44" s="158"/>
      <c r="H44" s="149"/>
      <c r="I44" s="158"/>
      <c r="J44" s="37"/>
      <c r="K44" s="345"/>
      <c r="L44" s="147"/>
      <c r="M44"/>
      <c r="N44"/>
    </row>
    <row r="45" spans="1:14" ht="14.1" customHeight="1">
      <c r="A45" s="264" t="s">
        <v>429</v>
      </c>
      <c r="B45" s="986" t="s">
        <v>327</v>
      </c>
      <c r="C45" s="163">
        <v>114.6</v>
      </c>
      <c r="D45" s="176">
        <v>115.9</v>
      </c>
      <c r="E45" s="176">
        <v>97.3</v>
      </c>
      <c r="F45" s="167">
        <v>95.2</v>
      </c>
      <c r="G45" s="167">
        <v>111.7</v>
      </c>
      <c r="H45" s="150">
        <v>112.1</v>
      </c>
      <c r="I45" s="167">
        <v>154</v>
      </c>
      <c r="J45" s="37"/>
      <c r="K45" s="345"/>
      <c r="L45" s="147"/>
      <c r="M45"/>
      <c r="N45"/>
    </row>
    <row r="46" spans="1:14" ht="14.1" customHeight="1">
      <c r="A46" s="310" t="s">
        <v>399</v>
      </c>
      <c r="B46" s="987"/>
      <c r="C46" s="157"/>
      <c r="D46" s="176"/>
      <c r="E46" s="176"/>
      <c r="F46" s="176"/>
      <c r="G46" s="176"/>
      <c r="H46" s="150"/>
      <c r="I46" s="167"/>
      <c r="J46" s="37"/>
      <c r="K46" s="345"/>
      <c r="L46" s="147"/>
      <c r="M46"/>
      <c r="N46"/>
    </row>
    <row r="47" spans="1:14" ht="14.25" customHeight="1">
      <c r="A47" s="172"/>
      <c r="B47" s="172"/>
      <c r="C47" s="155"/>
      <c r="D47" s="156"/>
      <c r="E47" s="143"/>
      <c r="F47" s="143"/>
      <c r="G47" s="143"/>
      <c r="H47" s="143"/>
      <c r="I47" s="143"/>
      <c r="J47" s="37"/>
      <c r="K47" s="345"/>
      <c r="L47" s="147"/>
      <c r="M47"/>
      <c r="N47"/>
    </row>
    <row r="48" spans="1:14" ht="16.5" customHeight="1">
      <c r="A48" s="100" t="s">
        <v>427</v>
      </c>
      <c r="B48" s="100"/>
      <c r="C48" s="101"/>
      <c r="D48" s="101"/>
      <c r="E48" s="101"/>
      <c r="F48" s="143"/>
      <c r="G48" s="143"/>
      <c r="H48" s="143"/>
      <c r="I48" s="143"/>
      <c r="J48" s="37"/>
      <c r="K48" s="345"/>
      <c r="L48" s="147"/>
      <c r="M48"/>
      <c r="N48"/>
    </row>
    <row r="49" spans="1:14" ht="14.25" customHeight="1">
      <c r="A49" s="45" t="s">
        <v>315</v>
      </c>
      <c r="B49" s="45"/>
      <c r="C49" s="43"/>
      <c r="D49" s="43"/>
      <c r="E49" s="43"/>
      <c r="F49" s="143"/>
      <c r="G49" s="143"/>
      <c r="H49" s="143"/>
      <c r="I49" s="143"/>
      <c r="J49" s="37"/>
      <c r="K49" s="345"/>
      <c r="L49" s="147"/>
      <c r="M49"/>
      <c r="N49"/>
    </row>
    <row r="50" spans="1:14" ht="14.25" customHeight="1">
      <c r="A50" s="45"/>
      <c r="B50" s="45"/>
      <c r="C50" s="43"/>
      <c r="D50" s="43"/>
      <c r="E50" s="43"/>
      <c r="F50" s="143"/>
      <c r="G50" s="143"/>
      <c r="H50" s="143"/>
      <c r="I50" s="143"/>
      <c r="J50" s="37"/>
      <c r="K50" s="345"/>
      <c r="L50" s="147"/>
      <c r="M50"/>
      <c r="N50"/>
    </row>
    <row r="51" spans="1:14" ht="14.25" customHeight="1">
      <c r="A51" s="16" t="s">
        <v>42</v>
      </c>
      <c r="B51" s="16"/>
      <c r="C51" s="40"/>
      <c r="D51" s="40"/>
      <c r="E51" s="40"/>
      <c r="F51" s="40"/>
      <c r="G51" s="40"/>
      <c r="H51" s="234"/>
      <c r="I51" s="46"/>
      <c r="J51" s="346"/>
      <c r="K51" s="345"/>
      <c r="L51" s="153"/>
      <c r="M51"/>
      <c r="N51"/>
    </row>
    <row r="52" spans="1:14" ht="15" customHeight="1">
      <c r="A52" s="12" t="s">
        <v>318</v>
      </c>
      <c r="B52" s="12"/>
      <c r="C52" s="6"/>
      <c r="D52" s="6"/>
      <c r="E52" s="6"/>
      <c r="F52" s="6"/>
      <c r="G52" s="6"/>
      <c r="H52" s="116"/>
      <c r="I52" s="44"/>
      <c r="J52" s="37"/>
      <c r="K52" s="234"/>
      <c r="L52" s="147"/>
      <c r="M52"/>
      <c r="N52"/>
    </row>
    <row r="53" spans="1:14" ht="9" customHeight="1" thickBot="1">
      <c r="A53" s="12"/>
      <c r="B53" s="12"/>
      <c r="C53" s="6"/>
      <c r="D53" s="6"/>
      <c r="E53" s="6"/>
      <c r="F53" s="6"/>
      <c r="G53" s="6"/>
      <c r="H53" s="116"/>
      <c r="I53" s="44"/>
      <c r="J53" s="37"/>
      <c r="K53" s="234"/>
      <c r="L53" s="147"/>
      <c r="M53"/>
      <c r="N53"/>
    </row>
    <row r="54" spans="1:14" ht="20.25" customHeight="1">
      <c r="A54" s="1082" t="s">
        <v>428</v>
      </c>
      <c r="B54" s="1083"/>
      <c r="C54" s="353">
        <v>2006</v>
      </c>
      <c r="D54" s="253">
        <v>2007</v>
      </c>
      <c r="E54" s="253">
        <v>2008</v>
      </c>
      <c r="F54" s="254">
        <v>2009</v>
      </c>
      <c r="G54" s="254">
        <v>2010</v>
      </c>
      <c r="H54" s="1092" t="s">
        <v>416</v>
      </c>
      <c r="I54" s="1093"/>
      <c r="J54" s="37"/>
      <c r="K54" s="345"/>
      <c r="L54" s="147"/>
      <c r="M54"/>
      <c r="N54"/>
    </row>
    <row r="55" spans="1:14" ht="28.5" customHeight="1" thickBot="1">
      <c r="A55" s="1084"/>
      <c r="B55" s="1085"/>
      <c r="C55" s="1096" t="s">
        <v>334</v>
      </c>
      <c r="D55" s="1097"/>
      <c r="E55" s="1097"/>
      <c r="F55" s="1097"/>
      <c r="G55" s="1097"/>
      <c r="H55" s="1098"/>
      <c r="I55" s="992" t="s">
        <v>282</v>
      </c>
      <c r="J55" s="37"/>
      <c r="K55" s="345"/>
      <c r="L55" s="147"/>
      <c r="M55"/>
      <c r="N55"/>
    </row>
    <row r="56" spans="1:14" ht="20.100000000000001" customHeight="1">
      <c r="A56" s="306" t="s">
        <v>280</v>
      </c>
      <c r="B56" s="981"/>
      <c r="C56" s="157"/>
      <c r="D56" s="158"/>
      <c r="E56" s="158"/>
      <c r="F56" s="158"/>
      <c r="G56" s="158"/>
      <c r="H56" s="158"/>
      <c r="I56" s="158"/>
      <c r="J56" s="37"/>
      <c r="K56" s="345"/>
      <c r="L56" s="147"/>
      <c r="M56"/>
      <c r="N56"/>
    </row>
    <row r="57" spans="1:14" ht="14.1" customHeight="1">
      <c r="A57" s="309" t="s">
        <v>281</v>
      </c>
      <c r="B57" s="985"/>
      <c r="C57" s="157"/>
      <c r="D57" s="158"/>
      <c r="E57" s="158"/>
      <c r="F57" s="158"/>
      <c r="G57" s="158"/>
      <c r="H57" s="149"/>
      <c r="I57" s="158"/>
      <c r="J57" s="37"/>
      <c r="K57" s="345"/>
      <c r="L57" s="147"/>
      <c r="M57"/>
      <c r="N57"/>
    </row>
    <row r="58" spans="1:14" ht="20.100000000000001" customHeight="1">
      <c r="A58" s="264" t="s">
        <v>430</v>
      </c>
      <c r="B58" s="986" t="s">
        <v>327</v>
      </c>
      <c r="C58" s="275">
        <v>115.9</v>
      </c>
      <c r="D58" s="150">
        <v>109.9</v>
      </c>
      <c r="E58" s="150">
        <v>95</v>
      </c>
      <c r="F58" s="150">
        <v>72.900000000000006</v>
      </c>
      <c r="G58" s="150">
        <v>117.4</v>
      </c>
      <c r="H58" s="150">
        <v>110.6</v>
      </c>
      <c r="I58" s="167">
        <v>114.5</v>
      </c>
      <c r="J58" s="37"/>
      <c r="K58" s="345"/>
      <c r="L58" s="153"/>
      <c r="M58"/>
      <c r="N58"/>
    </row>
    <row r="59" spans="1:14" ht="14.1" customHeight="1">
      <c r="A59" s="310" t="s">
        <v>279</v>
      </c>
      <c r="B59" s="987"/>
      <c r="C59" s="275"/>
      <c r="D59" s="150"/>
      <c r="E59" s="150"/>
      <c r="F59" s="150"/>
      <c r="G59" s="150"/>
      <c r="H59" s="150"/>
      <c r="I59" s="167"/>
      <c r="J59" s="37"/>
      <c r="K59" s="345"/>
      <c r="L59" s="153"/>
      <c r="M59"/>
      <c r="N59"/>
    </row>
    <row r="60" spans="1:14" ht="20.100000000000001" customHeight="1">
      <c r="A60" s="264" t="s">
        <v>431</v>
      </c>
      <c r="B60" s="986" t="s">
        <v>327</v>
      </c>
      <c r="C60" s="275">
        <v>115.5</v>
      </c>
      <c r="D60" s="150">
        <v>116.8</v>
      </c>
      <c r="E60" s="150">
        <v>110.9</v>
      </c>
      <c r="F60" s="150">
        <v>91.7</v>
      </c>
      <c r="G60" s="150">
        <v>114.2</v>
      </c>
      <c r="H60" s="150">
        <v>116.1</v>
      </c>
      <c r="I60" s="167">
        <v>181.9</v>
      </c>
      <c r="J60" s="37"/>
      <c r="K60" s="345"/>
      <c r="L60" s="153"/>
      <c r="M60"/>
      <c r="N60"/>
    </row>
    <row r="61" spans="1:14" ht="14.1" customHeight="1">
      <c r="A61" s="310" t="s">
        <v>283</v>
      </c>
      <c r="B61" s="987"/>
      <c r="C61" s="993"/>
      <c r="D61" s="150"/>
      <c r="E61" s="150"/>
      <c r="F61" s="150"/>
      <c r="G61" s="150"/>
      <c r="H61" s="150"/>
      <c r="I61" s="167"/>
      <c r="J61" s="37"/>
      <c r="K61" s="345"/>
      <c r="M61"/>
      <c r="N61"/>
    </row>
    <row r="62" spans="1:14" ht="20.100000000000001" customHeight="1">
      <c r="A62" s="264" t="s">
        <v>432</v>
      </c>
      <c r="B62" s="986"/>
      <c r="C62" s="275"/>
      <c r="D62" s="150"/>
      <c r="E62" s="150"/>
      <c r="F62" s="150"/>
      <c r="G62" s="150"/>
      <c r="H62" s="150"/>
      <c r="I62" s="167"/>
      <c r="J62" s="37"/>
      <c r="K62" s="345"/>
      <c r="L62" s="153"/>
      <c r="M62"/>
      <c r="N62"/>
    </row>
    <row r="63" spans="1:14" ht="14.1" customHeight="1">
      <c r="A63" s="264" t="s">
        <v>433</v>
      </c>
      <c r="B63" s="986" t="s">
        <v>327</v>
      </c>
      <c r="C63" s="275">
        <v>141</v>
      </c>
      <c r="D63" s="150">
        <v>132.69999999999999</v>
      </c>
      <c r="E63" s="150">
        <v>98.3</v>
      </c>
      <c r="F63" s="150">
        <v>115.7</v>
      </c>
      <c r="G63" s="150">
        <v>134</v>
      </c>
      <c r="H63" s="150">
        <v>90.3</v>
      </c>
      <c r="I63" s="167">
        <v>257.5</v>
      </c>
      <c r="J63" s="37"/>
      <c r="K63" s="345"/>
      <c r="L63" s="153"/>
      <c r="M63"/>
      <c r="N63"/>
    </row>
    <row r="64" spans="1:14" ht="14.1" customHeight="1">
      <c r="A64" s="310" t="s">
        <v>376</v>
      </c>
      <c r="B64" s="987"/>
      <c r="C64" s="275"/>
      <c r="D64" s="150"/>
      <c r="E64" s="150"/>
      <c r="F64" s="150"/>
      <c r="G64" s="150"/>
      <c r="H64" s="150"/>
      <c r="I64" s="167"/>
      <c r="J64" s="37"/>
      <c r="K64" s="345"/>
      <c r="L64" s="153"/>
      <c r="M64"/>
      <c r="N64"/>
    </row>
    <row r="65" spans="1:14" ht="14.1" customHeight="1">
      <c r="A65" s="310" t="s">
        <v>377</v>
      </c>
      <c r="B65" s="987"/>
      <c r="C65" s="275"/>
      <c r="D65" s="150"/>
      <c r="E65" s="150"/>
      <c r="F65" s="150"/>
      <c r="G65" s="150"/>
      <c r="H65" s="150"/>
      <c r="I65" s="167"/>
      <c r="J65" s="37"/>
      <c r="K65" s="345"/>
      <c r="M65"/>
      <c r="N65"/>
    </row>
    <row r="66" spans="1:14" ht="20.100000000000001" customHeight="1">
      <c r="A66" s="264" t="s">
        <v>434</v>
      </c>
      <c r="B66" s="986" t="s">
        <v>327</v>
      </c>
      <c r="C66" s="275">
        <v>116.5</v>
      </c>
      <c r="D66" s="150">
        <v>129.69999999999999</v>
      </c>
      <c r="E66" s="150">
        <v>114.6</v>
      </c>
      <c r="F66" s="150">
        <v>104.3</v>
      </c>
      <c r="G66" s="150">
        <v>119.3</v>
      </c>
      <c r="H66" s="150">
        <v>107.5</v>
      </c>
      <c r="I66" s="167">
        <v>231.7</v>
      </c>
      <c r="J66" s="37"/>
      <c r="K66" s="345"/>
      <c r="L66" s="153"/>
      <c r="M66"/>
      <c r="N66"/>
    </row>
    <row r="67" spans="1:14" ht="14.1" customHeight="1">
      <c r="A67" s="310" t="s">
        <v>262</v>
      </c>
      <c r="B67" s="987"/>
      <c r="C67" s="993"/>
      <c r="D67" s="150"/>
      <c r="E67" s="150"/>
      <c r="F67" s="150"/>
      <c r="G67" s="150"/>
      <c r="H67" s="150"/>
      <c r="I67" s="167"/>
      <c r="J67" s="37"/>
      <c r="K67" s="345"/>
      <c r="L67" s="153"/>
      <c r="M67"/>
      <c r="N67"/>
    </row>
    <row r="68" spans="1:14" ht="20.100000000000001" customHeight="1">
      <c r="A68" s="264" t="s">
        <v>435</v>
      </c>
      <c r="B68" s="986" t="s">
        <v>327</v>
      </c>
      <c r="C68" s="275">
        <v>118</v>
      </c>
      <c r="D68" s="150">
        <v>115.7</v>
      </c>
      <c r="E68" s="150">
        <v>110.7</v>
      </c>
      <c r="F68" s="150">
        <v>91.8</v>
      </c>
      <c r="G68" s="150">
        <v>94.2</v>
      </c>
      <c r="H68" s="150">
        <v>100.4</v>
      </c>
      <c r="I68" s="167">
        <v>131.19999999999999</v>
      </c>
      <c r="J68" s="37"/>
      <c r="K68" s="345"/>
      <c r="M68"/>
      <c r="N68"/>
    </row>
    <row r="69" spans="1:14" ht="14.1" customHeight="1">
      <c r="A69" s="310" t="s">
        <v>379</v>
      </c>
      <c r="B69" s="987"/>
      <c r="C69" s="275"/>
      <c r="D69" s="150" t="s">
        <v>332</v>
      </c>
      <c r="E69" s="150"/>
      <c r="F69" s="150"/>
      <c r="G69" s="150"/>
      <c r="H69" s="150"/>
      <c r="I69" s="167"/>
      <c r="J69" s="37"/>
      <c r="K69" s="345"/>
      <c r="L69" s="153"/>
      <c r="M69"/>
      <c r="N69"/>
    </row>
    <row r="70" spans="1:14" ht="20.100000000000001" customHeight="1">
      <c r="A70" s="264" t="s">
        <v>381</v>
      </c>
      <c r="B70" s="986"/>
      <c r="C70" s="275"/>
      <c r="D70" s="150"/>
      <c r="E70" s="150"/>
      <c r="F70" s="150"/>
      <c r="G70" s="150"/>
      <c r="H70" s="150"/>
      <c r="I70" s="167"/>
      <c r="J70" s="37"/>
      <c r="K70" s="345"/>
      <c r="M70"/>
      <c r="N70"/>
    </row>
    <row r="71" spans="1:14" ht="14.1" customHeight="1">
      <c r="A71" s="264" t="s">
        <v>436</v>
      </c>
      <c r="B71" s="986" t="s">
        <v>327</v>
      </c>
      <c r="C71" s="275">
        <v>118.6</v>
      </c>
      <c r="D71" s="150">
        <v>113.2</v>
      </c>
      <c r="E71" s="150">
        <v>106.8</v>
      </c>
      <c r="F71" s="150">
        <v>88.4</v>
      </c>
      <c r="G71" s="150">
        <v>117.6</v>
      </c>
      <c r="H71" s="150">
        <v>113.7</v>
      </c>
      <c r="I71" s="994">
        <v>169.5</v>
      </c>
      <c r="J71" s="37"/>
      <c r="K71" s="345"/>
      <c r="L71" s="153"/>
      <c r="M71"/>
      <c r="N71"/>
    </row>
    <row r="72" spans="1:14" ht="14.1" customHeight="1">
      <c r="A72" s="310" t="s">
        <v>383</v>
      </c>
      <c r="B72" s="987"/>
      <c r="C72" s="993"/>
      <c r="D72" s="150"/>
      <c r="E72" s="150"/>
      <c r="F72" s="150"/>
      <c r="G72" s="150"/>
      <c r="H72" s="150"/>
      <c r="I72" s="167"/>
      <c r="J72" s="37"/>
      <c r="K72" s="345"/>
      <c r="L72" s="153"/>
      <c r="M72"/>
      <c r="N72"/>
    </row>
    <row r="73" spans="1:14" ht="14.1" customHeight="1">
      <c r="A73" s="310" t="s">
        <v>437</v>
      </c>
      <c r="B73" s="987"/>
      <c r="C73" s="275"/>
      <c r="D73" s="150"/>
      <c r="E73" s="150"/>
      <c r="F73" s="150"/>
      <c r="G73" s="150"/>
      <c r="H73" s="150"/>
      <c r="I73" s="167"/>
      <c r="J73" s="37"/>
      <c r="K73" s="345"/>
      <c r="L73" s="153"/>
      <c r="M73"/>
      <c r="N73"/>
    </row>
    <row r="74" spans="1:14" ht="20.100000000000001" customHeight="1">
      <c r="A74" s="312" t="s">
        <v>438</v>
      </c>
      <c r="B74" s="986" t="s">
        <v>327</v>
      </c>
      <c r="C74" s="275">
        <v>110.6</v>
      </c>
      <c r="D74" s="150">
        <v>103.7</v>
      </c>
      <c r="E74" s="150">
        <v>113.7</v>
      </c>
      <c r="F74" s="150">
        <v>92.8</v>
      </c>
      <c r="G74" s="150">
        <v>96.2</v>
      </c>
      <c r="H74" s="150">
        <v>142.4</v>
      </c>
      <c r="I74" s="167">
        <v>165.8</v>
      </c>
      <c r="J74" s="37"/>
      <c r="K74" s="345"/>
      <c r="L74" s="153"/>
      <c r="M74"/>
      <c r="N74"/>
    </row>
    <row r="75" spans="1:14" ht="14.1" customHeight="1">
      <c r="A75" s="310" t="s">
        <v>305</v>
      </c>
      <c r="B75" s="987"/>
      <c r="C75" s="275"/>
      <c r="D75" s="150"/>
      <c r="E75" s="150"/>
      <c r="F75" s="150"/>
      <c r="G75" s="150"/>
      <c r="H75" s="150"/>
      <c r="I75" s="167"/>
      <c r="J75" s="37"/>
      <c r="K75" s="345"/>
      <c r="L75" s="153"/>
      <c r="M75"/>
      <c r="N75"/>
    </row>
    <row r="76" spans="1:14" ht="20.100000000000001" customHeight="1">
      <c r="A76" s="312" t="s">
        <v>385</v>
      </c>
      <c r="B76" s="989" t="s">
        <v>327</v>
      </c>
      <c r="C76" s="275">
        <v>109.8</v>
      </c>
      <c r="D76" s="150">
        <v>110.1</v>
      </c>
      <c r="E76" s="150">
        <v>104.3</v>
      </c>
      <c r="F76" s="150">
        <v>102.1</v>
      </c>
      <c r="G76" s="150">
        <v>95.3</v>
      </c>
      <c r="H76" s="150">
        <v>114.5</v>
      </c>
      <c r="I76" s="994">
        <v>140.5</v>
      </c>
      <c r="J76" s="37"/>
      <c r="K76" s="345"/>
      <c r="M76"/>
      <c r="N76"/>
    </row>
    <row r="77" spans="1:14" ht="14.1" customHeight="1">
      <c r="A77" s="310" t="s">
        <v>263</v>
      </c>
      <c r="B77" s="987"/>
      <c r="C77" s="275"/>
      <c r="D77" s="150"/>
      <c r="E77" s="150"/>
      <c r="F77" s="150"/>
      <c r="G77" s="150"/>
      <c r="H77" s="150"/>
      <c r="I77" s="167"/>
      <c r="J77" s="37"/>
      <c r="K77" s="345"/>
      <c r="L77" s="153"/>
      <c r="M77"/>
      <c r="N77"/>
    </row>
    <row r="78" spans="1:14" ht="20.100000000000001" customHeight="1">
      <c r="A78" s="312" t="s">
        <v>439</v>
      </c>
      <c r="B78" s="989" t="s">
        <v>327</v>
      </c>
      <c r="C78" s="275">
        <v>105.9</v>
      </c>
      <c r="D78" s="150">
        <v>114.4</v>
      </c>
      <c r="E78" s="150">
        <v>112.9</v>
      </c>
      <c r="F78" s="150">
        <v>93</v>
      </c>
      <c r="G78" s="150">
        <v>113.9</v>
      </c>
      <c r="H78" s="150">
        <v>112.2</v>
      </c>
      <c r="I78" s="167">
        <v>162.5</v>
      </c>
      <c r="J78" s="37"/>
      <c r="K78" s="345"/>
      <c r="M78"/>
      <c r="N78"/>
    </row>
    <row r="79" spans="1:14" ht="14.1" customHeight="1">
      <c r="A79" s="310" t="s">
        <v>303</v>
      </c>
      <c r="B79" s="987"/>
      <c r="C79" s="275"/>
      <c r="D79" s="150"/>
      <c r="E79" s="150"/>
      <c r="F79" s="150"/>
      <c r="G79" s="150"/>
      <c r="H79" s="150"/>
      <c r="I79" s="167"/>
      <c r="J79" s="37"/>
      <c r="K79" s="345"/>
      <c r="M79"/>
      <c r="N79"/>
    </row>
    <row r="80" spans="1:14" ht="20.100000000000001" customHeight="1">
      <c r="A80" s="312" t="s">
        <v>306</v>
      </c>
      <c r="B80" s="989"/>
      <c r="C80" s="275"/>
      <c r="D80" s="150"/>
      <c r="E80" s="150"/>
      <c r="F80" s="150"/>
      <c r="G80" s="150"/>
      <c r="H80" s="150"/>
      <c r="I80" s="167"/>
      <c r="J80" s="37"/>
      <c r="K80" s="345"/>
      <c r="M80"/>
      <c r="N80"/>
    </row>
    <row r="81" spans="1:14" ht="14.1" customHeight="1">
      <c r="A81" s="312" t="s">
        <v>387</v>
      </c>
      <c r="B81" s="989" t="s">
        <v>327</v>
      </c>
      <c r="C81" s="275">
        <v>103.5</v>
      </c>
      <c r="D81" s="150">
        <v>106.1</v>
      </c>
      <c r="E81" s="150">
        <v>120.1</v>
      </c>
      <c r="F81" s="150">
        <v>83.5</v>
      </c>
      <c r="G81" s="150">
        <v>108.9</v>
      </c>
      <c r="H81" s="150">
        <v>107</v>
      </c>
      <c r="I81" s="167">
        <v>128.30000000000001</v>
      </c>
      <c r="J81" s="37"/>
      <c r="K81" s="345"/>
      <c r="M81"/>
      <c r="N81"/>
    </row>
    <row r="82" spans="1:14" ht="14.1" customHeight="1">
      <c r="A82" s="334" t="s">
        <v>307</v>
      </c>
      <c r="B82" s="995"/>
      <c r="C82" s="275"/>
      <c r="D82" s="150"/>
      <c r="E82" s="150"/>
      <c r="F82" s="150"/>
      <c r="G82" s="150"/>
      <c r="H82" s="150"/>
      <c r="I82" s="167"/>
      <c r="J82" s="37"/>
      <c r="K82" s="345"/>
      <c r="M82"/>
      <c r="N82"/>
    </row>
    <row r="83" spans="1:14" ht="14.1" customHeight="1">
      <c r="A83" s="310" t="s">
        <v>308</v>
      </c>
      <c r="B83" s="987"/>
      <c r="C83" s="275"/>
      <c r="D83" s="150"/>
      <c r="E83" s="150"/>
      <c r="F83" s="150"/>
      <c r="G83" s="150"/>
      <c r="H83" s="150"/>
      <c r="I83" s="167"/>
      <c r="J83" s="37"/>
      <c r="K83" s="345"/>
      <c r="M83"/>
      <c r="N83"/>
    </row>
    <row r="84" spans="1:14" ht="20.100000000000001" customHeight="1">
      <c r="A84" s="308" t="s">
        <v>407</v>
      </c>
      <c r="B84" s="984"/>
      <c r="C84" s="993"/>
      <c r="D84" s="150"/>
      <c r="E84" s="150"/>
      <c r="F84" s="150"/>
      <c r="G84" s="150"/>
      <c r="H84" s="150"/>
      <c r="I84" s="167"/>
      <c r="J84" s="37"/>
      <c r="K84" s="345"/>
      <c r="L84" s="147"/>
      <c r="M84"/>
      <c r="N84"/>
    </row>
    <row r="85" spans="1:14" ht="14.1" customHeight="1">
      <c r="A85" s="308" t="s">
        <v>448</v>
      </c>
      <c r="B85" s="984" t="s">
        <v>327</v>
      </c>
      <c r="C85" s="273">
        <v>101.4</v>
      </c>
      <c r="D85" s="146">
        <v>102.8</v>
      </c>
      <c r="E85" s="146">
        <v>102.8</v>
      </c>
      <c r="F85" s="146">
        <v>95.9</v>
      </c>
      <c r="G85" s="146">
        <v>103.4</v>
      </c>
      <c r="H85" s="146">
        <v>97.4</v>
      </c>
      <c r="I85" s="996">
        <v>103.4</v>
      </c>
      <c r="J85" s="37"/>
      <c r="K85" s="345"/>
      <c r="L85" s="147"/>
      <c r="M85"/>
      <c r="N85"/>
    </row>
    <row r="86" spans="1:14" ht="14.1" customHeight="1">
      <c r="A86" s="309" t="s">
        <v>409</v>
      </c>
      <c r="B86" s="985"/>
      <c r="C86" s="275"/>
      <c r="D86" s="146"/>
      <c r="E86" s="150"/>
      <c r="F86" s="150"/>
      <c r="G86" s="150"/>
      <c r="H86" s="146"/>
      <c r="I86" s="167"/>
      <c r="J86" s="37"/>
      <c r="K86" s="345"/>
      <c r="L86" s="147"/>
      <c r="M86"/>
      <c r="N86"/>
    </row>
    <row r="87" spans="1:14" ht="20.100000000000001" customHeight="1">
      <c r="A87" s="335" t="s">
        <v>410</v>
      </c>
      <c r="B87" s="997"/>
      <c r="C87" s="275"/>
      <c r="D87" s="150"/>
      <c r="E87" s="150"/>
      <c r="F87" s="150"/>
      <c r="G87" s="150"/>
      <c r="H87" s="146"/>
      <c r="I87" s="167"/>
      <c r="J87" s="37"/>
      <c r="K87" s="345"/>
      <c r="L87" s="147"/>
      <c r="M87"/>
      <c r="N87"/>
    </row>
    <row r="88" spans="1:14" ht="14.1" customHeight="1">
      <c r="A88" s="264" t="s">
        <v>440</v>
      </c>
      <c r="B88" s="986" t="s">
        <v>327</v>
      </c>
      <c r="C88" s="273">
        <v>104.3</v>
      </c>
      <c r="D88" s="146">
        <v>103</v>
      </c>
      <c r="E88" s="146">
        <v>110.5</v>
      </c>
      <c r="F88" s="146">
        <v>100.9</v>
      </c>
      <c r="G88" s="146">
        <v>108.2</v>
      </c>
      <c r="H88" s="146">
        <v>103.8</v>
      </c>
      <c r="I88" s="996">
        <v>134.5</v>
      </c>
      <c r="J88" s="37"/>
      <c r="K88" s="345"/>
      <c r="L88" s="153"/>
      <c r="M88"/>
      <c r="N88"/>
    </row>
    <row r="89" spans="1:14" ht="14.1" customHeight="1">
      <c r="A89" s="309" t="s">
        <v>449</v>
      </c>
      <c r="B89" s="985"/>
      <c r="C89" s="275"/>
      <c r="D89" s="146"/>
      <c r="E89" s="150"/>
      <c r="F89" s="150"/>
      <c r="G89" s="150"/>
      <c r="H89" s="150"/>
      <c r="I89" s="167"/>
      <c r="J89" s="37"/>
      <c r="K89" s="345"/>
      <c r="L89" s="153"/>
      <c r="M89"/>
      <c r="N89"/>
    </row>
    <row r="90" spans="1:14" ht="14.1" customHeight="1">
      <c r="A90" s="307" t="s">
        <v>413</v>
      </c>
      <c r="B90" s="983"/>
      <c r="C90" s="275"/>
      <c r="D90" s="150"/>
      <c r="E90" s="150"/>
      <c r="F90" s="150"/>
      <c r="G90" s="150"/>
      <c r="H90" s="150"/>
      <c r="I90" s="167"/>
      <c r="J90" s="37"/>
      <c r="K90" s="345"/>
      <c r="L90" s="153"/>
      <c r="M90"/>
      <c r="N90"/>
    </row>
    <row r="91" spans="1:14" ht="14.1" customHeight="1">
      <c r="A91" s="312" t="s">
        <v>292</v>
      </c>
      <c r="B91" s="989"/>
      <c r="C91" s="275"/>
      <c r="D91" s="177"/>
      <c r="E91" s="150"/>
      <c r="F91" s="160"/>
      <c r="G91" s="160"/>
      <c r="H91" s="150"/>
      <c r="I91" s="167"/>
      <c r="J91" s="37"/>
      <c r="K91" s="37"/>
      <c r="L91" s="153"/>
      <c r="M91"/>
      <c r="N91"/>
    </row>
    <row r="92" spans="1:14" ht="14.1" customHeight="1">
      <c r="A92" s="336" t="s">
        <v>271</v>
      </c>
      <c r="B92" s="998"/>
      <c r="C92" s="155"/>
      <c r="D92" s="177"/>
      <c r="E92" s="150"/>
      <c r="F92" s="150"/>
      <c r="G92" s="150"/>
      <c r="H92" s="150"/>
      <c r="I92" s="167"/>
      <c r="J92" s="37"/>
      <c r="K92" s="143"/>
    </row>
    <row r="93" spans="1:14" ht="20.100000000000001" customHeight="1">
      <c r="A93" s="337" t="s">
        <v>450</v>
      </c>
      <c r="B93" s="999" t="s">
        <v>327</v>
      </c>
      <c r="C93" s="565">
        <v>98.9</v>
      </c>
      <c r="D93" s="177">
        <v>92.3</v>
      </c>
      <c r="E93" s="150">
        <v>103.2</v>
      </c>
      <c r="F93" s="150">
        <v>101.8</v>
      </c>
      <c r="G93" s="150">
        <v>112</v>
      </c>
      <c r="H93" s="150">
        <v>94.7</v>
      </c>
      <c r="I93" s="167">
        <v>101.7</v>
      </c>
      <c r="J93" s="37"/>
      <c r="K93" s="157"/>
    </row>
    <row r="94" spans="1:14" ht="14.1" customHeight="1">
      <c r="A94" s="338" t="s">
        <v>267</v>
      </c>
      <c r="B94" s="1000"/>
      <c r="C94" s="155"/>
      <c r="D94" s="177"/>
      <c r="E94" s="150"/>
      <c r="F94" s="150"/>
      <c r="G94" s="150"/>
      <c r="H94" s="150"/>
      <c r="I94" s="167"/>
      <c r="J94" s="37"/>
      <c r="K94" s="157"/>
    </row>
    <row r="95" spans="1:14" ht="20.100000000000001" customHeight="1">
      <c r="A95" s="339" t="s">
        <v>451</v>
      </c>
      <c r="B95" s="1001" t="s">
        <v>327</v>
      </c>
      <c r="C95" s="155">
        <v>110</v>
      </c>
      <c r="D95" s="177">
        <v>105.9</v>
      </c>
      <c r="E95" s="150">
        <v>117.4</v>
      </c>
      <c r="F95" s="150">
        <v>104.5</v>
      </c>
      <c r="G95" s="150">
        <v>108.8</v>
      </c>
      <c r="H95" s="150">
        <v>108.7</v>
      </c>
      <c r="I95" s="167">
        <v>169.1</v>
      </c>
      <c r="J95" s="37"/>
      <c r="K95" s="143"/>
    </row>
    <row r="96" spans="1:14" ht="14.1" customHeight="1">
      <c r="A96" s="338" t="s">
        <v>452</v>
      </c>
      <c r="B96" s="1000"/>
      <c r="C96" s="143"/>
      <c r="D96" s="177"/>
      <c r="E96" s="150"/>
      <c r="F96" s="150"/>
      <c r="G96" s="150"/>
      <c r="H96" s="177"/>
      <c r="I96" s="176"/>
      <c r="J96" s="37"/>
      <c r="K96" s="143"/>
    </row>
    <row r="97" spans="1:11" ht="14.1" customHeight="1">
      <c r="A97" s="338" t="s">
        <v>453</v>
      </c>
      <c r="B97" s="1000"/>
      <c r="C97" s="143"/>
      <c r="D97" s="177"/>
      <c r="E97" s="150"/>
      <c r="F97" s="150"/>
      <c r="G97" s="150"/>
      <c r="H97" s="150"/>
      <c r="I97" s="167"/>
      <c r="J97" s="37"/>
      <c r="K97" s="143"/>
    </row>
    <row r="98" spans="1:11">
      <c r="A98" s="235"/>
      <c r="B98" s="235"/>
      <c r="C98" s="235"/>
      <c r="D98" s="235"/>
      <c r="E98" s="143"/>
      <c r="F98" s="143"/>
      <c r="G98" s="143"/>
      <c r="H98" s="143"/>
      <c r="I98" s="143"/>
      <c r="J98" s="143"/>
      <c r="K98" s="143"/>
    </row>
    <row r="99" spans="1:11" ht="15">
      <c r="A99" s="354" t="s">
        <v>455</v>
      </c>
      <c r="B99" s="165"/>
      <c r="C99" s="143"/>
      <c r="D99" s="143"/>
      <c r="E99" s="143"/>
      <c r="F99" s="143"/>
      <c r="G99" s="143"/>
      <c r="H99" s="143"/>
      <c r="I99" s="143"/>
      <c r="J99" s="143"/>
      <c r="K99" s="143"/>
    </row>
    <row r="100" spans="1:11" ht="16.5" customHeight="1">
      <c r="A100" s="355" t="s">
        <v>454</v>
      </c>
      <c r="B100" s="166"/>
      <c r="C100" s="143"/>
      <c r="D100" s="143"/>
      <c r="E100" s="143"/>
      <c r="F100" s="143"/>
      <c r="G100" s="143"/>
      <c r="H100" s="143"/>
      <c r="I100" s="143"/>
      <c r="J100" s="143"/>
      <c r="K100" s="143"/>
    </row>
    <row r="101" spans="1:11" ht="16.5" customHeight="1">
      <c r="A101" s="142"/>
      <c r="B101" s="166"/>
      <c r="J101" s="143"/>
      <c r="K101" s="143"/>
    </row>
    <row r="102" spans="1:11">
      <c r="J102" s="143"/>
      <c r="K102" s="143"/>
    </row>
    <row r="103" spans="1:11">
      <c r="J103" s="143"/>
      <c r="K103" s="143"/>
    </row>
    <row r="104" spans="1:11">
      <c r="J104" s="143"/>
      <c r="K104" s="143"/>
    </row>
    <row r="105" spans="1:11">
      <c r="J105" s="143"/>
      <c r="K105" s="143"/>
    </row>
    <row r="106" spans="1:11">
      <c r="J106" s="143"/>
      <c r="K106" s="143"/>
    </row>
    <row r="107" spans="1:11">
      <c r="J107" s="143"/>
      <c r="K107" s="143"/>
    </row>
    <row r="108" spans="1:11">
      <c r="J108" s="143"/>
      <c r="K108" s="143"/>
    </row>
    <row r="109" spans="1:11">
      <c r="J109" s="143"/>
      <c r="K109" s="143"/>
    </row>
    <row r="110" spans="1:11">
      <c r="J110" s="143"/>
      <c r="K110" s="143"/>
    </row>
    <row r="111" spans="1:11">
      <c r="J111" s="143"/>
      <c r="K111" s="143"/>
    </row>
    <row r="112" spans="1:11">
      <c r="J112" s="143"/>
      <c r="K112" s="143"/>
    </row>
    <row r="113" spans="10:11">
      <c r="J113" s="143"/>
      <c r="K113" s="143"/>
    </row>
  </sheetData>
  <mergeCells count="6">
    <mergeCell ref="A4:B5"/>
    <mergeCell ref="A54:B55"/>
    <mergeCell ref="H4:I4"/>
    <mergeCell ref="C5:H5"/>
    <mergeCell ref="H54:I54"/>
    <mergeCell ref="C55:H55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workbookViewId="0"/>
  </sheetViews>
  <sheetFormatPr defaultRowHeight="12.75"/>
  <cols>
    <col min="1" max="1" width="33.7109375" customWidth="1"/>
    <col min="2" max="2" width="5.5703125" customWidth="1"/>
    <col min="3" max="7" width="10.140625" customWidth="1"/>
  </cols>
  <sheetData>
    <row r="1" spans="1:8" ht="14.25" customHeight="1">
      <c r="A1" s="16" t="s">
        <v>43</v>
      </c>
      <c r="B1" s="17"/>
      <c r="C1" s="17"/>
      <c r="D1" s="17"/>
      <c r="E1" s="17"/>
      <c r="F1" s="16"/>
      <c r="G1" s="16"/>
    </row>
    <row r="2" spans="1:8" ht="12" customHeight="1">
      <c r="A2" s="7" t="s">
        <v>272</v>
      </c>
      <c r="B2" s="7"/>
      <c r="C2" s="7"/>
      <c r="D2" s="7"/>
      <c r="E2" s="7"/>
      <c r="F2" s="8"/>
      <c r="G2" s="8"/>
    </row>
    <row r="3" spans="1:8" ht="15.75">
      <c r="A3" s="214" t="s">
        <v>10</v>
      </c>
      <c r="B3" s="215"/>
      <c r="C3" s="215"/>
      <c r="D3" s="215"/>
      <c r="E3" s="215"/>
      <c r="F3" s="215"/>
      <c r="G3" s="215"/>
    </row>
    <row r="4" spans="1:8" ht="13.5">
      <c r="A4" s="48" t="s">
        <v>457</v>
      </c>
      <c r="B4" s="20"/>
      <c r="C4" s="20"/>
      <c r="D4" s="20"/>
      <c r="E4" s="20"/>
      <c r="F4" s="20"/>
      <c r="G4" s="20"/>
    </row>
    <row r="5" spans="1:8" ht="14.25" thickBot="1">
      <c r="A5" s="48"/>
      <c r="B5" s="20"/>
      <c r="C5" s="20"/>
      <c r="D5" s="20"/>
      <c r="E5" s="20"/>
      <c r="F5" s="20"/>
      <c r="G5" s="20"/>
    </row>
    <row r="6" spans="1:8" ht="30" customHeight="1">
      <c r="A6" s="1073" t="s">
        <v>339</v>
      </c>
      <c r="B6" s="1074"/>
      <c r="C6" s="256" t="s">
        <v>340</v>
      </c>
      <c r="D6" s="1068" t="s">
        <v>341</v>
      </c>
      <c r="E6" s="1069"/>
      <c r="F6" s="1068" t="s">
        <v>456</v>
      </c>
      <c r="G6" s="1070"/>
    </row>
    <row r="7" spans="1:8" ht="84.75" customHeight="1" thickBot="1">
      <c r="A7" s="1075"/>
      <c r="B7" s="1076"/>
      <c r="C7" s="1071" t="s">
        <v>342</v>
      </c>
      <c r="D7" s="1072"/>
      <c r="E7" s="257" t="s">
        <v>343</v>
      </c>
      <c r="F7" s="257" t="s">
        <v>344</v>
      </c>
      <c r="G7" s="258" t="s">
        <v>343</v>
      </c>
    </row>
    <row r="8" spans="1:8" ht="18" customHeight="1">
      <c r="A8" s="259" t="s">
        <v>311</v>
      </c>
      <c r="B8" s="267">
        <v>2009</v>
      </c>
      <c r="C8" s="10">
        <f t="shared" ref="C8:G10" si="0">SUM(C12,C16,C20,C26)</f>
        <v>667933.9</v>
      </c>
      <c r="D8" s="25">
        <f t="shared" si="0"/>
        <v>92120.1</v>
      </c>
      <c r="E8" s="39">
        <f t="shared" si="0"/>
        <v>13.8</v>
      </c>
      <c r="F8" s="9">
        <f t="shared" si="0"/>
        <v>575813.80000000005</v>
      </c>
      <c r="G8" s="49">
        <f t="shared" si="0"/>
        <v>86.2</v>
      </c>
    </row>
    <row r="9" spans="1:8" ht="15" customHeight="1">
      <c r="A9" s="260" t="s">
        <v>300</v>
      </c>
      <c r="B9" s="267">
        <v>2010</v>
      </c>
      <c r="C9" s="49">
        <f t="shared" si="0"/>
        <v>746849.1</v>
      </c>
      <c r="D9" s="25">
        <f t="shared" si="0"/>
        <v>95433.3</v>
      </c>
      <c r="E9" s="25">
        <f t="shared" si="0"/>
        <v>12.8</v>
      </c>
      <c r="F9" s="9">
        <f t="shared" si="0"/>
        <v>651415.80000000005</v>
      </c>
      <c r="G9" s="49">
        <f t="shared" si="0"/>
        <v>87.2</v>
      </c>
    </row>
    <row r="10" spans="1:8" ht="15" customHeight="1">
      <c r="A10" s="261"/>
      <c r="B10" s="268" t="s">
        <v>319</v>
      </c>
      <c r="C10" s="10">
        <f t="shared" si="0"/>
        <v>863419.9</v>
      </c>
      <c r="D10" s="25">
        <f t="shared" si="0"/>
        <v>105159.4</v>
      </c>
      <c r="E10" s="39">
        <f t="shared" si="0"/>
        <v>12.2</v>
      </c>
      <c r="F10" s="9">
        <f t="shared" si="0"/>
        <v>758260.5</v>
      </c>
      <c r="G10" s="49">
        <f t="shared" si="0"/>
        <v>87.8</v>
      </c>
      <c r="H10" s="37"/>
    </row>
    <row r="11" spans="1:8" ht="15" customHeight="1">
      <c r="A11" s="261"/>
      <c r="B11" s="269"/>
      <c r="C11" s="10"/>
      <c r="D11" s="25"/>
      <c r="E11" s="39"/>
      <c r="F11" s="39"/>
      <c r="G11" s="49"/>
    </row>
    <row r="12" spans="1:8" ht="15" customHeight="1">
      <c r="A12" s="262" t="s">
        <v>347</v>
      </c>
      <c r="B12" s="267">
        <v>2009</v>
      </c>
      <c r="C12" s="10">
        <v>19486.400000000001</v>
      </c>
      <c r="D12" s="25">
        <v>10810.4</v>
      </c>
      <c r="E12" s="39">
        <v>1.6</v>
      </c>
      <c r="F12" s="39">
        <f>+C12-D12</f>
        <v>8676</v>
      </c>
      <c r="G12" s="49">
        <v>1.3</v>
      </c>
    </row>
    <row r="13" spans="1:8" ht="15" customHeight="1">
      <c r="A13" s="263" t="s">
        <v>301</v>
      </c>
      <c r="B13" s="267">
        <v>2010</v>
      </c>
      <c r="C13" s="10">
        <v>20481.099999999999</v>
      </c>
      <c r="D13" s="9">
        <v>9063.6</v>
      </c>
      <c r="E13" s="746">
        <v>1.2</v>
      </c>
      <c r="F13" s="9">
        <f>+C13-D13</f>
        <v>11417.5</v>
      </c>
      <c r="G13" s="18">
        <v>1.5</v>
      </c>
    </row>
    <row r="14" spans="1:8" ht="15" customHeight="1">
      <c r="A14" s="261"/>
      <c r="B14" s="268" t="s">
        <v>319</v>
      </c>
      <c r="C14" s="10">
        <v>24713.4</v>
      </c>
      <c r="D14" s="25">
        <v>10064.700000000001</v>
      </c>
      <c r="E14" s="39">
        <v>1.2</v>
      </c>
      <c r="F14" s="39">
        <f>+C14-D14</f>
        <v>14648.7</v>
      </c>
      <c r="G14" s="49">
        <v>1.7</v>
      </c>
    </row>
    <row r="15" spans="1:8" ht="15" customHeight="1">
      <c r="A15" s="261"/>
      <c r="B15" s="269"/>
      <c r="C15" s="28"/>
      <c r="D15" s="29"/>
      <c r="E15" s="110"/>
      <c r="F15" s="110"/>
      <c r="G15" s="28"/>
    </row>
    <row r="16" spans="1:8" ht="15" customHeight="1">
      <c r="A16" s="261" t="s">
        <v>345</v>
      </c>
      <c r="B16" s="267">
        <v>2009</v>
      </c>
      <c r="C16" s="10">
        <v>576472.30000000005</v>
      </c>
      <c r="D16" s="9">
        <v>32089</v>
      </c>
      <c r="E16" s="9">
        <v>4.8</v>
      </c>
      <c r="F16" s="9">
        <f>+C16-D16</f>
        <v>544383.30000000005</v>
      </c>
      <c r="G16" s="10">
        <v>81.5</v>
      </c>
    </row>
    <row r="17" spans="1:7" ht="15" customHeight="1">
      <c r="A17" s="263" t="s">
        <v>302</v>
      </c>
      <c r="B17" s="267">
        <v>2010</v>
      </c>
      <c r="C17" s="120">
        <v>651212.1</v>
      </c>
      <c r="D17" s="122">
        <v>35740</v>
      </c>
      <c r="E17" s="123">
        <v>4.8</v>
      </c>
      <c r="F17" s="123">
        <f>+C17-D17</f>
        <v>615472.1</v>
      </c>
      <c r="G17" s="120">
        <v>82.4</v>
      </c>
    </row>
    <row r="18" spans="1:7" ht="15" customHeight="1">
      <c r="A18" s="12"/>
      <c r="B18" s="268" t="s">
        <v>319</v>
      </c>
      <c r="C18" s="49">
        <v>762506.9</v>
      </c>
      <c r="D18" s="25">
        <v>48329.7</v>
      </c>
      <c r="E18" s="25">
        <v>5.6</v>
      </c>
      <c r="F18" s="25">
        <f>+C18-D18</f>
        <v>714177.2</v>
      </c>
      <c r="G18" s="49">
        <v>82.7</v>
      </c>
    </row>
    <row r="19" spans="1:7" ht="15" customHeight="1">
      <c r="A19" s="8"/>
      <c r="B19" s="356"/>
      <c r="C19" s="242"/>
      <c r="D19" s="9"/>
      <c r="E19" s="9"/>
      <c r="F19" s="9"/>
      <c r="G19" s="10"/>
    </row>
    <row r="20" spans="1:7" ht="15" customHeight="1">
      <c r="A20" s="264" t="s">
        <v>346</v>
      </c>
      <c r="B20" s="267">
        <v>2009</v>
      </c>
      <c r="C20" s="242">
        <v>59700.9</v>
      </c>
      <c r="D20" s="9">
        <v>43851.1</v>
      </c>
      <c r="E20" s="9">
        <v>6.6</v>
      </c>
      <c r="F20" s="9">
        <f>+C20-D20</f>
        <v>15849.8</v>
      </c>
      <c r="G20" s="10">
        <v>2.4</v>
      </c>
    </row>
    <row r="21" spans="1:7" ht="15" customHeight="1">
      <c r="A21" s="264" t="s">
        <v>349</v>
      </c>
      <c r="B21" s="267">
        <v>2010</v>
      </c>
      <c r="C21" s="242">
        <v>60495.6</v>
      </c>
      <c r="D21" s="9">
        <v>44670.5</v>
      </c>
      <c r="E21" s="9">
        <v>6</v>
      </c>
      <c r="F21" s="9">
        <f>+C21-D21</f>
        <v>15825.1</v>
      </c>
      <c r="G21" s="10">
        <v>2.1</v>
      </c>
    </row>
    <row r="22" spans="1:7" ht="15" customHeight="1">
      <c r="A22" s="264" t="s">
        <v>348</v>
      </c>
      <c r="B22" s="268" t="s">
        <v>319</v>
      </c>
      <c r="C22" s="242">
        <v>60078</v>
      </c>
      <c r="D22" s="9">
        <v>40853.9</v>
      </c>
      <c r="E22" s="9">
        <v>4.7</v>
      </c>
      <c r="F22" s="9">
        <f>+C22-D22</f>
        <v>19224.099999999999</v>
      </c>
      <c r="G22" s="10">
        <v>2.2000000000000002</v>
      </c>
    </row>
    <row r="23" spans="1:7" ht="15" customHeight="1">
      <c r="A23" s="265" t="s">
        <v>353</v>
      </c>
      <c r="B23" s="357"/>
      <c r="C23" s="1002"/>
      <c r="D23" s="47"/>
      <c r="E23" s="47"/>
      <c r="F23" s="47"/>
      <c r="G23" s="28"/>
    </row>
    <row r="24" spans="1:7" ht="15" customHeight="1">
      <c r="A24" s="265" t="s">
        <v>354</v>
      </c>
      <c r="B24" s="358"/>
      <c r="C24" s="242"/>
      <c r="D24" s="9"/>
      <c r="E24" s="9"/>
      <c r="F24" s="9"/>
      <c r="G24" s="10"/>
    </row>
    <row r="25" spans="1:7" ht="15" customHeight="1">
      <c r="A25" s="265"/>
      <c r="B25" s="358"/>
      <c r="C25" s="242"/>
      <c r="D25" s="9"/>
      <c r="E25" s="9"/>
      <c r="F25" s="9"/>
      <c r="G25" s="10"/>
    </row>
    <row r="26" spans="1:7" ht="15" customHeight="1">
      <c r="A26" s="262" t="s">
        <v>264</v>
      </c>
      <c r="B26" s="267">
        <v>2009</v>
      </c>
      <c r="C26" s="103">
        <v>12274.3</v>
      </c>
      <c r="D26" s="9">
        <v>5369.6</v>
      </c>
      <c r="E26" s="9">
        <v>0.8</v>
      </c>
      <c r="F26" s="9">
        <f>+C26-D26</f>
        <v>6904.7</v>
      </c>
      <c r="G26" s="10">
        <v>1</v>
      </c>
    </row>
    <row r="27" spans="1:7" ht="15" customHeight="1">
      <c r="A27" s="264" t="s">
        <v>352</v>
      </c>
      <c r="B27" s="267">
        <v>2010</v>
      </c>
      <c r="C27" s="103">
        <v>14660.3</v>
      </c>
      <c r="D27" s="9">
        <v>5959.2</v>
      </c>
      <c r="E27" s="9">
        <v>0.8</v>
      </c>
      <c r="F27" s="9">
        <f>+C27-D27</f>
        <v>8701.1</v>
      </c>
      <c r="G27" s="10">
        <v>1.2</v>
      </c>
    </row>
    <row r="28" spans="1:7" ht="15" customHeight="1">
      <c r="A28" s="265" t="s">
        <v>265</v>
      </c>
      <c r="B28" s="268" t="s">
        <v>319</v>
      </c>
      <c r="C28" s="103">
        <v>16121.6</v>
      </c>
      <c r="D28" s="9">
        <v>5911.1</v>
      </c>
      <c r="E28" s="9">
        <v>0.7</v>
      </c>
      <c r="F28" s="9">
        <f>+C28-D28</f>
        <v>10210.5</v>
      </c>
      <c r="G28" s="10">
        <v>1.2</v>
      </c>
    </row>
    <row r="29" spans="1:7" ht="15" customHeight="1">
      <c r="A29" s="266" t="s">
        <v>266</v>
      </c>
      <c r="B29" s="213"/>
      <c r="C29" s="201"/>
      <c r="D29" s="236"/>
      <c r="E29" s="236"/>
      <c r="F29" s="47"/>
      <c r="G29" s="28"/>
    </row>
    <row r="30" spans="1:7" ht="15" customHeight="1">
      <c r="C30" s="26"/>
      <c r="D30" s="8"/>
      <c r="E30" s="8"/>
      <c r="F30" s="8"/>
      <c r="G30" s="8"/>
    </row>
    <row r="31" spans="1:7" ht="12" customHeight="1">
      <c r="A31" s="271" t="s">
        <v>351</v>
      </c>
      <c r="B31" s="27"/>
      <c r="C31" s="27"/>
      <c r="D31" s="8"/>
      <c r="E31" s="8"/>
      <c r="F31" s="8"/>
      <c r="G31" s="8"/>
    </row>
    <row r="32" spans="1:7" ht="17.25" customHeight="1">
      <c r="A32" s="272" t="s">
        <v>350</v>
      </c>
      <c r="B32" s="13"/>
      <c r="C32" s="14"/>
    </row>
  </sheetData>
  <mergeCells count="4">
    <mergeCell ref="A6:B7"/>
    <mergeCell ref="D6:E6"/>
    <mergeCell ref="F6:G6"/>
    <mergeCell ref="C7:D7"/>
  </mergeCells>
  <phoneticPr fontId="0" type="noConversion"/>
  <pageMargins left="0.59055118110236227" right="0.59055118110236227" top="0.59055118110236227" bottom="0.59055118110236227" header="0.51181102362204722" footer="0.51181102362204722"/>
  <pageSetup paperSize="9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/>
  </sheetViews>
  <sheetFormatPr defaultColWidth="10.28515625" defaultRowHeight="14.25"/>
  <cols>
    <col min="1" max="1" width="43.42578125" style="143" customWidth="1"/>
    <col min="2" max="2" width="1.28515625" style="143" customWidth="1"/>
    <col min="3" max="3" width="9.28515625" style="142" customWidth="1"/>
    <col min="4" max="5" width="8.28515625" style="142" customWidth="1"/>
    <col min="6" max="6" width="8.85546875" style="142" customWidth="1"/>
    <col min="7" max="8" width="8.7109375" style="142" customWidth="1"/>
    <col min="9" max="9" width="6.8554687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8">
      <c r="A1" s="16" t="s">
        <v>44</v>
      </c>
      <c r="B1" s="113"/>
      <c r="C1" s="31"/>
      <c r="D1" s="31"/>
      <c r="E1" s="32"/>
      <c r="F1" s="32"/>
      <c r="G1" s="32"/>
      <c r="H1" s="32"/>
      <c r="I1" s="31"/>
      <c r="J1" s="31"/>
      <c r="K1" s="141"/>
    </row>
    <row r="2" spans="1:18" ht="14.25" customHeight="1">
      <c r="A2" s="12" t="s">
        <v>467</v>
      </c>
      <c r="B2" s="35"/>
      <c r="C2" s="34"/>
      <c r="D2" s="34"/>
      <c r="E2" s="32"/>
      <c r="F2" s="32"/>
      <c r="G2" s="32"/>
      <c r="H2" s="32"/>
      <c r="I2" s="34"/>
      <c r="J2" s="34"/>
      <c r="K2" s="141"/>
    </row>
    <row r="3" spans="1:18" ht="9.75" customHeight="1" thickBot="1">
      <c r="A3" s="12"/>
      <c r="B3" s="35"/>
      <c r="C3" s="34"/>
      <c r="D3" s="34"/>
      <c r="E3" s="32"/>
      <c r="F3" s="32"/>
      <c r="G3" s="32"/>
      <c r="H3" s="32"/>
      <c r="I3" s="34"/>
      <c r="J3" s="34"/>
      <c r="K3" s="141"/>
    </row>
    <row r="4" spans="1:18" ht="19.5" customHeight="1">
      <c r="A4" s="1082" t="s">
        <v>428</v>
      </c>
      <c r="B4" s="1083"/>
      <c r="C4" s="333">
        <v>2005</v>
      </c>
      <c r="D4" s="4">
        <v>2009</v>
      </c>
      <c r="E4" s="4">
        <v>2010</v>
      </c>
      <c r="F4" s="2">
        <v>2011</v>
      </c>
      <c r="G4" s="4">
        <v>2005</v>
      </c>
      <c r="H4" s="3" t="s">
        <v>320</v>
      </c>
      <c r="I4"/>
      <c r="J4"/>
      <c r="K4" s="143"/>
    </row>
    <row r="5" spans="1:18" ht="27" customHeight="1" thickBot="1">
      <c r="A5" s="1084"/>
      <c r="B5" s="1085"/>
      <c r="C5" s="1077" t="s">
        <v>373</v>
      </c>
      <c r="D5" s="1078"/>
      <c r="E5" s="1078"/>
      <c r="F5" s="1079"/>
      <c r="G5" s="1080" t="s">
        <v>374</v>
      </c>
      <c r="H5" s="1081"/>
      <c r="I5"/>
      <c r="J5"/>
      <c r="K5"/>
      <c r="L5"/>
      <c r="M5"/>
      <c r="N5"/>
      <c r="P5"/>
      <c r="Q5"/>
      <c r="R5" s="144"/>
    </row>
    <row r="6" spans="1:18" ht="21" customHeight="1">
      <c r="A6" s="306" t="s">
        <v>355</v>
      </c>
      <c r="B6" s="277" t="s">
        <v>327</v>
      </c>
      <c r="C6" s="237">
        <f t="shared" ref="C6:H6" si="0">SUM(C8,C13,C80,C83)</f>
        <v>514514</v>
      </c>
      <c r="D6" s="189">
        <f t="shared" si="0"/>
        <v>667933.9</v>
      </c>
      <c r="E6" s="189">
        <f t="shared" si="0"/>
        <v>746849.1</v>
      </c>
      <c r="F6" s="189">
        <f t="shared" si="0"/>
        <v>863419.9</v>
      </c>
      <c r="G6" s="145">
        <f t="shared" si="0"/>
        <v>100</v>
      </c>
      <c r="H6" s="223">
        <f t="shared" si="0"/>
        <v>100</v>
      </c>
      <c r="I6"/>
      <c r="J6"/>
      <c r="K6" s="50"/>
      <c r="L6" s="147"/>
      <c r="M6"/>
      <c r="N6"/>
      <c r="P6"/>
      <c r="Q6"/>
    </row>
    <row r="7" spans="1:18" ht="14.1" customHeight="1">
      <c r="A7" s="307" t="s">
        <v>300</v>
      </c>
      <c r="B7" s="278"/>
      <c r="C7" s="273"/>
      <c r="D7" s="145"/>
      <c r="E7" s="145"/>
      <c r="F7" s="145"/>
      <c r="G7" s="183"/>
      <c r="H7" s="192"/>
      <c r="I7"/>
      <c r="J7"/>
      <c r="K7" s="50"/>
      <c r="L7" s="147"/>
      <c r="M7"/>
      <c r="N7"/>
    </row>
    <row r="8" spans="1:18" ht="21" customHeight="1">
      <c r="A8" s="308" t="s">
        <v>269</v>
      </c>
      <c r="B8" s="279" t="s">
        <v>327</v>
      </c>
      <c r="C8" s="209">
        <v>13354.6</v>
      </c>
      <c r="D8" s="145">
        <v>19486.400000000001</v>
      </c>
      <c r="E8" s="202">
        <v>20481.099999999999</v>
      </c>
      <c r="F8" s="203">
        <v>24713.4</v>
      </c>
      <c r="G8" s="146">
        <v>2.6</v>
      </c>
      <c r="H8" s="222">
        <v>2.9</v>
      </c>
      <c r="I8"/>
      <c r="J8"/>
      <c r="K8" s="50"/>
      <c r="L8" s="147"/>
      <c r="M8"/>
      <c r="N8"/>
    </row>
    <row r="9" spans="1:18" ht="14.1" customHeight="1">
      <c r="A9" s="309" t="s">
        <v>301</v>
      </c>
      <c r="B9" s="280"/>
      <c r="C9" s="1003"/>
      <c r="D9" s="148"/>
      <c r="E9" s="185"/>
      <c r="F9" s="183"/>
      <c r="G9" s="183"/>
      <c r="H9" s="247"/>
      <c r="I9"/>
      <c r="J9"/>
      <c r="K9" s="50"/>
      <c r="L9" s="147"/>
      <c r="M9"/>
      <c r="N9"/>
    </row>
    <row r="10" spans="1:18" ht="21" customHeight="1">
      <c r="A10" s="264" t="s">
        <v>286</v>
      </c>
      <c r="B10" s="281"/>
      <c r="C10" s="1004"/>
      <c r="D10" s="145"/>
      <c r="E10" s="185"/>
      <c r="F10" s="185"/>
      <c r="G10" s="185"/>
      <c r="H10" s="192"/>
      <c r="I10"/>
      <c r="J10"/>
      <c r="K10" s="50"/>
      <c r="L10" s="147"/>
      <c r="M10"/>
      <c r="N10"/>
    </row>
    <row r="11" spans="1:18" ht="14.1" customHeight="1">
      <c r="A11" s="264" t="s">
        <v>458</v>
      </c>
      <c r="B11" s="282" t="s">
        <v>327</v>
      </c>
      <c r="C11" s="162">
        <v>7902.3</v>
      </c>
      <c r="D11" s="152">
        <v>10233.200000000001</v>
      </c>
      <c r="E11" s="198">
        <v>8811.9</v>
      </c>
      <c r="F11" s="200">
        <v>9946.4</v>
      </c>
      <c r="G11" s="150">
        <v>1.5</v>
      </c>
      <c r="H11" s="197">
        <v>1.2</v>
      </c>
      <c r="I11"/>
      <c r="J11"/>
      <c r="K11" s="50"/>
      <c r="L11" s="147"/>
      <c r="M11"/>
      <c r="N11"/>
    </row>
    <row r="12" spans="1:18" ht="14.1" customHeight="1">
      <c r="A12" s="310" t="s">
        <v>287</v>
      </c>
      <c r="B12" s="283"/>
      <c r="C12" s="1005"/>
      <c r="D12" s="170"/>
      <c r="E12" s="170"/>
      <c r="F12" s="170"/>
      <c r="G12" s="150"/>
      <c r="H12" s="192"/>
      <c r="I12"/>
      <c r="J12"/>
      <c r="K12" s="50"/>
      <c r="L12" s="147"/>
      <c r="M12"/>
      <c r="N12"/>
    </row>
    <row r="13" spans="1:18" ht="21" customHeight="1">
      <c r="A13" s="311" t="s">
        <v>392</v>
      </c>
      <c r="B13" s="284" t="s">
        <v>327</v>
      </c>
      <c r="C13" s="145">
        <f t="shared" ref="C13:H13" si="1">SUM(C15,C17,C19,C21,C23,C25,C27,C30,C32,C34,C36,C38,C40,C43,C56,C58,C61,C64,C66,C69,C71,C73,C75:C76,C77)</f>
        <v>451012.4</v>
      </c>
      <c r="D13" s="145">
        <f t="shared" si="1"/>
        <v>576472.30000000005</v>
      </c>
      <c r="E13" s="145">
        <f t="shared" si="1"/>
        <v>651212.1</v>
      </c>
      <c r="F13" s="145">
        <f t="shared" si="1"/>
        <v>762506.9</v>
      </c>
      <c r="G13" s="146">
        <f t="shared" si="1"/>
        <v>87.7</v>
      </c>
      <c r="H13" s="222">
        <f t="shared" si="1"/>
        <v>88.2</v>
      </c>
      <c r="I13"/>
      <c r="J13"/>
      <c r="K13" s="50"/>
      <c r="L13" s="147"/>
      <c r="M13"/>
      <c r="N13"/>
    </row>
    <row r="14" spans="1:18" ht="14.1" customHeight="1">
      <c r="A14" s="309" t="s">
        <v>302</v>
      </c>
      <c r="B14" s="285"/>
      <c r="C14" s="155"/>
      <c r="D14" s="151"/>
      <c r="E14" s="185"/>
      <c r="F14" s="185"/>
      <c r="G14" s="150"/>
      <c r="H14" s="197"/>
      <c r="I14"/>
      <c r="J14"/>
      <c r="K14" s="50"/>
      <c r="L14" s="147"/>
      <c r="M14"/>
      <c r="N14"/>
    </row>
    <row r="15" spans="1:18" ht="21" customHeight="1">
      <c r="A15" s="312" t="s">
        <v>459</v>
      </c>
      <c r="B15" s="286" t="s">
        <v>327</v>
      </c>
      <c r="C15" s="162">
        <v>85596.6</v>
      </c>
      <c r="D15" s="152">
        <v>111169.8</v>
      </c>
      <c r="E15" s="198">
        <v>115735.9</v>
      </c>
      <c r="F15" s="200">
        <v>137014</v>
      </c>
      <c r="G15" s="150">
        <v>16.600000000000001</v>
      </c>
      <c r="H15" s="197">
        <v>15.9</v>
      </c>
      <c r="I15"/>
      <c r="J15"/>
      <c r="K15" s="50"/>
      <c r="L15" s="147"/>
      <c r="M15"/>
      <c r="N15"/>
    </row>
    <row r="16" spans="1:18" ht="14.1" customHeight="1">
      <c r="A16" s="266" t="s">
        <v>274</v>
      </c>
      <c r="B16" s="287"/>
      <c r="C16" s="162"/>
      <c r="D16" s="152"/>
      <c r="E16" s="149"/>
      <c r="F16" s="149"/>
      <c r="G16" s="150"/>
      <c r="H16" s="158"/>
      <c r="I16"/>
      <c r="J16"/>
      <c r="K16" s="50"/>
      <c r="L16" s="153"/>
      <c r="M16"/>
      <c r="N16"/>
    </row>
    <row r="17" spans="1:14" ht="21" customHeight="1">
      <c r="A17" s="312" t="s">
        <v>460</v>
      </c>
      <c r="B17" s="286" t="s">
        <v>327</v>
      </c>
      <c r="C17" s="162">
        <v>11874.4</v>
      </c>
      <c r="D17" s="152">
        <v>14351.1</v>
      </c>
      <c r="E17" s="198">
        <v>13118.8</v>
      </c>
      <c r="F17" s="200">
        <v>14732.1</v>
      </c>
      <c r="G17" s="150">
        <v>2.2999999999999998</v>
      </c>
      <c r="H17" s="197">
        <v>1.7</v>
      </c>
      <c r="I17"/>
      <c r="J17"/>
      <c r="K17" s="50"/>
      <c r="L17" s="153"/>
      <c r="M17"/>
      <c r="N17"/>
    </row>
    <row r="18" spans="1:14" ht="14.1" customHeight="1">
      <c r="A18" s="265" t="s">
        <v>275</v>
      </c>
      <c r="B18" s="288"/>
      <c r="C18" s="162"/>
      <c r="D18" s="152"/>
      <c r="E18" s="185"/>
      <c r="F18" s="185"/>
      <c r="G18" s="150"/>
      <c r="H18" s="197"/>
      <c r="I18"/>
      <c r="J18"/>
      <c r="K18" s="50"/>
      <c r="L18" s="153"/>
      <c r="M18"/>
      <c r="N18"/>
    </row>
    <row r="19" spans="1:14" ht="21" customHeight="1">
      <c r="A19" s="264" t="s">
        <v>461</v>
      </c>
      <c r="B19" s="976" t="s">
        <v>327</v>
      </c>
      <c r="C19" s="162">
        <v>2702.6</v>
      </c>
      <c r="D19" s="152">
        <v>1316.9</v>
      </c>
      <c r="E19" s="198">
        <v>2290.9</v>
      </c>
      <c r="F19" s="200">
        <v>2387.9</v>
      </c>
      <c r="G19" s="150">
        <v>0.5</v>
      </c>
      <c r="H19" s="197">
        <v>0.3</v>
      </c>
      <c r="I19"/>
      <c r="J19"/>
      <c r="K19" s="50"/>
      <c r="L19" s="153"/>
      <c r="M19"/>
      <c r="N19"/>
    </row>
    <row r="20" spans="1:14" ht="14.1" customHeight="1">
      <c r="A20" s="310" t="s">
        <v>260</v>
      </c>
      <c r="B20" s="289"/>
      <c r="C20" s="1003"/>
      <c r="D20" s="152"/>
      <c r="E20" s="149"/>
      <c r="F20" s="149"/>
      <c r="G20" s="150"/>
      <c r="H20" s="158"/>
      <c r="I20"/>
      <c r="J20"/>
      <c r="K20" s="50"/>
      <c r="L20" s="153"/>
      <c r="M20"/>
      <c r="N20"/>
    </row>
    <row r="21" spans="1:14" ht="21" customHeight="1">
      <c r="A21" s="264" t="s">
        <v>356</v>
      </c>
      <c r="B21" s="977" t="s">
        <v>327</v>
      </c>
      <c r="C21" s="162">
        <v>5389.7</v>
      </c>
      <c r="D21" s="152">
        <v>5769.4</v>
      </c>
      <c r="E21" s="198">
        <v>5853.7</v>
      </c>
      <c r="F21" s="200">
        <v>6923.5</v>
      </c>
      <c r="G21" s="150">
        <v>1.1000000000000001</v>
      </c>
      <c r="H21" s="197">
        <v>0.8</v>
      </c>
      <c r="I21"/>
      <c r="J21"/>
      <c r="K21" s="50"/>
      <c r="L21" s="153"/>
      <c r="M21"/>
      <c r="N21"/>
    </row>
    <row r="22" spans="1:14" ht="14.1" customHeight="1">
      <c r="A22" s="310" t="s">
        <v>284</v>
      </c>
      <c r="B22" s="290"/>
      <c r="C22" s="162"/>
      <c r="D22" s="152"/>
      <c r="E22" s="185"/>
      <c r="F22" s="185"/>
      <c r="G22" s="150"/>
      <c r="H22" s="197"/>
      <c r="I22"/>
      <c r="J22"/>
      <c r="K22" s="50"/>
      <c r="M22"/>
      <c r="N22"/>
    </row>
    <row r="23" spans="1:14" ht="21" customHeight="1">
      <c r="A23" s="264" t="s">
        <v>393</v>
      </c>
      <c r="B23" s="291" t="s">
        <v>327</v>
      </c>
      <c r="C23" s="162">
        <v>5758.1</v>
      </c>
      <c r="D23" s="152">
        <v>5260</v>
      </c>
      <c r="E23" s="198">
        <v>5188.7</v>
      </c>
      <c r="F23" s="200">
        <v>5299.6</v>
      </c>
      <c r="G23" s="150">
        <v>1.1000000000000001</v>
      </c>
      <c r="H23" s="197">
        <v>0.6</v>
      </c>
      <c r="I23"/>
      <c r="J23"/>
      <c r="K23" s="50"/>
      <c r="L23" s="153"/>
      <c r="M23"/>
      <c r="N23"/>
    </row>
    <row r="24" spans="1:14" ht="14.1" customHeight="1">
      <c r="A24" s="266" t="s">
        <v>293</v>
      </c>
      <c r="B24" s="978"/>
      <c r="C24" s="162"/>
      <c r="D24" s="152"/>
      <c r="E24" s="149"/>
      <c r="F24" s="149"/>
      <c r="G24" s="150"/>
      <c r="H24" s="190"/>
      <c r="I24"/>
      <c r="J24"/>
      <c r="K24" s="50"/>
      <c r="L24" s="153"/>
      <c r="M24"/>
      <c r="N24"/>
    </row>
    <row r="25" spans="1:14" ht="21" customHeight="1">
      <c r="A25" s="312" t="s">
        <v>357</v>
      </c>
      <c r="B25" s="292" t="s">
        <v>327</v>
      </c>
      <c r="C25" s="162">
        <v>2013</v>
      </c>
      <c r="D25" s="152">
        <v>2142.9</v>
      </c>
      <c r="E25" s="198">
        <v>2287.1</v>
      </c>
      <c r="F25" s="200">
        <v>2930.5</v>
      </c>
      <c r="G25" s="150">
        <v>0.4</v>
      </c>
      <c r="H25" s="197">
        <v>0.3</v>
      </c>
      <c r="I25"/>
      <c r="J25"/>
      <c r="K25" s="50"/>
      <c r="L25" s="153"/>
      <c r="M25"/>
      <c r="N25"/>
    </row>
    <row r="26" spans="1:14" ht="14.1" customHeight="1">
      <c r="A26" s="310" t="s">
        <v>358</v>
      </c>
      <c r="B26" s="283"/>
      <c r="C26" s="162"/>
      <c r="D26" s="152"/>
      <c r="E26" s="185"/>
      <c r="F26" s="185"/>
      <c r="G26" s="150"/>
      <c r="H26" s="197"/>
      <c r="I26"/>
      <c r="J26"/>
      <c r="K26" s="50"/>
      <c r="M26"/>
      <c r="N26"/>
    </row>
    <row r="27" spans="1:14" ht="21" customHeight="1">
      <c r="A27" s="264" t="s">
        <v>394</v>
      </c>
      <c r="B27" s="293" t="s">
        <v>327</v>
      </c>
      <c r="C27" s="162">
        <v>14898.7</v>
      </c>
      <c r="D27" s="152">
        <v>17194.7</v>
      </c>
      <c r="E27" s="198">
        <v>19098.2</v>
      </c>
      <c r="F27" s="200">
        <v>21221.9</v>
      </c>
      <c r="G27" s="150">
        <v>2.9</v>
      </c>
      <c r="H27" s="197">
        <v>2.5</v>
      </c>
      <c r="I27"/>
      <c r="J27"/>
      <c r="K27" s="50"/>
      <c r="L27" s="153"/>
      <c r="M27"/>
      <c r="N27"/>
    </row>
    <row r="28" spans="1:14" ht="14.1" customHeight="1">
      <c r="A28" s="310" t="s">
        <v>359</v>
      </c>
      <c r="B28" s="294"/>
      <c r="C28" s="1003"/>
      <c r="D28" s="152"/>
      <c r="E28" s="149"/>
      <c r="F28" s="149"/>
      <c r="G28" s="150"/>
      <c r="H28" s="190"/>
      <c r="I28"/>
      <c r="J28"/>
      <c r="K28" s="50"/>
      <c r="M28"/>
      <c r="N28"/>
    </row>
    <row r="29" spans="1:14" ht="14.1" customHeight="1">
      <c r="A29" s="310" t="s">
        <v>360</v>
      </c>
      <c r="B29" s="294"/>
      <c r="D29" s="149"/>
      <c r="E29" s="185"/>
      <c r="F29" s="185"/>
      <c r="G29" s="150"/>
      <c r="H29" s="158"/>
      <c r="I29"/>
      <c r="J29"/>
      <c r="K29" s="50"/>
      <c r="L29" s="153"/>
      <c r="M29"/>
      <c r="N29"/>
    </row>
    <row r="30" spans="1:14" ht="21" customHeight="1">
      <c r="A30" s="264" t="s">
        <v>361</v>
      </c>
      <c r="B30" s="295" t="s">
        <v>327</v>
      </c>
      <c r="C30" s="162">
        <v>12987</v>
      </c>
      <c r="D30" s="152">
        <v>14638.8</v>
      </c>
      <c r="E30" s="198">
        <v>18947.2</v>
      </c>
      <c r="F30" s="200">
        <v>21886.7</v>
      </c>
      <c r="G30" s="150">
        <v>2.5</v>
      </c>
      <c r="H30" s="197">
        <v>2.5</v>
      </c>
      <c r="I30"/>
      <c r="J30"/>
      <c r="K30" s="50"/>
      <c r="L30" s="153"/>
      <c r="M30"/>
      <c r="N30"/>
    </row>
    <row r="31" spans="1:14" ht="14.1" customHeight="1">
      <c r="A31" s="310" t="s">
        <v>276</v>
      </c>
      <c r="B31" s="290"/>
      <c r="C31" s="162"/>
      <c r="D31" s="152"/>
      <c r="E31" s="184"/>
      <c r="F31" s="185"/>
      <c r="G31" s="150"/>
      <c r="H31" s="197"/>
      <c r="I31"/>
      <c r="J31"/>
      <c r="K31" s="50"/>
      <c r="L31" s="153"/>
      <c r="M31"/>
      <c r="N31"/>
    </row>
    <row r="32" spans="1:14" ht="21" customHeight="1">
      <c r="A32" s="264" t="s">
        <v>395</v>
      </c>
      <c r="B32" s="296"/>
      <c r="C32" s="162">
        <v>6726.1</v>
      </c>
      <c r="D32" s="152">
        <v>6616.1</v>
      </c>
      <c r="E32" s="150">
        <v>7209</v>
      </c>
      <c r="F32" s="150">
        <v>7813.7</v>
      </c>
      <c r="G32" s="150">
        <v>1.3</v>
      </c>
      <c r="H32" s="197">
        <v>0.9</v>
      </c>
      <c r="I32"/>
      <c r="J32"/>
      <c r="K32" s="50"/>
      <c r="M32"/>
      <c r="N32"/>
    </row>
    <row r="33" spans="1:14" ht="14.1" customHeight="1">
      <c r="A33" s="310" t="s">
        <v>367</v>
      </c>
      <c r="B33" s="297"/>
      <c r="D33" s="149"/>
      <c r="E33" s="149"/>
      <c r="F33" s="149"/>
      <c r="G33" s="150"/>
      <c r="H33" s="190"/>
      <c r="I33"/>
      <c r="J33"/>
      <c r="K33" s="50"/>
      <c r="L33" s="153"/>
      <c r="M33"/>
      <c r="N33"/>
    </row>
    <row r="34" spans="1:14" s="154" customFormat="1" ht="21" customHeight="1">
      <c r="A34" s="264" t="s">
        <v>396</v>
      </c>
      <c r="B34" s="298" t="s">
        <v>327</v>
      </c>
      <c r="C34" s="162">
        <v>33651.199999999997</v>
      </c>
      <c r="D34" s="152">
        <v>48211</v>
      </c>
      <c r="E34" s="198">
        <v>54931.4</v>
      </c>
      <c r="F34" s="200">
        <v>81190.899999999994</v>
      </c>
      <c r="G34" s="150">
        <v>6.6</v>
      </c>
      <c r="H34" s="197">
        <v>9.4</v>
      </c>
      <c r="I34"/>
      <c r="J34"/>
      <c r="K34" s="50"/>
      <c r="L34" s="153"/>
      <c r="M34"/>
      <c r="N34"/>
    </row>
    <row r="35" spans="1:14" ht="14.1" customHeight="1">
      <c r="A35" s="310" t="s">
        <v>397</v>
      </c>
      <c r="B35" s="299"/>
      <c r="C35" s="1003"/>
      <c r="D35" s="152"/>
      <c r="E35" s="185"/>
      <c r="F35" s="185"/>
      <c r="G35" s="150"/>
      <c r="H35" s="158"/>
      <c r="I35"/>
      <c r="J35"/>
      <c r="K35" s="50"/>
      <c r="L35" s="153"/>
      <c r="M35"/>
      <c r="N35"/>
    </row>
    <row r="36" spans="1:14" ht="21" customHeight="1">
      <c r="A36" s="264" t="s">
        <v>366</v>
      </c>
      <c r="B36" s="300" t="s">
        <v>327</v>
      </c>
      <c r="C36" s="162">
        <v>24526.7</v>
      </c>
      <c r="D36" s="152">
        <v>30105.200000000001</v>
      </c>
      <c r="E36" s="198">
        <v>36167.699999999997</v>
      </c>
      <c r="F36" s="200">
        <v>43825.4</v>
      </c>
      <c r="G36" s="150">
        <v>4.8</v>
      </c>
      <c r="H36" s="197">
        <v>5.0999999999999996</v>
      </c>
      <c r="I36"/>
      <c r="J36"/>
      <c r="K36" s="50"/>
      <c r="L36" s="153"/>
      <c r="M36"/>
      <c r="N36"/>
    </row>
    <row r="37" spans="1:14" ht="14.1" customHeight="1">
      <c r="A37" s="310" t="s">
        <v>364</v>
      </c>
      <c r="B37" s="301"/>
      <c r="C37" s="1003"/>
      <c r="D37" s="152"/>
      <c r="E37" s="149"/>
      <c r="F37" s="149"/>
      <c r="G37" s="150"/>
      <c r="H37" s="190"/>
      <c r="I37"/>
      <c r="J37"/>
      <c r="K37" s="50"/>
      <c r="L37" s="153"/>
      <c r="M37"/>
      <c r="N37"/>
    </row>
    <row r="38" spans="1:14" ht="21" customHeight="1">
      <c r="A38" s="312" t="s">
        <v>365</v>
      </c>
      <c r="B38" s="302" t="s">
        <v>327</v>
      </c>
      <c r="C38" s="162">
        <v>5903.1</v>
      </c>
      <c r="D38" s="152">
        <v>7386.7</v>
      </c>
      <c r="E38" s="198">
        <v>8141.7</v>
      </c>
      <c r="F38" s="200">
        <v>7835.2</v>
      </c>
      <c r="G38" s="150">
        <v>1.2</v>
      </c>
      <c r="H38" s="197">
        <v>0.9</v>
      </c>
      <c r="I38"/>
      <c r="J38"/>
      <c r="K38" s="50"/>
      <c r="M38"/>
      <c r="N38"/>
    </row>
    <row r="39" spans="1:14" ht="14.1" customHeight="1">
      <c r="A39" s="310" t="s">
        <v>304</v>
      </c>
      <c r="B39" s="303"/>
      <c r="C39" s="162"/>
      <c r="D39" s="152"/>
      <c r="E39" s="184"/>
      <c r="F39" s="185"/>
      <c r="G39" s="150"/>
      <c r="H39" s="158"/>
      <c r="I39"/>
      <c r="J39"/>
      <c r="K39" s="50"/>
      <c r="M39"/>
      <c r="N39"/>
    </row>
    <row r="40" spans="1:14" ht="21" customHeight="1">
      <c r="A40" s="264" t="s">
        <v>368</v>
      </c>
      <c r="B40" s="305" t="s">
        <v>327</v>
      </c>
      <c r="C40" s="162">
        <v>25704.2</v>
      </c>
      <c r="D40" s="152">
        <v>32836.699999999997</v>
      </c>
      <c r="E40" s="198">
        <v>39939.199999999997</v>
      </c>
      <c r="F40" s="200">
        <v>47909.2</v>
      </c>
      <c r="G40" s="150">
        <v>5</v>
      </c>
      <c r="H40" s="197">
        <v>5.5</v>
      </c>
      <c r="I40"/>
      <c r="J40"/>
      <c r="K40" s="50"/>
      <c r="L40" s="153"/>
      <c r="M40"/>
      <c r="N40"/>
    </row>
    <row r="41" spans="1:14" ht="14.1" customHeight="1">
      <c r="A41" s="310" t="s">
        <v>369</v>
      </c>
      <c r="B41" s="289"/>
      <c r="C41" s="162"/>
      <c r="D41" s="152"/>
      <c r="E41" s="149"/>
      <c r="F41" s="149"/>
      <c r="G41" s="150"/>
      <c r="H41" s="190"/>
      <c r="I41"/>
      <c r="J41"/>
      <c r="K41" s="50"/>
      <c r="M41"/>
      <c r="N41"/>
    </row>
    <row r="42" spans="1:14" ht="21" customHeight="1">
      <c r="A42" s="264" t="s">
        <v>370</v>
      </c>
      <c r="B42" s="298"/>
      <c r="C42" s="162"/>
      <c r="D42" s="152"/>
      <c r="E42" s="149"/>
      <c r="F42" s="149"/>
      <c r="G42" s="150"/>
      <c r="H42" s="158"/>
      <c r="I42"/>
      <c r="J42"/>
      <c r="K42" s="50"/>
      <c r="L42" s="147"/>
      <c r="M42"/>
      <c r="N42"/>
    </row>
    <row r="43" spans="1:14" ht="15" customHeight="1">
      <c r="A43" s="264" t="s">
        <v>398</v>
      </c>
      <c r="B43" s="305" t="s">
        <v>327</v>
      </c>
      <c r="C43" s="1006">
        <v>19175.599999999999</v>
      </c>
      <c r="D43" s="150">
        <v>25806.2</v>
      </c>
      <c r="E43" s="198">
        <v>28492.3</v>
      </c>
      <c r="F43" s="200">
        <v>33211</v>
      </c>
      <c r="G43" s="150">
        <v>3.7</v>
      </c>
      <c r="H43" s="197">
        <v>3.8</v>
      </c>
      <c r="I43"/>
      <c r="J43"/>
      <c r="K43" s="50"/>
      <c r="L43" s="147"/>
      <c r="M43"/>
      <c r="N43"/>
    </row>
    <row r="44" spans="1:14" ht="15" customHeight="1">
      <c r="A44" s="310" t="s">
        <v>399</v>
      </c>
      <c r="B44" s="303"/>
      <c r="E44" s="149"/>
      <c r="F44" s="149"/>
      <c r="G44" s="149"/>
      <c r="H44" s="158"/>
      <c r="I44"/>
      <c r="J44"/>
      <c r="K44" s="50"/>
      <c r="L44" s="147"/>
      <c r="M44"/>
      <c r="N44"/>
    </row>
    <row r="45" spans="1:14" ht="15" customHeight="1">
      <c r="A45" s="142"/>
      <c r="B45" s="142"/>
      <c r="I45"/>
      <c r="J45"/>
      <c r="K45" s="50"/>
      <c r="L45" s="147"/>
      <c r="M45"/>
      <c r="N45"/>
    </row>
    <row r="46" spans="1:14" ht="14.1" customHeight="1">
      <c r="A46" s="171" t="s">
        <v>371</v>
      </c>
      <c r="B46" s="142"/>
      <c r="I46"/>
      <c r="J46"/>
      <c r="K46" s="50"/>
      <c r="L46" s="147"/>
      <c r="M46"/>
      <c r="N46"/>
    </row>
    <row r="47" spans="1:14" ht="14.1" customHeight="1">
      <c r="A47" s="171" t="s">
        <v>372</v>
      </c>
      <c r="B47" s="142"/>
      <c r="I47"/>
      <c r="J47"/>
      <c r="K47" s="50"/>
      <c r="L47" s="147"/>
      <c r="M47"/>
      <c r="N47"/>
    </row>
    <row r="48" spans="1:14" ht="14.1" customHeight="1">
      <c r="A48" s="171"/>
      <c r="B48" s="142"/>
      <c r="I48"/>
      <c r="J48"/>
      <c r="K48" s="50"/>
      <c r="L48" s="147"/>
      <c r="M48"/>
      <c r="N48"/>
    </row>
    <row r="49" spans="1:14" ht="14.1" customHeight="1">
      <c r="A49" s="16" t="s">
        <v>45</v>
      </c>
      <c r="B49" s="113"/>
      <c r="C49" s="31"/>
      <c r="D49" s="31"/>
      <c r="E49" s="32"/>
      <c r="F49" s="32"/>
      <c r="G49" s="32"/>
      <c r="H49" s="32"/>
      <c r="I49" s="104"/>
      <c r="J49" s="104"/>
      <c r="K49" s="40"/>
      <c r="L49" s="147"/>
      <c r="M49"/>
      <c r="N49"/>
    </row>
    <row r="50" spans="1:14" ht="15" customHeight="1">
      <c r="A50" s="12" t="s">
        <v>316</v>
      </c>
      <c r="B50" s="35"/>
      <c r="C50" s="34"/>
      <c r="D50" s="34"/>
      <c r="E50" s="32"/>
      <c r="F50" s="32"/>
      <c r="G50" s="32"/>
      <c r="H50" s="32"/>
      <c r="I50" s="34"/>
      <c r="J50" s="34"/>
      <c r="K50" s="6"/>
      <c r="L50" s="147"/>
      <c r="M50"/>
      <c r="N50"/>
    </row>
    <row r="51" spans="1:14" ht="9" customHeight="1" thickBot="1">
      <c r="A51" s="35"/>
      <c r="B51" s="35"/>
      <c r="C51" s="34"/>
      <c r="D51" s="34"/>
      <c r="E51" s="32"/>
      <c r="F51" s="32"/>
      <c r="G51" s="32"/>
      <c r="H51" s="32"/>
      <c r="I51" s="34"/>
      <c r="J51" s="34"/>
      <c r="K51" s="6"/>
      <c r="L51" s="147"/>
      <c r="M51"/>
      <c r="N51"/>
    </row>
    <row r="52" spans="1:14" ht="17.25" customHeight="1">
      <c r="A52" s="1082" t="s">
        <v>428</v>
      </c>
      <c r="B52" s="1083"/>
      <c r="C52" s="333">
        <v>2005</v>
      </c>
      <c r="D52" s="4">
        <v>2009</v>
      </c>
      <c r="E52" s="4">
        <v>2010</v>
      </c>
      <c r="F52" s="2">
        <v>2011</v>
      </c>
      <c r="G52" s="4">
        <v>2005</v>
      </c>
      <c r="H52" s="3" t="s">
        <v>320</v>
      </c>
      <c r="I52"/>
      <c r="J52"/>
      <c r="K52" s="50"/>
      <c r="L52" s="147"/>
      <c r="M52"/>
      <c r="N52"/>
    </row>
    <row r="53" spans="1:14" ht="29.25" customHeight="1" thickBot="1">
      <c r="A53" s="1084"/>
      <c r="B53" s="1085"/>
      <c r="C53" s="1077" t="s">
        <v>373</v>
      </c>
      <c r="D53" s="1078"/>
      <c r="E53" s="1078"/>
      <c r="F53" s="1079"/>
      <c r="G53" s="1080" t="s">
        <v>374</v>
      </c>
      <c r="H53" s="1081"/>
      <c r="I53"/>
      <c r="J53"/>
      <c r="K53" s="50"/>
      <c r="L53" s="147"/>
      <c r="M53"/>
      <c r="N53"/>
    </row>
    <row r="54" spans="1:14" ht="22.5" customHeight="1">
      <c r="A54" s="432" t="s">
        <v>280</v>
      </c>
      <c r="B54" s="317"/>
      <c r="C54" s="157"/>
      <c r="D54" s="158"/>
      <c r="E54" s="158"/>
      <c r="F54" s="158"/>
      <c r="G54" s="158"/>
      <c r="H54" s="158"/>
      <c r="I54"/>
      <c r="J54"/>
      <c r="K54" s="50"/>
      <c r="L54" s="147"/>
      <c r="M54"/>
      <c r="N54"/>
    </row>
    <row r="55" spans="1:14" ht="14.1" customHeight="1">
      <c r="A55" s="979" t="s">
        <v>281</v>
      </c>
      <c r="B55" s="285"/>
      <c r="C55" s="157"/>
      <c r="D55" s="158"/>
      <c r="E55" s="158"/>
      <c r="F55" s="158"/>
      <c r="G55" s="149"/>
      <c r="H55" s="158"/>
      <c r="I55"/>
      <c r="J55"/>
      <c r="K55" s="50"/>
      <c r="L55" s="147"/>
      <c r="M55"/>
      <c r="N55"/>
    </row>
    <row r="56" spans="1:14" ht="21" customHeight="1">
      <c r="A56" s="264" t="s">
        <v>400</v>
      </c>
      <c r="B56" s="305" t="s">
        <v>327</v>
      </c>
      <c r="C56" s="206">
        <v>23060.400000000001</v>
      </c>
      <c r="D56" s="152">
        <v>22421.1</v>
      </c>
      <c r="E56" s="198">
        <v>31999.5</v>
      </c>
      <c r="F56" s="200">
        <v>39696.1</v>
      </c>
      <c r="G56" s="150">
        <v>4.5</v>
      </c>
      <c r="H56" s="197">
        <v>4.5999999999999996</v>
      </c>
      <c r="I56"/>
      <c r="J56"/>
      <c r="K56" s="50"/>
      <c r="L56" s="153"/>
      <c r="M56"/>
      <c r="N56"/>
    </row>
    <row r="57" spans="1:14" ht="14.1" customHeight="1">
      <c r="A57" s="310" t="s">
        <v>279</v>
      </c>
      <c r="B57" s="301"/>
      <c r="C57" s="206"/>
      <c r="D57" s="152"/>
      <c r="E57" s="149"/>
      <c r="F57" s="149"/>
      <c r="G57" s="150"/>
      <c r="H57" s="158"/>
      <c r="I57"/>
      <c r="J57"/>
      <c r="K57" s="50"/>
      <c r="L57" s="153"/>
      <c r="M57"/>
      <c r="N57"/>
    </row>
    <row r="58" spans="1:14" ht="21" customHeight="1">
      <c r="A58" s="264" t="s">
        <v>401</v>
      </c>
      <c r="B58" s="298" t="s">
        <v>327</v>
      </c>
      <c r="C58" s="206">
        <v>28104.5</v>
      </c>
      <c r="D58" s="152">
        <v>38288.400000000001</v>
      </c>
      <c r="E58" s="198">
        <v>44386.5</v>
      </c>
      <c r="F58" s="200">
        <v>52731.3</v>
      </c>
      <c r="G58" s="150">
        <v>5.5</v>
      </c>
      <c r="H58" s="197">
        <v>6.1</v>
      </c>
      <c r="I58"/>
      <c r="J58"/>
      <c r="K58" s="50"/>
      <c r="L58" s="153"/>
      <c r="M58"/>
      <c r="N58"/>
    </row>
    <row r="59" spans="1:14" ht="14.1" customHeight="1">
      <c r="A59" s="310" t="s">
        <v>283</v>
      </c>
      <c r="B59" s="303"/>
      <c r="C59" s="239"/>
      <c r="D59" s="152"/>
      <c r="E59" s="185"/>
      <c r="F59" s="185"/>
      <c r="G59" s="149"/>
      <c r="H59" s="158"/>
      <c r="I59"/>
      <c r="J59"/>
      <c r="K59" s="50"/>
      <c r="M59"/>
      <c r="N59"/>
    </row>
    <row r="60" spans="1:14" ht="21" customHeight="1">
      <c r="A60" s="264" t="s">
        <v>375</v>
      </c>
      <c r="B60" s="304"/>
      <c r="C60" s="206"/>
      <c r="D60" s="152"/>
      <c r="E60" s="185"/>
      <c r="F60" s="185"/>
      <c r="G60" s="150"/>
      <c r="H60" s="190"/>
      <c r="I60"/>
      <c r="J60"/>
      <c r="K60" s="50"/>
      <c r="L60" s="153"/>
      <c r="M60"/>
      <c r="N60"/>
    </row>
    <row r="61" spans="1:14" ht="14.1" customHeight="1">
      <c r="A61" s="264" t="s">
        <v>402</v>
      </c>
      <c r="B61" s="318" t="s">
        <v>327</v>
      </c>
      <c r="C61" s="206">
        <v>14781.6</v>
      </c>
      <c r="D61" s="152">
        <v>24436</v>
      </c>
      <c r="E61" s="198">
        <v>34423.4</v>
      </c>
      <c r="F61" s="200">
        <v>29508.5</v>
      </c>
      <c r="G61" s="150">
        <v>2.9</v>
      </c>
      <c r="H61" s="197">
        <v>3.4</v>
      </c>
      <c r="I61"/>
      <c r="J61"/>
      <c r="K61" s="50"/>
      <c r="L61" s="153"/>
      <c r="M61"/>
      <c r="N61"/>
    </row>
    <row r="62" spans="1:14" ht="14.1" customHeight="1">
      <c r="A62" s="310" t="s">
        <v>376</v>
      </c>
      <c r="B62" s="301"/>
      <c r="C62" s="206"/>
      <c r="D62" s="152"/>
      <c r="E62" s="149"/>
      <c r="F62" s="149"/>
      <c r="G62" s="150"/>
      <c r="H62" s="158"/>
      <c r="I62"/>
      <c r="J62"/>
      <c r="K62" s="50"/>
      <c r="L62" s="153"/>
      <c r="M62"/>
      <c r="N62"/>
    </row>
    <row r="63" spans="1:14" ht="14.1" customHeight="1">
      <c r="A63" s="310" t="s">
        <v>377</v>
      </c>
      <c r="B63" s="301"/>
      <c r="C63" s="206"/>
      <c r="D63" s="152"/>
      <c r="E63" s="149"/>
      <c r="F63" s="185"/>
      <c r="G63" s="150"/>
      <c r="H63" s="158"/>
      <c r="I63"/>
      <c r="J63"/>
      <c r="K63" s="50"/>
      <c r="M63"/>
      <c r="N63"/>
    </row>
    <row r="64" spans="1:14" ht="21" customHeight="1">
      <c r="A64" s="264" t="s">
        <v>378</v>
      </c>
      <c r="B64" s="295" t="s">
        <v>327</v>
      </c>
      <c r="C64" s="206">
        <v>14592.6</v>
      </c>
      <c r="D64" s="152">
        <v>26450</v>
      </c>
      <c r="E64" s="198">
        <v>30865.5</v>
      </c>
      <c r="F64" s="200">
        <v>32661.3</v>
      </c>
      <c r="G64" s="150">
        <v>2.8</v>
      </c>
      <c r="H64" s="197">
        <v>3.8</v>
      </c>
      <c r="I64"/>
      <c r="J64"/>
      <c r="K64" s="50"/>
      <c r="L64" s="153"/>
      <c r="M64"/>
      <c r="N64"/>
    </row>
    <row r="65" spans="1:14" ht="14.1" customHeight="1">
      <c r="A65" s="310" t="s">
        <v>262</v>
      </c>
      <c r="B65" s="290"/>
      <c r="C65" s="239"/>
      <c r="D65" s="152"/>
      <c r="E65" s="185"/>
      <c r="F65" s="185"/>
      <c r="G65" s="149"/>
      <c r="H65" s="190"/>
      <c r="I65"/>
      <c r="J65"/>
      <c r="K65" s="50"/>
      <c r="L65" s="153"/>
      <c r="M65"/>
      <c r="N65"/>
    </row>
    <row r="66" spans="1:14" ht="21" customHeight="1">
      <c r="A66" s="264" t="s">
        <v>380</v>
      </c>
      <c r="B66" s="281" t="s">
        <v>327</v>
      </c>
      <c r="C66" s="206">
        <v>20740.7</v>
      </c>
      <c r="D66" s="152">
        <v>25508.5</v>
      </c>
      <c r="E66" s="198">
        <v>23966.799999999999</v>
      </c>
      <c r="F66" s="200">
        <v>25208.1</v>
      </c>
      <c r="G66" s="150">
        <v>4</v>
      </c>
      <c r="H66" s="197">
        <v>2.9</v>
      </c>
      <c r="I66"/>
      <c r="J66"/>
      <c r="K66" s="50"/>
      <c r="M66"/>
      <c r="N66"/>
    </row>
    <row r="67" spans="1:14" ht="14.1" customHeight="1">
      <c r="A67" s="310" t="s">
        <v>379</v>
      </c>
      <c r="B67" s="283"/>
      <c r="C67" s="206"/>
      <c r="D67" s="152"/>
      <c r="E67" s="149"/>
      <c r="F67" s="149"/>
      <c r="G67" s="150"/>
      <c r="H67" s="158"/>
      <c r="I67"/>
      <c r="J67"/>
      <c r="K67" s="50"/>
      <c r="L67" s="153"/>
      <c r="M67"/>
      <c r="N67"/>
    </row>
    <row r="68" spans="1:14" ht="21" customHeight="1">
      <c r="A68" s="264" t="s">
        <v>381</v>
      </c>
      <c r="B68" s="281"/>
      <c r="C68" s="206"/>
      <c r="D68" s="152"/>
      <c r="E68" s="185"/>
      <c r="F68" s="185"/>
      <c r="G68" s="150"/>
      <c r="H68" s="190"/>
      <c r="I68"/>
      <c r="J68"/>
      <c r="K68" s="50"/>
      <c r="M68"/>
      <c r="N68"/>
    </row>
    <row r="69" spans="1:14" ht="14.1" customHeight="1">
      <c r="A69" s="264" t="s">
        <v>382</v>
      </c>
      <c r="B69" s="293" t="s">
        <v>327</v>
      </c>
      <c r="C69" s="206">
        <v>52801.8</v>
      </c>
      <c r="D69" s="152">
        <v>68552.600000000006</v>
      </c>
      <c r="E69" s="198">
        <v>78801.3</v>
      </c>
      <c r="F69" s="200">
        <v>91035.1</v>
      </c>
      <c r="G69" s="150">
        <v>10.3</v>
      </c>
      <c r="H69" s="197">
        <v>10.5</v>
      </c>
      <c r="I69"/>
      <c r="J69"/>
      <c r="K69" s="50"/>
      <c r="L69" s="153"/>
      <c r="M69"/>
      <c r="N69"/>
    </row>
    <row r="70" spans="1:14" ht="14.1" customHeight="1">
      <c r="A70" s="310" t="s">
        <v>403</v>
      </c>
      <c r="B70" s="283"/>
      <c r="C70" s="239"/>
      <c r="D70" s="152"/>
      <c r="E70" s="185"/>
      <c r="F70" s="185"/>
      <c r="G70" s="149"/>
      <c r="H70" s="190"/>
      <c r="I70"/>
      <c r="J70"/>
      <c r="K70" s="50"/>
      <c r="L70" s="153"/>
      <c r="M70"/>
      <c r="N70"/>
    </row>
    <row r="71" spans="1:14" ht="21" customHeight="1">
      <c r="A71" s="312" t="s">
        <v>384</v>
      </c>
      <c r="B71" s="291" t="s">
        <v>327</v>
      </c>
      <c r="C71" s="206">
        <v>7420.8</v>
      </c>
      <c r="D71" s="152">
        <v>8254.5</v>
      </c>
      <c r="E71" s="198">
        <v>8329</v>
      </c>
      <c r="F71" s="200">
        <v>11659.4</v>
      </c>
      <c r="G71" s="150">
        <v>1.4</v>
      </c>
      <c r="H71" s="197">
        <v>1.4</v>
      </c>
      <c r="I71"/>
      <c r="J71"/>
      <c r="K71" s="50"/>
      <c r="L71" s="153"/>
      <c r="M71"/>
      <c r="N71"/>
    </row>
    <row r="72" spans="1:14" ht="14.1" customHeight="1">
      <c r="A72" s="310" t="s">
        <v>305</v>
      </c>
      <c r="B72" s="319"/>
      <c r="C72" s="206"/>
      <c r="D72" s="152"/>
      <c r="E72" s="149"/>
      <c r="F72" s="149"/>
      <c r="G72" s="150"/>
      <c r="H72" s="158"/>
      <c r="I72"/>
      <c r="J72"/>
      <c r="K72" s="50"/>
      <c r="L72" s="153"/>
      <c r="M72"/>
      <c r="N72"/>
    </row>
    <row r="73" spans="1:14" ht="21" customHeight="1">
      <c r="A73" s="312" t="s">
        <v>404</v>
      </c>
      <c r="B73" s="320" t="s">
        <v>327</v>
      </c>
      <c r="C73" s="206">
        <v>16149.9</v>
      </c>
      <c r="D73" s="152">
        <v>19742</v>
      </c>
      <c r="E73" s="198">
        <v>18509.8</v>
      </c>
      <c r="F73" s="200">
        <v>22505.9</v>
      </c>
      <c r="G73" s="177">
        <v>3.1</v>
      </c>
      <c r="H73" s="197">
        <v>2.6</v>
      </c>
      <c r="I73"/>
      <c r="J73"/>
      <c r="K73" s="50"/>
      <c r="M73"/>
      <c r="N73"/>
    </row>
    <row r="74" spans="1:14" ht="14.1" customHeight="1">
      <c r="A74" s="310" t="s">
        <v>263</v>
      </c>
      <c r="B74" s="301"/>
      <c r="C74" s="206"/>
      <c r="D74" s="152"/>
      <c r="E74" s="185"/>
      <c r="F74" s="185"/>
      <c r="G74" s="150"/>
      <c r="H74" s="158"/>
      <c r="I74"/>
      <c r="J74"/>
      <c r="K74" s="50"/>
      <c r="L74" s="153"/>
      <c r="M74"/>
      <c r="N74"/>
    </row>
    <row r="75" spans="1:14" ht="21" customHeight="1">
      <c r="A75" s="312" t="s">
        <v>386</v>
      </c>
      <c r="B75" s="286" t="s">
        <v>327</v>
      </c>
      <c r="C75" s="210">
        <v>3993.2</v>
      </c>
      <c r="D75" s="198">
        <v>5058.6000000000004</v>
      </c>
      <c r="E75" s="198">
        <v>5901.2</v>
      </c>
      <c r="F75" s="200">
        <v>6576.8</v>
      </c>
      <c r="G75" s="150">
        <v>0.8</v>
      </c>
      <c r="H75" s="197">
        <v>0.8</v>
      </c>
      <c r="I75"/>
      <c r="J75"/>
      <c r="K75" s="50"/>
      <c r="L75" s="153"/>
      <c r="M75"/>
      <c r="N75"/>
    </row>
    <row r="76" spans="1:14" ht="14.1" customHeight="1">
      <c r="A76" s="310" t="s">
        <v>303</v>
      </c>
      <c r="B76" s="301"/>
      <c r="C76" s="211"/>
      <c r="D76" s="152"/>
      <c r="E76" s="149"/>
      <c r="F76" s="149"/>
      <c r="G76" s="150"/>
      <c r="H76" s="158"/>
      <c r="I76"/>
      <c r="J76"/>
      <c r="K76" s="50"/>
      <c r="L76" s="153"/>
      <c r="M76"/>
      <c r="N76"/>
    </row>
    <row r="77" spans="1:14" ht="21" customHeight="1">
      <c r="A77" s="312" t="s">
        <v>405</v>
      </c>
      <c r="B77" s="286" t="s">
        <v>327</v>
      </c>
      <c r="C77" s="199">
        <v>12459.9</v>
      </c>
      <c r="D77" s="198">
        <v>14955.1</v>
      </c>
      <c r="E77" s="198">
        <v>16627.3</v>
      </c>
      <c r="F77" s="200">
        <v>16742.8</v>
      </c>
      <c r="G77" s="150">
        <v>2.4</v>
      </c>
      <c r="H77" s="197">
        <v>1.9</v>
      </c>
      <c r="I77"/>
      <c r="J77"/>
      <c r="K77" s="50"/>
      <c r="L77" s="153"/>
      <c r="M77"/>
      <c r="N77"/>
    </row>
    <row r="78" spans="1:14" ht="14.1" customHeight="1">
      <c r="A78" s="334" t="s">
        <v>406</v>
      </c>
      <c r="B78" s="321"/>
      <c r="C78" s="206"/>
      <c r="D78" s="152"/>
      <c r="E78" s="185"/>
      <c r="F78" s="185"/>
      <c r="G78" s="150"/>
      <c r="H78" s="158"/>
      <c r="I78"/>
      <c r="J78"/>
      <c r="K78" s="50"/>
      <c r="L78" s="153"/>
      <c r="M78"/>
      <c r="N78"/>
    </row>
    <row r="79" spans="1:14" ht="21" customHeight="1">
      <c r="A79" s="308" t="s">
        <v>407</v>
      </c>
      <c r="B79" s="317"/>
      <c r="C79" s="206"/>
      <c r="D79" s="152"/>
      <c r="E79" s="185"/>
      <c r="F79" s="185"/>
      <c r="G79" s="149"/>
      <c r="H79" s="192"/>
      <c r="I79"/>
      <c r="J79"/>
      <c r="K79" s="50"/>
      <c r="L79" s="147"/>
      <c r="M79"/>
      <c r="N79"/>
    </row>
    <row r="80" spans="1:14" ht="14.1" customHeight="1">
      <c r="A80" s="308" t="s">
        <v>408</v>
      </c>
      <c r="B80" s="322" t="s">
        <v>327</v>
      </c>
      <c r="C80" s="209">
        <v>42272.5</v>
      </c>
      <c r="D80" s="145">
        <v>59700.9</v>
      </c>
      <c r="E80" s="202">
        <v>60495.6</v>
      </c>
      <c r="F80" s="203">
        <v>60078</v>
      </c>
      <c r="G80" s="146">
        <v>8.1999999999999993</v>
      </c>
      <c r="H80" s="222">
        <v>7</v>
      </c>
      <c r="I80"/>
      <c r="J80"/>
      <c r="K80" s="50"/>
      <c r="L80" s="147"/>
      <c r="M80"/>
      <c r="N80"/>
    </row>
    <row r="81" spans="1:14" ht="14.1" customHeight="1">
      <c r="A81" s="309" t="s">
        <v>409</v>
      </c>
      <c r="B81" s="323"/>
      <c r="C81" s="206"/>
      <c r="D81" s="145"/>
      <c r="E81" s="185"/>
      <c r="F81" s="185"/>
      <c r="G81" s="150"/>
      <c r="H81" s="158"/>
      <c r="I81"/>
      <c r="J81"/>
      <c r="K81" s="50"/>
      <c r="L81" s="147"/>
      <c r="M81"/>
      <c r="N81"/>
    </row>
    <row r="82" spans="1:14" ht="21" customHeight="1">
      <c r="A82" s="335" t="s">
        <v>410</v>
      </c>
      <c r="B82" s="324"/>
      <c r="C82" s="239"/>
      <c r="D82" s="145"/>
      <c r="E82" s="185"/>
      <c r="F82" s="185"/>
      <c r="G82" s="150"/>
      <c r="H82" s="192"/>
      <c r="I82"/>
      <c r="J82"/>
      <c r="K82" s="50"/>
      <c r="L82" s="147"/>
      <c r="M82"/>
      <c r="N82"/>
    </row>
    <row r="83" spans="1:14" ht="14.1" customHeight="1">
      <c r="A83" s="264" t="s">
        <v>411</v>
      </c>
      <c r="B83" s="296" t="s">
        <v>327</v>
      </c>
      <c r="C83" s="209">
        <v>7874.5</v>
      </c>
      <c r="D83" s="170">
        <v>12274.3</v>
      </c>
      <c r="E83" s="202">
        <v>14660.3</v>
      </c>
      <c r="F83" s="203">
        <v>16121.6</v>
      </c>
      <c r="G83" s="146">
        <v>1.5</v>
      </c>
      <c r="H83" s="222">
        <v>1.9</v>
      </c>
      <c r="I83"/>
      <c r="J83"/>
      <c r="K83" s="50"/>
      <c r="L83" s="153"/>
      <c r="M83"/>
      <c r="N83"/>
    </row>
    <row r="84" spans="1:14" ht="14.1" customHeight="1">
      <c r="A84" s="309" t="s">
        <v>412</v>
      </c>
      <c r="B84" s="325"/>
      <c r="C84" s="206"/>
      <c r="D84" s="145"/>
      <c r="E84" s="185"/>
      <c r="F84" s="185"/>
      <c r="G84" s="150"/>
      <c r="H84" s="190"/>
      <c r="I84"/>
      <c r="J84"/>
      <c r="K84" s="50"/>
      <c r="L84" s="153"/>
      <c r="M84"/>
      <c r="N84"/>
    </row>
    <row r="85" spans="1:14" ht="14.1" customHeight="1">
      <c r="A85" s="307" t="s">
        <v>413</v>
      </c>
      <c r="B85" s="326"/>
      <c r="C85" s="206"/>
      <c r="D85" s="152"/>
      <c r="E85" s="185"/>
      <c r="F85" s="185"/>
      <c r="G85" s="150"/>
      <c r="H85" s="190"/>
      <c r="I85"/>
      <c r="J85"/>
      <c r="K85" s="50"/>
      <c r="L85" s="153"/>
      <c r="M85"/>
      <c r="N85"/>
    </row>
    <row r="86" spans="1:14" ht="16.5" customHeight="1">
      <c r="A86" s="312" t="s">
        <v>388</v>
      </c>
      <c r="B86" s="327"/>
      <c r="C86" s="206"/>
      <c r="D86" s="240"/>
      <c r="E86" s="185"/>
      <c r="F86" s="185"/>
      <c r="G86" s="150"/>
      <c r="H86" s="158"/>
      <c r="I86"/>
      <c r="J86"/>
      <c r="K86"/>
      <c r="L86" s="153"/>
      <c r="M86"/>
      <c r="N86"/>
    </row>
    <row r="87" spans="1:14" ht="14.1" customHeight="1">
      <c r="A87" s="336" t="s">
        <v>271</v>
      </c>
      <c r="B87" s="328"/>
      <c r="C87" s="206"/>
      <c r="D87" s="148"/>
      <c r="E87" s="185"/>
      <c r="F87" s="185"/>
      <c r="G87" s="150"/>
      <c r="H87" s="167"/>
      <c r="I87"/>
      <c r="J87"/>
    </row>
    <row r="88" spans="1:14" ht="21" customHeight="1">
      <c r="A88" s="337" t="s">
        <v>389</v>
      </c>
      <c r="B88" s="329" t="s">
        <v>327</v>
      </c>
      <c r="C88" s="211">
        <v>1417.6</v>
      </c>
      <c r="D88" s="150">
        <v>1849.5</v>
      </c>
      <c r="E88" s="198">
        <v>2263.3000000000002</v>
      </c>
      <c r="F88" s="200">
        <v>2203.1</v>
      </c>
      <c r="G88" s="177">
        <v>0.3</v>
      </c>
      <c r="H88" s="197">
        <v>0.3</v>
      </c>
      <c r="I88"/>
      <c r="J88"/>
      <c r="K88" s="164"/>
    </row>
    <row r="89" spans="1:14" ht="14.1" customHeight="1">
      <c r="A89" s="338" t="s">
        <v>267</v>
      </c>
      <c r="B89" s="330"/>
      <c r="C89" s="211"/>
      <c r="D89" s="150"/>
      <c r="E89" s="185"/>
      <c r="F89" s="185"/>
      <c r="G89" s="150"/>
      <c r="H89" s="167"/>
      <c r="I89"/>
      <c r="J89"/>
      <c r="K89" s="164"/>
    </row>
    <row r="90" spans="1:14" ht="21" customHeight="1">
      <c r="A90" s="339" t="s">
        <v>390</v>
      </c>
      <c r="B90" s="331" t="s">
        <v>327</v>
      </c>
      <c r="C90" s="211">
        <v>4051.4</v>
      </c>
      <c r="D90" s="150">
        <v>7498.7</v>
      </c>
      <c r="E90" s="198">
        <v>9169.7000000000007</v>
      </c>
      <c r="F90" s="200">
        <v>10443</v>
      </c>
      <c r="G90" s="150">
        <v>0.8</v>
      </c>
      <c r="H90" s="197">
        <v>1.2</v>
      </c>
      <c r="I90"/>
      <c r="J90"/>
    </row>
    <row r="91" spans="1:14" ht="14.1" customHeight="1">
      <c r="A91" s="338" t="s">
        <v>391</v>
      </c>
      <c r="B91" s="330"/>
      <c r="E91" s="150"/>
      <c r="F91" s="150"/>
      <c r="G91" s="149"/>
      <c r="H91" s="158"/>
      <c r="I91"/>
      <c r="J91"/>
    </row>
    <row r="92" spans="1:14" ht="14.1" customHeight="1">
      <c r="A92" s="338" t="s">
        <v>268</v>
      </c>
      <c r="B92" s="332"/>
      <c r="E92" s="150"/>
      <c r="F92" s="150"/>
      <c r="G92" s="150"/>
      <c r="H92" s="167"/>
      <c r="I92"/>
      <c r="J92"/>
    </row>
    <row r="93" spans="1:14" ht="12" customHeight="1">
      <c r="E93" s="143"/>
      <c r="F93" s="143"/>
      <c r="G93" s="143"/>
      <c r="H93" s="143"/>
      <c r="I93" s="143"/>
      <c r="J93" s="143"/>
    </row>
    <row r="94" spans="1:14">
      <c r="A94" s="171" t="s">
        <v>371</v>
      </c>
      <c r="B94" s="173"/>
      <c r="E94" s="143"/>
      <c r="F94" s="143"/>
      <c r="G94" s="143"/>
      <c r="H94" s="143"/>
      <c r="I94" s="143"/>
      <c r="J94" s="143"/>
    </row>
    <row r="95" spans="1:14" ht="18.75" customHeight="1">
      <c r="A95" s="171" t="s">
        <v>372</v>
      </c>
      <c r="B95" s="166"/>
      <c r="E95" s="143"/>
      <c r="F95" s="143"/>
      <c r="G95" s="143"/>
      <c r="H95" s="143"/>
      <c r="I95" s="143"/>
      <c r="J95" s="143"/>
    </row>
    <row r="96" spans="1:14" ht="15">
      <c r="A96" s="166"/>
      <c r="B96" s="166"/>
    </row>
  </sheetData>
  <mergeCells count="6">
    <mergeCell ref="C5:F5"/>
    <mergeCell ref="G5:H5"/>
    <mergeCell ref="A4:B5"/>
    <mergeCell ref="C53:F53"/>
    <mergeCell ref="G53:H53"/>
    <mergeCell ref="A52:B53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/>
  </sheetViews>
  <sheetFormatPr defaultRowHeight="12.75"/>
  <cols>
    <col min="1" max="1" width="20.5703125" customWidth="1"/>
    <col min="2" max="2" width="1.28515625" customWidth="1"/>
    <col min="3" max="3" width="12.140625" customWidth="1"/>
    <col min="4" max="4" width="13.7109375" customWidth="1"/>
    <col min="5" max="5" width="13.5703125" customWidth="1"/>
    <col min="6" max="7" width="15.28515625" customWidth="1"/>
    <col min="8" max="9" width="9.7109375" customWidth="1"/>
  </cols>
  <sheetData>
    <row r="1" spans="1:14" ht="14.25">
      <c r="A1" s="16" t="s">
        <v>46</v>
      </c>
      <c r="B1" s="16"/>
      <c r="C1" s="16"/>
      <c r="D1" s="16"/>
      <c r="E1" s="16"/>
      <c r="F1" s="16"/>
      <c r="G1" s="16"/>
    </row>
    <row r="2" spans="1:14" ht="15.75">
      <c r="A2" s="12" t="s">
        <v>11</v>
      </c>
      <c r="B2" s="12"/>
      <c r="C2" s="8"/>
      <c r="D2" s="8"/>
      <c r="E2" s="8"/>
      <c r="F2" s="8"/>
      <c r="G2" s="8"/>
    </row>
    <row r="3" spans="1:14" ht="13.5" thickBot="1">
      <c r="A3" s="12"/>
      <c r="B3" s="12"/>
      <c r="C3" s="8"/>
      <c r="D3" s="8"/>
      <c r="E3" s="8"/>
      <c r="F3" s="8"/>
      <c r="G3" s="8"/>
    </row>
    <row r="4" spans="1:14" ht="140.25" customHeight="1" thickBot="1">
      <c r="A4" s="1086" t="s">
        <v>338</v>
      </c>
      <c r="B4" s="1087"/>
      <c r="C4" s="248" t="s">
        <v>322</v>
      </c>
      <c r="D4" s="1" t="s">
        <v>323</v>
      </c>
      <c r="E4" s="249" t="s">
        <v>324</v>
      </c>
      <c r="F4" s="249" t="s">
        <v>325</v>
      </c>
      <c r="G4" s="1" t="s">
        <v>326</v>
      </c>
    </row>
    <row r="5" spans="1:14" ht="24" customHeight="1">
      <c r="A5" s="1088" t="s">
        <v>282</v>
      </c>
      <c r="B5" s="1088"/>
      <c r="C5" s="1089"/>
      <c r="D5" s="1089"/>
      <c r="E5" s="1089"/>
      <c r="F5" s="1089"/>
      <c r="G5" s="1089"/>
    </row>
    <row r="6" spans="1:14" ht="20.100000000000001" customHeight="1">
      <c r="A6" s="250" t="s">
        <v>328</v>
      </c>
      <c r="B6" s="251" t="s">
        <v>327</v>
      </c>
      <c r="C6" s="111">
        <v>121.4</v>
      </c>
      <c r="D6" s="42">
        <v>108.8</v>
      </c>
      <c r="E6" s="42">
        <v>123</v>
      </c>
      <c r="F6" s="42">
        <v>110.1</v>
      </c>
      <c r="G6" s="350">
        <v>116.6</v>
      </c>
      <c r="H6" s="37"/>
    </row>
    <row r="7" spans="1:14" ht="20.100000000000001" customHeight="1">
      <c r="A7" s="250" t="s">
        <v>329</v>
      </c>
      <c r="B7" s="251" t="s">
        <v>327</v>
      </c>
      <c r="C7" s="111">
        <v>125.3</v>
      </c>
      <c r="D7" s="42">
        <v>114.7</v>
      </c>
      <c r="E7" s="42">
        <v>126.2</v>
      </c>
      <c r="F7" s="42">
        <v>117.8</v>
      </c>
      <c r="G7" s="350">
        <v>133.4</v>
      </c>
      <c r="H7" s="37"/>
    </row>
    <row r="8" spans="1:14" ht="20.100000000000001" customHeight="1">
      <c r="A8" s="250" t="s">
        <v>330</v>
      </c>
      <c r="B8" s="251" t="s">
        <v>327</v>
      </c>
      <c r="C8" s="111">
        <v>117</v>
      </c>
      <c r="D8" s="42">
        <v>112.6</v>
      </c>
      <c r="E8" s="42">
        <v>117.5</v>
      </c>
      <c r="F8" s="42">
        <v>111.1</v>
      </c>
      <c r="G8" s="350">
        <v>130.6</v>
      </c>
      <c r="H8" s="37"/>
      <c r="N8" s="37"/>
    </row>
    <row r="9" spans="1:14" ht="20.100000000000001" customHeight="1">
      <c r="A9" s="250" t="s">
        <v>331</v>
      </c>
      <c r="B9" s="251" t="s">
        <v>327</v>
      </c>
      <c r="C9" s="111">
        <v>125.4</v>
      </c>
      <c r="D9" s="42">
        <v>109.3</v>
      </c>
      <c r="E9" s="42">
        <v>127.6</v>
      </c>
      <c r="F9" s="42">
        <v>106</v>
      </c>
      <c r="G9" s="111">
        <v>147.4</v>
      </c>
      <c r="N9" s="37"/>
    </row>
    <row r="10" spans="1:14" ht="20.25" customHeight="1">
      <c r="A10" s="252" t="s">
        <v>417</v>
      </c>
      <c r="B10" s="251" t="s">
        <v>327</v>
      </c>
      <c r="C10" s="51">
        <v>132</v>
      </c>
      <c r="D10" s="351">
        <v>122.5</v>
      </c>
      <c r="E10" s="351">
        <v>136.30000000000001</v>
      </c>
      <c r="F10" s="351">
        <v>92.1</v>
      </c>
      <c r="G10" s="51">
        <v>150.30000000000001</v>
      </c>
      <c r="H10" s="37"/>
      <c r="N10" s="37"/>
    </row>
    <row r="11" spans="1:14" ht="36.75" customHeight="1">
      <c r="A11" s="1090" t="s">
        <v>470</v>
      </c>
      <c r="B11" s="1091"/>
      <c r="C11" s="1091"/>
      <c r="D11" s="1091"/>
      <c r="E11" s="1091"/>
      <c r="F11" s="1091"/>
      <c r="G11" s="1091"/>
      <c r="H11" s="37"/>
      <c r="N11" s="37"/>
    </row>
    <row r="12" spans="1:14" ht="20.100000000000001" customHeight="1">
      <c r="A12" s="250" t="s">
        <v>333</v>
      </c>
      <c r="B12" s="251" t="s">
        <v>327</v>
      </c>
      <c r="C12" s="349">
        <v>110.5</v>
      </c>
      <c r="D12" s="151">
        <v>108.7</v>
      </c>
      <c r="E12" s="151">
        <v>110.9</v>
      </c>
      <c r="F12" s="151">
        <v>106.6</v>
      </c>
      <c r="G12" s="155">
        <v>112</v>
      </c>
      <c r="H12" s="37"/>
      <c r="N12" s="37"/>
    </row>
    <row r="13" spans="1:14" ht="20.100000000000001" customHeight="1">
      <c r="A13" s="250" t="s">
        <v>328</v>
      </c>
      <c r="B13" s="251" t="s">
        <v>327</v>
      </c>
      <c r="C13" s="348">
        <v>109.9</v>
      </c>
      <c r="D13" s="151">
        <v>100.1</v>
      </c>
      <c r="E13" s="151">
        <v>110.9</v>
      </c>
      <c r="F13" s="150">
        <v>103.3</v>
      </c>
      <c r="G13" s="316">
        <v>104.1</v>
      </c>
      <c r="H13" s="37"/>
    </row>
    <row r="14" spans="1:14" ht="20.100000000000001" customHeight="1">
      <c r="A14" s="250" t="s">
        <v>329</v>
      </c>
      <c r="B14" s="251" t="s">
        <v>327</v>
      </c>
      <c r="C14" s="348">
        <v>103.2</v>
      </c>
      <c r="D14" s="150">
        <v>105.4</v>
      </c>
      <c r="E14" s="150">
        <v>102.6</v>
      </c>
      <c r="F14" s="150">
        <v>107</v>
      </c>
      <c r="G14" s="316">
        <v>114.4</v>
      </c>
      <c r="H14" s="37"/>
    </row>
    <row r="15" spans="1:14" ht="20.100000000000001" customHeight="1">
      <c r="A15" s="250" t="s">
        <v>330</v>
      </c>
      <c r="B15" s="251" t="s">
        <v>327</v>
      </c>
      <c r="C15" s="348">
        <v>93.4</v>
      </c>
      <c r="D15" s="150">
        <v>98.2</v>
      </c>
      <c r="E15" s="194">
        <v>93.1</v>
      </c>
      <c r="F15" s="150">
        <v>94.3</v>
      </c>
      <c r="G15" s="316">
        <v>97.9</v>
      </c>
      <c r="H15" s="37"/>
    </row>
    <row r="16" spans="1:14" ht="20.100000000000001" customHeight="1">
      <c r="A16" s="250" t="s">
        <v>331</v>
      </c>
      <c r="B16" s="251" t="s">
        <v>327</v>
      </c>
      <c r="C16" s="115">
        <v>107.2</v>
      </c>
      <c r="D16" s="42">
        <v>97.1</v>
      </c>
      <c r="E16" s="42">
        <v>108.6</v>
      </c>
      <c r="F16" s="42">
        <v>95.4</v>
      </c>
      <c r="G16" s="378">
        <v>112.9</v>
      </c>
      <c r="H16" s="37"/>
    </row>
    <row r="17" spans="1:8" ht="20.100000000000001" customHeight="1">
      <c r="A17" s="252" t="s">
        <v>417</v>
      </c>
      <c r="B17" s="251" t="s">
        <v>327</v>
      </c>
      <c r="C17" s="20">
        <v>105.3</v>
      </c>
      <c r="D17" s="19">
        <v>112.1</v>
      </c>
      <c r="E17" s="19">
        <v>106.8</v>
      </c>
      <c r="F17" s="19">
        <v>86.9</v>
      </c>
      <c r="G17" s="28">
        <v>102</v>
      </c>
      <c r="H17" s="37"/>
    </row>
    <row r="18" spans="1:8">
      <c r="H18" s="37"/>
    </row>
    <row r="19" spans="1:8">
      <c r="H19" s="37"/>
    </row>
    <row r="20" spans="1:8">
      <c r="A20" s="100" t="s">
        <v>414</v>
      </c>
    </row>
    <row r="21" spans="1:8" ht="18" customHeight="1">
      <c r="A21" s="45" t="s">
        <v>415</v>
      </c>
    </row>
  </sheetData>
  <mergeCells count="3">
    <mergeCell ref="A4:B4"/>
    <mergeCell ref="A5:G5"/>
    <mergeCell ref="A11:G11"/>
  </mergeCells>
  <phoneticPr fontId="42" type="noConversion"/>
  <pageMargins left="0.39370078740157483" right="0.39370078740157483" top="0.74803149606299213" bottom="0.74803149606299213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"/>
  <sheetViews>
    <sheetView workbookViewId="0"/>
  </sheetViews>
  <sheetFormatPr defaultColWidth="10.28515625" defaultRowHeight="14.25"/>
  <cols>
    <col min="1" max="1" width="41.7109375" style="143" customWidth="1"/>
    <col min="2" max="2" width="1.42578125" style="143" customWidth="1"/>
    <col min="3" max="8" width="7.5703125" style="142" customWidth="1"/>
    <col min="9" max="9" width="8.570312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7">
      <c r="A1" s="16" t="s">
        <v>47</v>
      </c>
      <c r="B1" s="97"/>
      <c r="C1" s="40"/>
      <c r="D1" s="40"/>
      <c r="E1" s="40"/>
      <c r="F1" s="40"/>
      <c r="G1" s="40"/>
      <c r="H1" s="40"/>
      <c r="I1" s="40"/>
      <c r="J1" s="16"/>
      <c r="K1" s="141"/>
    </row>
    <row r="2" spans="1:17" ht="15">
      <c r="A2" s="36" t="s">
        <v>471</v>
      </c>
      <c r="B2" s="352"/>
      <c r="C2" s="6"/>
      <c r="D2" s="6"/>
      <c r="E2" s="6"/>
      <c r="F2" s="6"/>
      <c r="G2" s="6"/>
      <c r="H2" s="6"/>
      <c r="I2" s="6"/>
      <c r="J2" s="343"/>
      <c r="K2" s="344"/>
    </row>
    <row r="3" spans="1:17" ht="13.5" customHeight="1">
      <c r="A3" s="36" t="s">
        <v>472</v>
      </c>
      <c r="B3" s="12"/>
      <c r="C3" s="6"/>
      <c r="D3" s="6"/>
      <c r="E3" s="6"/>
      <c r="F3" s="6"/>
      <c r="G3" s="6"/>
      <c r="H3" s="6"/>
      <c r="I3" s="6"/>
      <c r="J3" s="343"/>
      <c r="K3" s="344"/>
    </row>
    <row r="4" spans="1:17" ht="9.75" customHeight="1" thickBot="1">
      <c r="A4" s="36"/>
      <c r="B4" s="12"/>
      <c r="C4" s="6"/>
      <c r="D4" s="6"/>
      <c r="E4" s="6"/>
      <c r="F4" s="6"/>
      <c r="G4" s="6"/>
      <c r="H4" s="6"/>
      <c r="I4" s="6"/>
      <c r="J4" s="343"/>
      <c r="K4" s="344"/>
    </row>
    <row r="5" spans="1:17" ht="18" customHeight="1">
      <c r="A5" s="1082" t="s">
        <v>428</v>
      </c>
      <c r="B5" s="1083"/>
      <c r="C5" s="353">
        <v>2006</v>
      </c>
      <c r="D5" s="253">
        <v>2007</v>
      </c>
      <c r="E5" s="253">
        <v>2008</v>
      </c>
      <c r="F5" s="254">
        <v>2009</v>
      </c>
      <c r="G5" s="254">
        <v>2010</v>
      </c>
      <c r="H5" s="1092" t="s">
        <v>416</v>
      </c>
      <c r="I5" s="1093"/>
      <c r="J5" s="37"/>
      <c r="K5" s="143"/>
    </row>
    <row r="6" spans="1:17" ht="30" customHeight="1" thickBot="1">
      <c r="A6" s="1084"/>
      <c r="B6" s="1085"/>
      <c r="C6" s="1094" t="s">
        <v>334</v>
      </c>
      <c r="D6" s="1095"/>
      <c r="E6" s="1095"/>
      <c r="F6" s="1095"/>
      <c r="G6" s="1095"/>
      <c r="H6" s="1079"/>
      <c r="I6" s="980" t="s">
        <v>282</v>
      </c>
      <c r="J6" s="37"/>
      <c r="K6" s="37"/>
      <c r="L6"/>
      <c r="M6"/>
      <c r="N6"/>
      <c r="P6"/>
      <c r="Q6"/>
    </row>
    <row r="7" spans="1:17" ht="17.25" customHeight="1">
      <c r="A7" s="306" t="s">
        <v>442</v>
      </c>
      <c r="B7" s="981" t="s">
        <v>327</v>
      </c>
      <c r="C7" s="178">
        <v>110.5</v>
      </c>
      <c r="D7" s="179">
        <v>109.9</v>
      </c>
      <c r="E7" s="179">
        <v>103.2</v>
      </c>
      <c r="F7" s="179">
        <v>93.4</v>
      </c>
      <c r="G7" s="255">
        <v>107.2</v>
      </c>
      <c r="H7" s="181">
        <v>105.3</v>
      </c>
      <c r="I7" s="340">
        <v>132</v>
      </c>
      <c r="J7" s="37"/>
      <c r="K7" s="345"/>
      <c r="L7" s="147"/>
      <c r="M7"/>
      <c r="N7"/>
      <c r="P7"/>
      <c r="Q7"/>
    </row>
    <row r="8" spans="1:17" ht="14.1" customHeight="1">
      <c r="A8" s="307" t="s">
        <v>300</v>
      </c>
      <c r="B8" s="983"/>
      <c r="C8" s="145"/>
      <c r="D8" s="145"/>
      <c r="E8" s="146"/>
      <c r="F8" s="146"/>
      <c r="G8" s="146"/>
      <c r="H8" s="181"/>
      <c r="I8" s="340"/>
      <c r="J8" s="37"/>
      <c r="K8" s="345"/>
      <c r="L8" s="147"/>
      <c r="M8"/>
      <c r="N8"/>
    </row>
    <row r="9" spans="1:17" ht="18" customHeight="1">
      <c r="A9" s="308" t="s">
        <v>269</v>
      </c>
      <c r="B9" s="984" t="s">
        <v>327</v>
      </c>
      <c r="C9" s="145">
        <v>108.7</v>
      </c>
      <c r="D9" s="145">
        <v>100.1</v>
      </c>
      <c r="E9" s="146">
        <v>105.4</v>
      </c>
      <c r="F9" s="146">
        <v>98.2</v>
      </c>
      <c r="G9" s="146">
        <v>97.1</v>
      </c>
      <c r="H9" s="181">
        <v>112.1</v>
      </c>
      <c r="I9" s="340">
        <v>122.5</v>
      </c>
      <c r="J9" s="37"/>
      <c r="K9" s="345"/>
      <c r="L9" s="147"/>
      <c r="M9"/>
      <c r="N9"/>
    </row>
    <row r="10" spans="1:17" ht="14.1" customHeight="1">
      <c r="A10" s="309" t="s">
        <v>301</v>
      </c>
      <c r="B10" s="985"/>
      <c r="C10" s="148"/>
      <c r="D10" s="149"/>
      <c r="E10" s="150"/>
      <c r="F10" s="146"/>
      <c r="G10" s="146"/>
      <c r="H10" s="181"/>
      <c r="I10" s="340"/>
      <c r="J10" s="37"/>
      <c r="K10" s="345"/>
      <c r="L10" s="147"/>
      <c r="M10"/>
      <c r="N10"/>
    </row>
    <row r="11" spans="1:17" ht="17.25" customHeight="1">
      <c r="A11" s="264" t="s">
        <v>286</v>
      </c>
      <c r="B11" s="986"/>
      <c r="C11" s="145"/>
      <c r="D11" s="145"/>
      <c r="E11" s="150"/>
      <c r="F11" s="150"/>
      <c r="G11" s="150"/>
      <c r="H11" s="181"/>
      <c r="I11" s="340"/>
      <c r="J11" s="37"/>
      <c r="K11" s="345"/>
      <c r="L11" s="147"/>
      <c r="M11"/>
      <c r="N11"/>
    </row>
    <row r="12" spans="1:17" ht="14.1" customHeight="1">
      <c r="A12" s="264" t="s">
        <v>418</v>
      </c>
      <c r="B12" s="986" t="s">
        <v>327</v>
      </c>
      <c r="C12" s="151">
        <v>98.1</v>
      </c>
      <c r="D12" s="152">
        <v>104</v>
      </c>
      <c r="E12" s="150">
        <v>102.2</v>
      </c>
      <c r="F12" s="194">
        <v>100.1</v>
      </c>
      <c r="G12" s="194">
        <v>82.1</v>
      </c>
      <c r="H12" s="182">
        <v>107.1</v>
      </c>
      <c r="I12" s="341">
        <v>91.7</v>
      </c>
      <c r="J12" s="37"/>
      <c r="K12" s="345"/>
      <c r="L12" s="147"/>
      <c r="M12"/>
      <c r="N12"/>
    </row>
    <row r="13" spans="1:17" ht="14.1" customHeight="1">
      <c r="A13" s="310" t="s">
        <v>287</v>
      </c>
      <c r="B13" s="987"/>
      <c r="C13" s="151"/>
      <c r="D13" s="152"/>
      <c r="E13" s="168"/>
      <c r="F13" s="150"/>
      <c r="G13" s="150"/>
      <c r="H13" s="181"/>
      <c r="I13" s="340"/>
      <c r="J13" s="37"/>
      <c r="K13" s="345"/>
      <c r="L13" s="147"/>
      <c r="M13"/>
      <c r="N13"/>
    </row>
    <row r="14" spans="1:17" ht="20.100000000000001" customHeight="1">
      <c r="A14" s="311" t="s">
        <v>419</v>
      </c>
      <c r="B14" s="988" t="s">
        <v>327</v>
      </c>
      <c r="C14" s="145">
        <v>110.9</v>
      </c>
      <c r="D14" s="145">
        <v>110.9</v>
      </c>
      <c r="E14" s="146">
        <v>102.6</v>
      </c>
      <c r="F14" s="205">
        <v>93.1</v>
      </c>
      <c r="G14" s="205">
        <v>108.6</v>
      </c>
      <c r="H14" s="181">
        <v>106.8</v>
      </c>
      <c r="I14" s="340">
        <v>136.30000000000001</v>
      </c>
      <c r="J14" s="37"/>
      <c r="K14" s="345"/>
      <c r="L14" s="147"/>
      <c r="M14"/>
      <c r="N14"/>
    </row>
    <row r="15" spans="1:17" ht="14.1" customHeight="1">
      <c r="A15" s="309" t="s">
        <v>302</v>
      </c>
      <c r="B15" s="985"/>
      <c r="C15" s="151"/>
      <c r="D15" s="145"/>
      <c r="E15" s="150"/>
      <c r="F15" s="150"/>
      <c r="G15" s="150"/>
      <c r="H15" s="181"/>
      <c r="I15" s="340"/>
      <c r="J15" s="37"/>
      <c r="K15" s="345"/>
      <c r="L15" s="147"/>
      <c r="M15"/>
      <c r="N15"/>
    </row>
    <row r="16" spans="1:17" ht="20.100000000000001" customHeight="1">
      <c r="A16" s="312" t="s">
        <v>443</v>
      </c>
      <c r="B16" s="989" t="s">
        <v>327</v>
      </c>
      <c r="C16" s="151">
        <v>104.3</v>
      </c>
      <c r="D16" s="152">
        <v>111.7</v>
      </c>
      <c r="E16" s="150">
        <v>100.2</v>
      </c>
      <c r="F16" s="150">
        <v>103.9</v>
      </c>
      <c r="G16" s="150">
        <v>101.6</v>
      </c>
      <c r="H16" s="182">
        <v>105.3</v>
      </c>
      <c r="I16" s="342">
        <v>129.69999999999999</v>
      </c>
      <c r="J16" s="37"/>
      <c r="K16" s="345"/>
      <c r="L16" s="147"/>
      <c r="M16"/>
      <c r="N16"/>
    </row>
    <row r="17" spans="1:14" ht="14.1" customHeight="1">
      <c r="A17" s="266" t="s">
        <v>274</v>
      </c>
      <c r="B17" s="990"/>
      <c r="C17" s="151"/>
      <c r="D17" s="152"/>
      <c r="E17" s="150"/>
      <c r="F17" s="150"/>
      <c r="G17" s="150"/>
      <c r="H17" s="182"/>
      <c r="I17" s="341"/>
      <c r="J17" s="37"/>
      <c r="K17" s="345"/>
      <c r="L17" s="153"/>
      <c r="M17"/>
      <c r="N17"/>
    </row>
    <row r="18" spans="1:14" ht="20.100000000000001" customHeight="1">
      <c r="A18" s="312" t="s">
        <v>444</v>
      </c>
      <c r="B18" s="989" t="s">
        <v>327</v>
      </c>
      <c r="C18" s="151">
        <v>143.69999999999999</v>
      </c>
      <c r="D18" s="152">
        <v>73.8</v>
      </c>
      <c r="E18" s="150">
        <v>103.7</v>
      </c>
      <c r="F18" s="150">
        <v>100.1</v>
      </c>
      <c r="G18" s="150">
        <v>90.5</v>
      </c>
      <c r="H18" s="182">
        <v>108.5</v>
      </c>
      <c r="I18" s="341">
        <v>108.1</v>
      </c>
      <c r="J18" s="37"/>
      <c r="K18" s="345"/>
      <c r="L18" s="153"/>
      <c r="M18"/>
      <c r="N18"/>
    </row>
    <row r="19" spans="1:14" ht="14.1" customHeight="1">
      <c r="A19" s="265" t="s">
        <v>275</v>
      </c>
      <c r="B19" s="991"/>
      <c r="C19" s="151"/>
      <c r="D19" s="152"/>
      <c r="E19" s="150"/>
      <c r="F19" s="150"/>
      <c r="G19" s="150"/>
      <c r="H19" s="182"/>
      <c r="I19" s="341"/>
      <c r="J19" s="37"/>
      <c r="K19" s="345"/>
      <c r="L19" s="153"/>
      <c r="M19"/>
      <c r="N19"/>
    </row>
    <row r="20" spans="1:14" ht="20.100000000000001" customHeight="1">
      <c r="A20" s="264" t="s">
        <v>426</v>
      </c>
      <c r="B20" s="986" t="s">
        <v>327</v>
      </c>
      <c r="C20" s="151">
        <v>104</v>
      </c>
      <c r="D20" s="152">
        <v>102.8</v>
      </c>
      <c r="E20" s="150">
        <v>75.2</v>
      </c>
      <c r="F20" s="150">
        <v>61.8</v>
      </c>
      <c r="G20" s="150">
        <v>160.1</v>
      </c>
      <c r="H20" s="182">
        <v>122.9</v>
      </c>
      <c r="I20" s="342">
        <v>97.8</v>
      </c>
      <c r="J20" s="37"/>
      <c r="K20" s="345"/>
      <c r="L20" s="153"/>
      <c r="M20"/>
      <c r="N20"/>
    </row>
    <row r="21" spans="1:14" ht="14.1" customHeight="1">
      <c r="A21" s="310" t="s">
        <v>260</v>
      </c>
      <c r="B21" s="987"/>
      <c r="C21" s="148"/>
      <c r="D21" s="152"/>
      <c r="E21" s="150"/>
      <c r="F21" s="150"/>
      <c r="G21" s="150"/>
      <c r="H21" s="182"/>
      <c r="I21" s="341"/>
      <c r="J21" s="37"/>
      <c r="K21" s="345"/>
      <c r="L21" s="153"/>
      <c r="M21"/>
      <c r="N21"/>
    </row>
    <row r="22" spans="1:14" ht="20.100000000000001" customHeight="1">
      <c r="A22" s="264" t="s">
        <v>420</v>
      </c>
      <c r="B22" s="986" t="s">
        <v>327</v>
      </c>
      <c r="C22" s="151">
        <v>104.8</v>
      </c>
      <c r="D22" s="152">
        <v>108.4</v>
      </c>
      <c r="E22" s="150">
        <v>92.4</v>
      </c>
      <c r="F22" s="150">
        <v>100.6</v>
      </c>
      <c r="G22" s="150">
        <v>99.8</v>
      </c>
      <c r="H22" s="182">
        <v>112.7</v>
      </c>
      <c r="I22" s="341">
        <v>118.8</v>
      </c>
      <c r="J22" s="37"/>
      <c r="K22" s="345"/>
      <c r="L22" s="153"/>
      <c r="M22"/>
      <c r="N22"/>
    </row>
    <row r="23" spans="1:14" ht="14.1" customHeight="1">
      <c r="A23" s="310" t="s">
        <v>284</v>
      </c>
      <c r="B23" s="987"/>
      <c r="C23" s="151"/>
      <c r="D23" s="152"/>
      <c r="E23" s="150"/>
      <c r="F23" s="150"/>
      <c r="G23" s="150"/>
      <c r="H23" s="182"/>
      <c r="I23" s="341"/>
      <c r="J23" s="37"/>
      <c r="K23" s="345"/>
      <c r="M23"/>
      <c r="N23"/>
    </row>
    <row r="24" spans="1:14" ht="20.100000000000001" customHeight="1">
      <c r="A24" s="264" t="s">
        <v>441</v>
      </c>
      <c r="B24" s="986" t="s">
        <v>327</v>
      </c>
      <c r="C24" s="151">
        <v>103.1</v>
      </c>
      <c r="D24" s="152">
        <v>107.2</v>
      </c>
      <c r="E24" s="150">
        <v>93.3</v>
      </c>
      <c r="F24" s="150">
        <v>85.7</v>
      </c>
      <c r="G24" s="150">
        <v>98.7</v>
      </c>
      <c r="H24" s="182">
        <v>98.8</v>
      </c>
      <c r="I24" s="341">
        <v>86.3</v>
      </c>
      <c r="J24" s="37"/>
      <c r="K24" s="345"/>
      <c r="L24" s="153"/>
      <c r="M24"/>
      <c r="N24"/>
    </row>
    <row r="25" spans="1:14" ht="14.1" customHeight="1">
      <c r="A25" s="266" t="s">
        <v>293</v>
      </c>
      <c r="B25" s="990"/>
      <c r="C25" s="275"/>
      <c r="D25" s="152"/>
      <c r="E25" s="150"/>
      <c r="F25" s="150"/>
      <c r="G25" s="150"/>
      <c r="H25" s="182"/>
      <c r="I25" s="341"/>
      <c r="J25" s="37"/>
      <c r="K25" s="345"/>
      <c r="L25" s="153"/>
      <c r="M25"/>
      <c r="N25"/>
    </row>
    <row r="26" spans="1:14" ht="20.100000000000001" customHeight="1">
      <c r="A26" s="312" t="s">
        <v>421</v>
      </c>
      <c r="B26" s="989" t="s">
        <v>327</v>
      </c>
      <c r="C26" s="151">
        <v>110.7</v>
      </c>
      <c r="D26" s="152">
        <v>127.7</v>
      </c>
      <c r="E26" s="150">
        <v>84.8</v>
      </c>
      <c r="F26" s="150">
        <v>89.8</v>
      </c>
      <c r="G26" s="150">
        <v>106.1</v>
      </c>
      <c r="H26" s="182">
        <v>120.3</v>
      </c>
      <c r="I26" s="341">
        <v>137.5</v>
      </c>
      <c r="J26" s="37"/>
      <c r="K26" s="345"/>
      <c r="L26" s="153"/>
      <c r="M26"/>
      <c r="N26"/>
    </row>
    <row r="27" spans="1:14" ht="14.1" customHeight="1">
      <c r="A27" s="310" t="s">
        <v>358</v>
      </c>
      <c r="B27" s="987"/>
      <c r="C27" s="151"/>
      <c r="D27" s="152"/>
      <c r="E27" s="150"/>
      <c r="F27" s="150"/>
      <c r="G27" s="150"/>
      <c r="H27" s="182"/>
      <c r="I27" s="341"/>
      <c r="J27" s="37"/>
      <c r="K27" s="345"/>
      <c r="M27"/>
      <c r="N27"/>
    </row>
    <row r="28" spans="1:14" ht="20.100000000000001" customHeight="1">
      <c r="A28" s="264" t="s">
        <v>445</v>
      </c>
      <c r="B28" s="986" t="s">
        <v>327</v>
      </c>
      <c r="C28" s="151">
        <v>103.5</v>
      </c>
      <c r="D28" s="152">
        <v>118.3</v>
      </c>
      <c r="E28" s="150">
        <v>101.3</v>
      </c>
      <c r="F28" s="150">
        <v>90.8</v>
      </c>
      <c r="G28" s="150">
        <v>108.1</v>
      </c>
      <c r="H28" s="182">
        <v>102.6</v>
      </c>
      <c r="I28" s="341">
        <v>124.9</v>
      </c>
      <c r="J28" s="37"/>
      <c r="K28" s="345"/>
      <c r="L28" s="153"/>
      <c r="M28"/>
      <c r="N28"/>
    </row>
    <row r="29" spans="1:14" ht="14.1" customHeight="1">
      <c r="A29" s="310" t="s">
        <v>359</v>
      </c>
      <c r="B29" s="987"/>
      <c r="C29" s="151"/>
      <c r="D29" s="152"/>
      <c r="E29" s="150"/>
      <c r="F29" s="150"/>
      <c r="G29" s="150"/>
      <c r="H29" s="182"/>
      <c r="I29" s="341"/>
      <c r="J29" s="37"/>
      <c r="K29" s="345"/>
      <c r="M29"/>
      <c r="N29"/>
    </row>
    <row r="30" spans="1:14" ht="14.1" customHeight="1">
      <c r="A30" s="310" t="s">
        <v>360</v>
      </c>
      <c r="B30" s="987"/>
      <c r="C30" s="151"/>
      <c r="D30" s="152"/>
      <c r="E30" s="150"/>
      <c r="F30" s="150"/>
      <c r="G30" s="150"/>
      <c r="H30" s="182"/>
      <c r="I30" s="341"/>
      <c r="J30" s="37"/>
      <c r="K30" s="345"/>
      <c r="L30" s="153"/>
      <c r="M30"/>
      <c r="N30"/>
    </row>
    <row r="31" spans="1:14" ht="20.100000000000001" customHeight="1">
      <c r="A31" s="264" t="s">
        <v>422</v>
      </c>
      <c r="B31" s="986" t="s">
        <v>327</v>
      </c>
      <c r="C31" s="151">
        <v>103.5</v>
      </c>
      <c r="D31" s="152">
        <v>110.5</v>
      </c>
      <c r="E31" s="150">
        <v>89.4</v>
      </c>
      <c r="F31" s="150">
        <v>105.1</v>
      </c>
      <c r="G31" s="150">
        <v>126</v>
      </c>
      <c r="H31" s="182">
        <v>107.2</v>
      </c>
      <c r="I31" s="341">
        <v>145.30000000000001</v>
      </c>
      <c r="J31" s="37"/>
      <c r="K31" s="345"/>
      <c r="L31" s="153"/>
      <c r="M31"/>
      <c r="N31"/>
    </row>
    <row r="32" spans="1:14" ht="14.1" customHeight="1">
      <c r="A32" s="310" t="s">
        <v>276</v>
      </c>
      <c r="B32" s="987"/>
      <c r="C32" s="151"/>
      <c r="D32" s="152"/>
      <c r="E32" s="149"/>
      <c r="F32" s="150"/>
      <c r="G32" s="150"/>
      <c r="H32" s="182"/>
      <c r="I32" s="341"/>
      <c r="J32" s="37"/>
      <c r="K32" s="345"/>
      <c r="L32" s="153"/>
      <c r="M32"/>
      <c r="N32"/>
    </row>
    <row r="33" spans="1:14" ht="20.100000000000001" customHeight="1">
      <c r="A33" s="264" t="s">
        <v>362</v>
      </c>
      <c r="B33" s="986"/>
      <c r="C33" s="151"/>
      <c r="D33" s="152"/>
      <c r="E33" s="150"/>
      <c r="F33" s="150"/>
      <c r="G33" s="150"/>
      <c r="H33" s="181"/>
      <c r="I33" s="341"/>
      <c r="J33" s="37"/>
      <c r="K33" s="345"/>
      <c r="M33"/>
      <c r="N33"/>
    </row>
    <row r="34" spans="1:14" ht="14.1" customHeight="1">
      <c r="A34" s="264" t="s">
        <v>423</v>
      </c>
      <c r="B34" s="986" t="s">
        <v>327</v>
      </c>
      <c r="C34" s="151">
        <v>101.2</v>
      </c>
      <c r="D34" s="152">
        <v>117</v>
      </c>
      <c r="E34" s="150">
        <v>98.9</v>
      </c>
      <c r="F34" s="150">
        <v>93.1</v>
      </c>
      <c r="G34" s="150">
        <v>106.7</v>
      </c>
      <c r="H34" s="182">
        <v>107.5</v>
      </c>
      <c r="I34" s="342">
        <v>125</v>
      </c>
      <c r="J34" s="37"/>
      <c r="K34" s="345"/>
      <c r="L34" s="153"/>
      <c r="M34"/>
      <c r="N34"/>
    </row>
    <row r="35" spans="1:14" ht="14.1" customHeight="1">
      <c r="A35" s="310" t="s">
        <v>363</v>
      </c>
      <c r="B35" s="987"/>
      <c r="C35" s="148"/>
      <c r="D35" s="152"/>
      <c r="E35" s="150"/>
      <c r="F35" s="150"/>
      <c r="G35" s="150"/>
      <c r="H35" s="182"/>
      <c r="I35" s="341"/>
      <c r="J35" s="37"/>
      <c r="K35" s="345"/>
      <c r="L35" s="153"/>
      <c r="M35"/>
      <c r="N35"/>
    </row>
    <row r="36" spans="1:14" s="154" customFormat="1" ht="20.100000000000001" customHeight="1">
      <c r="A36" s="264" t="s">
        <v>446</v>
      </c>
      <c r="B36" s="986" t="s">
        <v>327</v>
      </c>
      <c r="C36" s="151">
        <v>107</v>
      </c>
      <c r="D36" s="152">
        <v>98.3</v>
      </c>
      <c r="E36" s="150">
        <v>115.9</v>
      </c>
      <c r="F36" s="195">
        <v>83.8</v>
      </c>
      <c r="G36" s="195">
        <v>93.5</v>
      </c>
      <c r="H36" s="182">
        <v>105.5</v>
      </c>
      <c r="I36" s="342">
        <v>100.9</v>
      </c>
      <c r="J36" s="37"/>
      <c r="K36" s="345"/>
      <c r="L36" s="153"/>
      <c r="M36"/>
      <c r="N36"/>
    </row>
    <row r="37" spans="1:14" ht="14.1" customHeight="1">
      <c r="A37" s="310" t="s">
        <v>261</v>
      </c>
      <c r="B37" s="987"/>
      <c r="C37" s="187"/>
      <c r="D37" s="152"/>
      <c r="E37" s="150"/>
      <c r="F37" s="160"/>
      <c r="G37" s="150"/>
      <c r="H37" s="182"/>
      <c r="I37" s="342"/>
      <c r="J37" s="37"/>
      <c r="K37" s="345"/>
      <c r="L37" s="153"/>
      <c r="M37"/>
      <c r="N37"/>
    </row>
    <row r="38" spans="1:14" ht="14.1" customHeight="1">
      <c r="A38" s="310" t="s">
        <v>314</v>
      </c>
      <c r="B38" s="987"/>
      <c r="C38" s="359"/>
      <c r="D38" s="152"/>
      <c r="E38" s="149"/>
      <c r="F38" s="160"/>
      <c r="G38" s="150"/>
      <c r="H38" s="182"/>
      <c r="I38" s="342"/>
      <c r="J38" s="37"/>
      <c r="K38" s="345"/>
      <c r="M38"/>
      <c r="N38"/>
    </row>
    <row r="39" spans="1:14" ht="20.100000000000001" customHeight="1">
      <c r="A39" s="264" t="s">
        <v>424</v>
      </c>
      <c r="B39" s="986" t="s">
        <v>327</v>
      </c>
      <c r="C39" s="359">
        <v>111.4</v>
      </c>
      <c r="D39" s="152">
        <v>100.1</v>
      </c>
      <c r="E39" s="150">
        <v>97.4</v>
      </c>
      <c r="F39" s="160">
        <v>94</v>
      </c>
      <c r="G39" s="150">
        <v>115.9</v>
      </c>
      <c r="H39" s="182">
        <v>108.8</v>
      </c>
      <c r="I39" s="342">
        <v>128.69999999999999</v>
      </c>
      <c r="J39" s="37"/>
      <c r="K39" s="345"/>
      <c r="L39" s="153"/>
      <c r="M39"/>
      <c r="N39"/>
    </row>
    <row r="40" spans="1:14" ht="14.1" customHeight="1">
      <c r="A40" s="310" t="s">
        <v>364</v>
      </c>
      <c r="B40" s="987"/>
      <c r="D40" s="149"/>
      <c r="E40" s="149"/>
      <c r="G40" s="150"/>
      <c r="H40" s="182"/>
      <c r="I40" s="341"/>
      <c r="J40" s="37"/>
      <c r="K40" s="345"/>
      <c r="L40" s="153"/>
      <c r="M40"/>
      <c r="N40"/>
    </row>
    <row r="41" spans="1:14" ht="20.100000000000001" customHeight="1">
      <c r="A41" s="312" t="s">
        <v>425</v>
      </c>
      <c r="B41" s="989" t="s">
        <v>327</v>
      </c>
      <c r="C41" s="359">
        <v>107.3</v>
      </c>
      <c r="D41" s="152">
        <v>99</v>
      </c>
      <c r="E41" s="175">
        <v>112.7</v>
      </c>
      <c r="F41" s="1007">
        <v>108.1</v>
      </c>
      <c r="G41" s="152">
        <v>106.2</v>
      </c>
      <c r="H41" s="182">
        <v>93</v>
      </c>
      <c r="I41" s="341">
        <v>127.8</v>
      </c>
      <c r="J41" s="37"/>
      <c r="K41" s="345"/>
      <c r="M41"/>
      <c r="N41"/>
    </row>
    <row r="42" spans="1:14" ht="15" customHeight="1">
      <c r="A42" s="310" t="s">
        <v>304</v>
      </c>
      <c r="B42" s="987"/>
      <c r="C42" s="359"/>
      <c r="D42" s="152"/>
      <c r="E42" s="174"/>
      <c r="F42" s="1007"/>
      <c r="G42" s="152"/>
      <c r="H42" s="182"/>
      <c r="I42" s="341"/>
      <c r="J42" s="37"/>
      <c r="K42" s="345"/>
      <c r="M42"/>
      <c r="N42"/>
    </row>
    <row r="43" spans="1:14" ht="20.100000000000001" customHeight="1">
      <c r="A43" s="264" t="s">
        <v>447</v>
      </c>
      <c r="B43" s="986" t="s">
        <v>327</v>
      </c>
      <c r="C43" s="359">
        <v>112.8</v>
      </c>
      <c r="D43" s="152">
        <v>114.1</v>
      </c>
      <c r="E43" s="152">
        <v>101.8</v>
      </c>
      <c r="F43" s="1007">
        <v>96</v>
      </c>
      <c r="G43" s="152">
        <v>118.6</v>
      </c>
      <c r="H43" s="182">
        <v>111.1</v>
      </c>
      <c r="I43" s="341">
        <v>165.8</v>
      </c>
      <c r="J43" s="37"/>
      <c r="K43" s="345"/>
      <c r="L43" s="153"/>
      <c r="M43"/>
      <c r="N43"/>
    </row>
    <row r="44" spans="1:14" ht="14.1" customHeight="1">
      <c r="A44" s="310" t="s">
        <v>369</v>
      </c>
      <c r="B44" s="987"/>
      <c r="D44" s="149"/>
      <c r="E44" s="149"/>
      <c r="G44" s="149"/>
      <c r="H44" s="149"/>
      <c r="I44" s="190"/>
      <c r="J44" s="37"/>
      <c r="K44" s="345"/>
      <c r="M44"/>
      <c r="N44"/>
    </row>
    <row r="45" spans="1:14" ht="18" customHeight="1">
      <c r="A45" s="264" t="s">
        <v>370</v>
      </c>
      <c r="B45" s="986"/>
      <c r="C45" s="157"/>
      <c r="D45" s="149"/>
      <c r="E45" s="149"/>
      <c r="F45" s="143"/>
      <c r="G45" s="158"/>
      <c r="H45" s="149"/>
      <c r="I45" s="158"/>
      <c r="J45" s="37"/>
      <c r="K45" s="345"/>
      <c r="L45" s="147"/>
      <c r="M45"/>
      <c r="N45"/>
    </row>
    <row r="46" spans="1:14" ht="14.1" customHeight="1">
      <c r="A46" s="264" t="s">
        <v>429</v>
      </c>
      <c r="B46" s="986" t="s">
        <v>327</v>
      </c>
      <c r="C46" s="241">
        <v>110.7</v>
      </c>
      <c r="D46" s="177">
        <v>118.7</v>
      </c>
      <c r="E46" s="177">
        <v>96.5</v>
      </c>
      <c r="F46" s="150">
        <v>91.7</v>
      </c>
      <c r="G46" s="167">
        <v>109.1</v>
      </c>
      <c r="H46" s="150">
        <v>112.7</v>
      </c>
      <c r="I46" s="167">
        <v>143</v>
      </c>
      <c r="J46" s="37"/>
      <c r="K46" s="345"/>
      <c r="L46" s="147"/>
      <c r="M46"/>
      <c r="N46"/>
    </row>
    <row r="47" spans="1:14" ht="14.1" customHeight="1">
      <c r="A47" s="310" t="s">
        <v>399</v>
      </c>
      <c r="B47" s="987"/>
      <c r="C47" s="157"/>
      <c r="D47" s="176"/>
      <c r="E47" s="176"/>
      <c r="F47" s="176"/>
      <c r="G47" s="176"/>
      <c r="H47" s="150"/>
      <c r="I47" s="167"/>
      <c r="J47" s="37"/>
      <c r="K47" s="345"/>
      <c r="L47" s="147"/>
      <c r="M47"/>
      <c r="N47"/>
    </row>
    <row r="48" spans="1:14" ht="14.25" customHeight="1">
      <c r="A48" s="172"/>
      <c r="B48" s="172"/>
      <c r="C48" s="155"/>
      <c r="D48" s="156"/>
      <c r="E48" s="143"/>
      <c r="F48" s="143"/>
      <c r="G48" s="143"/>
      <c r="H48" s="143"/>
      <c r="I48" s="143"/>
      <c r="J48" s="37"/>
      <c r="K48" s="345"/>
      <c r="L48" s="147"/>
      <c r="M48"/>
      <c r="N48"/>
    </row>
    <row r="49" spans="1:14" ht="16.5" customHeight="1">
      <c r="A49" s="100" t="s">
        <v>427</v>
      </c>
      <c r="B49" s="100"/>
      <c r="C49" s="101"/>
      <c r="D49" s="101"/>
      <c r="E49" s="101"/>
      <c r="F49" s="143"/>
      <c r="G49" s="143"/>
      <c r="H49" s="143"/>
      <c r="I49" s="143"/>
      <c r="J49" s="37"/>
      <c r="K49" s="345"/>
      <c r="L49" s="147"/>
      <c r="M49"/>
      <c r="N49"/>
    </row>
    <row r="50" spans="1:14" ht="14.25" customHeight="1">
      <c r="A50" s="45" t="s">
        <v>315</v>
      </c>
      <c r="B50" s="45"/>
      <c r="C50" s="43"/>
      <c r="D50" s="43"/>
      <c r="E50" s="43"/>
      <c r="F50" s="143"/>
      <c r="G50" s="143"/>
      <c r="H50" s="143"/>
      <c r="I50" s="143"/>
      <c r="J50" s="37"/>
      <c r="K50" s="345"/>
      <c r="L50" s="147"/>
      <c r="M50"/>
      <c r="N50"/>
    </row>
    <row r="51" spans="1:14" ht="14.25" customHeight="1">
      <c r="A51" s="16" t="s">
        <v>48</v>
      </c>
      <c r="B51" s="16"/>
      <c r="C51" s="40"/>
      <c r="D51" s="40"/>
      <c r="E51" s="40"/>
      <c r="F51" s="40"/>
      <c r="G51" s="40"/>
      <c r="H51" s="234"/>
      <c r="I51" s="46"/>
      <c r="J51" s="346"/>
      <c r="K51" s="345"/>
      <c r="L51" s="153"/>
      <c r="M51"/>
      <c r="N51"/>
    </row>
    <row r="52" spans="1:14" ht="15" customHeight="1">
      <c r="A52" s="36" t="s">
        <v>473</v>
      </c>
      <c r="B52" s="12"/>
      <c r="C52" s="6"/>
      <c r="D52" s="6"/>
      <c r="E52" s="6"/>
      <c r="F52" s="6"/>
      <c r="G52" s="6"/>
      <c r="H52" s="116"/>
      <c r="I52" s="44"/>
      <c r="J52" s="37"/>
      <c r="K52" s="234"/>
      <c r="L52" s="147"/>
      <c r="M52"/>
      <c r="N52"/>
    </row>
    <row r="53" spans="1:14" ht="9" customHeight="1" thickBot="1">
      <c r="A53" s="12"/>
      <c r="B53" s="12"/>
      <c r="C53" s="6"/>
      <c r="D53" s="6"/>
      <c r="E53" s="6"/>
      <c r="F53" s="6"/>
      <c r="G53" s="6"/>
      <c r="H53" s="116"/>
      <c r="I53" s="44"/>
      <c r="J53" s="37"/>
      <c r="K53" s="234"/>
      <c r="L53" s="147"/>
      <c r="M53"/>
      <c r="N53"/>
    </row>
    <row r="54" spans="1:14" ht="20.25" customHeight="1">
      <c r="A54" s="1082" t="s">
        <v>428</v>
      </c>
      <c r="B54" s="1083"/>
      <c r="C54" s="353">
        <v>2006</v>
      </c>
      <c r="D54" s="253">
        <v>2007</v>
      </c>
      <c r="E54" s="253">
        <v>2008</v>
      </c>
      <c r="F54" s="254">
        <v>2009</v>
      </c>
      <c r="G54" s="254">
        <v>2010</v>
      </c>
      <c r="H54" s="1092" t="s">
        <v>416</v>
      </c>
      <c r="I54" s="1093"/>
      <c r="J54" s="37"/>
      <c r="K54" s="345"/>
      <c r="L54" s="147"/>
      <c r="M54"/>
      <c r="N54"/>
    </row>
    <row r="55" spans="1:14" ht="28.5" customHeight="1" thickBot="1">
      <c r="A55" s="1084"/>
      <c r="B55" s="1085"/>
      <c r="C55" s="1096" t="s">
        <v>334</v>
      </c>
      <c r="D55" s="1097"/>
      <c r="E55" s="1097"/>
      <c r="F55" s="1097"/>
      <c r="G55" s="1097"/>
      <c r="H55" s="1098"/>
      <c r="I55" s="992" t="s">
        <v>282</v>
      </c>
      <c r="J55" s="37"/>
      <c r="K55" s="345"/>
      <c r="L55" s="147"/>
      <c r="M55"/>
      <c r="N55"/>
    </row>
    <row r="56" spans="1:14" ht="20.100000000000001" customHeight="1">
      <c r="A56" s="306" t="s">
        <v>280</v>
      </c>
      <c r="B56" s="981"/>
      <c r="C56" s="157"/>
      <c r="D56" s="158"/>
      <c r="E56" s="158"/>
      <c r="F56" s="158"/>
      <c r="G56" s="158"/>
      <c r="H56" s="158"/>
      <c r="I56" s="158"/>
      <c r="J56" s="37"/>
      <c r="K56" s="345"/>
      <c r="L56" s="147"/>
      <c r="M56"/>
      <c r="N56"/>
    </row>
    <row r="57" spans="1:14" ht="14.1" customHeight="1">
      <c r="A57" s="309" t="s">
        <v>281</v>
      </c>
      <c r="B57" s="985"/>
      <c r="C57" s="157"/>
      <c r="D57" s="158"/>
      <c r="E57" s="158"/>
      <c r="F57" s="158"/>
      <c r="G57" s="158"/>
      <c r="H57" s="149"/>
      <c r="I57" s="158"/>
      <c r="J57" s="37"/>
      <c r="K57" s="345"/>
      <c r="L57" s="147"/>
      <c r="M57"/>
      <c r="N57"/>
    </row>
    <row r="58" spans="1:14" ht="20.100000000000001" customHeight="1">
      <c r="A58" s="264" t="s">
        <v>430</v>
      </c>
      <c r="B58" s="986" t="s">
        <v>327</v>
      </c>
      <c r="C58" s="206">
        <v>113.1</v>
      </c>
      <c r="D58" s="150">
        <v>112.1</v>
      </c>
      <c r="E58" s="150">
        <v>97.5</v>
      </c>
      <c r="F58" s="150">
        <v>65.5</v>
      </c>
      <c r="G58" s="150">
        <v>122.1</v>
      </c>
      <c r="H58" s="150">
        <v>111.3</v>
      </c>
      <c r="I58" s="167">
        <v>110.1</v>
      </c>
      <c r="J58" s="37"/>
      <c r="K58" s="345"/>
      <c r="L58" s="153"/>
      <c r="M58"/>
      <c r="N58"/>
    </row>
    <row r="59" spans="1:14" ht="14.1" customHeight="1">
      <c r="A59" s="310" t="s">
        <v>279</v>
      </c>
      <c r="B59" s="987"/>
      <c r="C59" s="206"/>
      <c r="D59" s="150"/>
      <c r="E59" s="150"/>
      <c r="F59" s="150"/>
      <c r="G59" s="150"/>
      <c r="H59" s="150"/>
      <c r="I59" s="167"/>
      <c r="J59" s="37"/>
      <c r="K59" s="345"/>
      <c r="L59" s="153"/>
      <c r="M59"/>
      <c r="N59"/>
    </row>
    <row r="60" spans="1:14" ht="20.100000000000001" customHeight="1">
      <c r="A60" s="264" t="s">
        <v>431</v>
      </c>
      <c r="B60" s="986" t="s">
        <v>327</v>
      </c>
      <c r="C60" s="206">
        <v>109.1</v>
      </c>
      <c r="D60" s="150">
        <v>117.7</v>
      </c>
      <c r="E60" s="150">
        <v>108.9</v>
      </c>
      <c r="F60" s="150">
        <v>91.6</v>
      </c>
      <c r="G60" s="150">
        <v>115.3</v>
      </c>
      <c r="H60" s="150">
        <v>110.6</v>
      </c>
      <c r="I60" s="167">
        <v>163.4</v>
      </c>
      <c r="J60" s="37"/>
      <c r="K60" s="345"/>
      <c r="L60" s="153"/>
      <c r="M60"/>
      <c r="N60"/>
    </row>
    <row r="61" spans="1:14" ht="14.1" customHeight="1">
      <c r="A61" s="310" t="s">
        <v>283</v>
      </c>
      <c r="B61" s="987"/>
      <c r="C61" s="208"/>
      <c r="D61" s="150"/>
      <c r="E61" s="150"/>
      <c r="F61" s="150"/>
      <c r="G61" s="150"/>
      <c r="H61" s="150"/>
      <c r="I61" s="167"/>
      <c r="J61" s="37"/>
      <c r="K61" s="345"/>
      <c r="M61"/>
      <c r="N61"/>
    </row>
    <row r="62" spans="1:14" ht="20.100000000000001" customHeight="1">
      <c r="A62" s="264" t="s">
        <v>432</v>
      </c>
      <c r="B62" s="986"/>
      <c r="C62" s="206"/>
      <c r="D62" s="150"/>
      <c r="E62" s="150"/>
      <c r="F62" s="150"/>
      <c r="G62" s="150"/>
      <c r="H62" s="150"/>
      <c r="I62" s="167"/>
      <c r="J62" s="37"/>
      <c r="K62" s="345"/>
      <c r="L62" s="153"/>
      <c r="M62"/>
      <c r="N62"/>
    </row>
    <row r="63" spans="1:14" ht="14.1" customHeight="1">
      <c r="A63" s="264" t="s">
        <v>433</v>
      </c>
      <c r="B63" s="986" t="s">
        <v>327</v>
      </c>
      <c r="C63" s="206">
        <v>136.69999999999999</v>
      </c>
      <c r="D63" s="150">
        <v>131.6</v>
      </c>
      <c r="E63" s="150">
        <v>93.9</v>
      </c>
      <c r="F63" s="150">
        <v>113.2</v>
      </c>
      <c r="G63" s="150">
        <v>130.1</v>
      </c>
      <c r="H63" s="150">
        <v>85.4</v>
      </c>
      <c r="I63" s="167">
        <v>212.5</v>
      </c>
      <c r="J63" s="37"/>
      <c r="K63" s="345"/>
      <c r="L63" s="153"/>
      <c r="M63"/>
      <c r="N63"/>
    </row>
    <row r="64" spans="1:14" ht="14.1" customHeight="1">
      <c r="A64" s="310" t="s">
        <v>376</v>
      </c>
      <c r="B64" s="987"/>
      <c r="C64" s="206"/>
      <c r="D64" s="150"/>
      <c r="E64" s="150"/>
      <c r="F64" s="150"/>
      <c r="G64" s="150"/>
      <c r="H64" s="150"/>
      <c r="I64" s="167"/>
      <c r="J64" s="37"/>
      <c r="K64" s="345"/>
      <c r="L64" s="153"/>
      <c r="M64"/>
      <c r="N64"/>
    </row>
    <row r="65" spans="1:14" ht="14.1" customHeight="1">
      <c r="A65" s="310" t="s">
        <v>377</v>
      </c>
      <c r="B65" s="987"/>
      <c r="C65" s="206"/>
      <c r="D65" s="150"/>
      <c r="E65" s="150"/>
      <c r="F65" s="150"/>
      <c r="G65" s="150"/>
      <c r="H65" s="150"/>
      <c r="I65" s="167"/>
      <c r="J65" s="37"/>
      <c r="K65" s="345"/>
      <c r="M65"/>
      <c r="N65"/>
    </row>
    <row r="66" spans="1:14" ht="20.100000000000001" customHeight="1">
      <c r="A66" s="264" t="s">
        <v>434</v>
      </c>
      <c r="B66" s="986" t="s">
        <v>327</v>
      </c>
      <c r="C66" s="206">
        <v>113.4</v>
      </c>
      <c r="D66" s="150">
        <v>130.69999999999999</v>
      </c>
      <c r="E66" s="150">
        <v>104.9</v>
      </c>
      <c r="F66" s="150">
        <v>104.7</v>
      </c>
      <c r="G66" s="150">
        <v>114.9</v>
      </c>
      <c r="H66" s="150">
        <v>101.4</v>
      </c>
      <c r="I66" s="167">
        <v>189.7</v>
      </c>
      <c r="J66" s="37"/>
      <c r="K66" s="345"/>
      <c r="L66" s="153"/>
      <c r="M66"/>
      <c r="N66"/>
    </row>
    <row r="67" spans="1:14" ht="14.1" customHeight="1">
      <c r="A67" s="310" t="s">
        <v>262</v>
      </c>
      <c r="B67" s="987"/>
      <c r="C67" s="208"/>
      <c r="D67" s="150"/>
      <c r="E67" s="150"/>
      <c r="F67" s="150"/>
      <c r="G67" s="150"/>
      <c r="H67" s="150"/>
      <c r="I67" s="167"/>
      <c r="J67" s="37"/>
      <c r="K67" s="345"/>
      <c r="L67" s="153"/>
      <c r="M67"/>
      <c r="N67"/>
    </row>
    <row r="68" spans="1:14" ht="20.100000000000001" customHeight="1">
      <c r="A68" s="264" t="s">
        <v>435</v>
      </c>
      <c r="B68" s="986" t="s">
        <v>327</v>
      </c>
      <c r="C68" s="206">
        <v>112.9</v>
      </c>
      <c r="D68" s="150">
        <v>114.4</v>
      </c>
      <c r="E68" s="150">
        <v>108.3</v>
      </c>
      <c r="F68" s="150">
        <v>87.5</v>
      </c>
      <c r="G68" s="150">
        <v>94.8</v>
      </c>
      <c r="H68" s="150">
        <v>98.5</v>
      </c>
      <c r="I68" s="167">
        <v>114.3</v>
      </c>
      <c r="J68" s="37"/>
      <c r="K68" s="345"/>
      <c r="M68"/>
      <c r="N68"/>
    </row>
    <row r="69" spans="1:14" ht="14.1" customHeight="1">
      <c r="A69" s="310" t="s">
        <v>379</v>
      </c>
      <c r="B69" s="987"/>
      <c r="C69" s="275"/>
      <c r="D69" s="150"/>
      <c r="E69" s="150"/>
      <c r="F69" s="150"/>
      <c r="G69" s="150"/>
      <c r="H69" s="150"/>
      <c r="I69" s="167"/>
      <c r="J69" s="37"/>
      <c r="K69" s="345"/>
      <c r="L69" s="153"/>
      <c r="M69"/>
      <c r="N69"/>
    </row>
    <row r="70" spans="1:14" ht="20.100000000000001" customHeight="1">
      <c r="A70" s="264" t="s">
        <v>381</v>
      </c>
      <c r="B70" s="986"/>
      <c r="C70" s="275"/>
      <c r="D70" s="150"/>
      <c r="E70" s="150"/>
      <c r="F70" s="150"/>
      <c r="G70" s="150"/>
      <c r="H70" s="150"/>
      <c r="I70" s="167"/>
      <c r="J70" s="37"/>
      <c r="K70" s="345"/>
      <c r="M70"/>
      <c r="N70"/>
    </row>
    <row r="71" spans="1:14" ht="14.1" customHeight="1">
      <c r="A71" s="264" t="s">
        <v>436</v>
      </c>
      <c r="B71" s="986" t="s">
        <v>327</v>
      </c>
      <c r="C71" s="206">
        <v>117.9</v>
      </c>
      <c r="D71" s="150">
        <v>113.4</v>
      </c>
      <c r="E71" s="150">
        <v>104.1</v>
      </c>
      <c r="F71" s="150">
        <v>87.8</v>
      </c>
      <c r="G71" s="150">
        <v>116.5</v>
      </c>
      <c r="H71" s="150">
        <v>112.1</v>
      </c>
      <c r="I71" s="994">
        <v>159.6</v>
      </c>
      <c r="J71" s="37"/>
      <c r="K71" s="345"/>
      <c r="L71" s="153"/>
      <c r="M71"/>
      <c r="N71"/>
    </row>
    <row r="72" spans="1:14" ht="14.1" customHeight="1">
      <c r="A72" s="310" t="s">
        <v>383</v>
      </c>
      <c r="B72" s="987"/>
      <c r="C72" s="208"/>
      <c r="D72" s="150"/>
      <c r="E72" s="150"/>
      <c r="F72" s="150"/>
      <c r="G72" s="150"/>
      <c r="H72" s="150"/>
      <c r="I72" s="167"/>
      <c r="J72" s="37"/>
      <c r="K72" s="345"/>
      <c r="L72" s="153"/>
      <c r="M72"/>
      <c r="N72"/>
    </row>
    <row r="73" spans="1:14" ht="14.1" customHeight="1">
      <c r="A73" s="310" t="s">
        <v>437</v>
      </c>
      <c r="B73" s="987"/>
      <c r="C73" s="206"/>
      <c r="D73" s="150"/>
      <c r="E73" s="150"/>
      <c r="F73" s="150"/>
      <c r="G73" s="150"/>
      <c r="H73" s="150"/>
      <c r="I73" s="167"/>
      <c r="J73" s="37"/>
      <c r="K73" s="345"/>
      <c r="L73" s="153"/>
      <c r="M73"/>
      <c r="N73"/>
    </row>
    <row r="74" spans="1:14" ht="20.100000000000001" customHeight="1">
      <c r="A74" s="312" t="s">
        <v>438</v>
      </c>
      <c r="B74" s="986" t="s">
        <v>327</v>
      </c>
      <c r="C74" s="206">
        <v>111.5</v>
      </c>
      <c r="D74" s="150">
        <v>100.5</v>
      </c>
      <c r="E74" s="150">
        <v>110.8</v>
      </c>
      <c r="F74" s="150">
        <v>89</v>
      </c>
      <c r="G74" s="150">
        <v>97.6</v>
      </c>
      <c r="H74" s="150">
        <v>140.4</v>
      </c>
      <c r="I74" s="167">
        <v>151.4</v>
      </c>
      <c r="J74" s="37"/>
      <c r="K74" s="345"/>
      <c r="L74" s="153"/>
      <c r="M74"/>
      <c r="N74"/>
    </row>
    <row r="75" spans="1:14" ht="14.1" customHeight="1">
      <c r="A75" s="310" t="s">
        <v>305</v>
      </c>
      <c r="B75" s="987"/>
      <c r="C75" s="206"/>
      <c r="D75" s="150"/>
      <c r="E75" s="150"/>
      <c r="F75" s="150"/>
      <c r="G75" s="150"/>
      <c r="H75" s="150"/>
      <c r="I75" s="167"/>
      <c r="J75" s="37"/>
      <c r="K75" s="345"/>
      <c r="L75" s="153"/>
      <c r="M75"/>
      <c r="N75"/>
    </row>
    <row r="76" spans="1:14" ht="20.100000000000001" customHeight="1">
      <c r="A76" s="312" t="s">
        <v>385</v>
      </c>
      <c r="B76" s="989" t="s">
        <v>327</v>
      </c>
      <c r="C76" s="206">
        <v>108</v>
      </c>
      <c r="D76" s="150">
        <v>107.8</v>
      </c>
      <c r="E76" s="150">
        <v>101</v>
      </c>
      <c r="F76" s="150">
        <v>100.1</v>
      </c>
      <c r="G76" s="150">
        <v>93.3</v>
      </c>
      <c r="H76" s="150">
        <v>115.6</v>
      </c>
      <c r="I76" s="994">
        <v>126.9</v>
      </c>
      <c r="J76" s="37"/>
      <c r="K76" s="345"/>
      <c r="M76"/>
      <c r="N76"/>
    </row>
    <row r="77" spans="1:14" ht="14.1" customHeight="1">
      <c r="A77" s="310" t="s">
        <v>263</v>
      </c>
      <c r="B77" s="987"/>
      <c r="C77" s="206"/>
      <c r="D77" s="150"/>
      <c r="E77" s="150"/>
      <c r="F77" s="150"/>
      <c r="G77" s="150"/>
      <c r="H77" s="150"/>
      <c r="I77" s="167"/>
      <c r="J77" s="37"/>
      <c r="K77" s="345"/>
      <c r="L77" s="153"/>
      <c r="M77"/>
      <c r="N77"/>
    </row>
    <row r="78" spans="1:14" ht="20.100000000000001" customHeight="1">
      <c r="A78" s="312" t="s">
        <v>439</v>
      </c>
      <c r="B78" s="989" t="s">
        <v>327</v>
      </c>
      <c r="C78" s="206">
        <v>104.4</v>
      </c>
      <c r="D78" s="150">
        <v>111.7</v>
      </c>
      <c r="E78" s="150">
        <v>118</v>
      </c>
      <c r="F78" s="150">
        <v>92.8</v>
      </c>
      <c r="G78" s="150">
        <v>111.7</v>
      </c>
      <c r="H78" s="150">
        <v>111.5</v>
      </c>
      <c r="I78" s="167">
        <v>159</v>
      </c>
      <c r="J78" s="37"/>
      <c r="K78" s="345"/>
      <c r="M78"/>
      <c r="N78"/>
    </row>
    <row r="79" spans="1:14" ht="14.1" customHeight="1">
      <c r="A79" s="310" t="s">
        <v>303</v>
      </c>
      <c r="B79" s="987"/>
      <c r="C79" s="206"/>
      <c r="D79" s="150"/>
      <c r="E79" s="150"/>
      <c r="F79" s="150"/>
      <c r="G79" s="150"/>
      <c r="H79" s="150"/>
      <c r="I79" s="167"/>
      <c r="J79" s="37"/>
      <c r="K79" s="345"/>
      <c r="M79"/>
      <c r="N79"/>
    </row>
    <row r="80" spans="1:14" ht="20.100000000000001" customHeight="1">
      <c r="A80" s="312" t="s">
        <v>306</v>
      </c>
      <c r="B80" s="989"/>
      <c r="C80" s="162"/>
      <c r="D80" s="150"/>
      <c r="E80" s="150"/>
      <c r="F80" s="150"/>
      <c r="G80" s="150"/>
      <c r="H80" s="150"/>
      <c r="I80" s="167"/>
      <c r="J80" s="37"/>
      <c r="K80" s="345"/>
      <c r="M80"/>
      <c r="N80"/>
    </row>
    <row r="81" spans="1:14" ht="14.1" customHeight="1">
      <c r="A81" s="312" t="s">
        <v>387</v>
      </c>
      <c r="B81" s="989" t="s">
        <v>327</v>
      </c>
      <c r="C81" s="162">
        <v>100.4</v>
      </c>
      <c r="D81" s="150">
        <v>102.7</v>
      </c>
      <c r="E81" s="150">
        <v>120</v>
      </c>
      <c r="F81" s="150">
        <v>78.400000000000006</v>
      </c>
      <c r="G81" s="150">
        <v>106.7</v>
      </c>
      <c r="H81" s="150">
        <v>97.5</v>
      </c>
      <c r="I81" s="167">
        <v>100.9</v>
      </c>
      <c r="J81" s="37"/>
      <c r="K81" s="345"/>
      <c r="M81"/>
      <c r="N81"/>
    </row>
    <row r="82" spans="1:14" ht="14.1" customHeight="1">
      <c r="A82" s="334" t="s">
        <v>307</v>
      </c>
      <c r="B82" s="995"/>
      <c r="D82" s="149"/>
      <c r="E82" s="149"/>
      <c r="F82" s="149"/>
      <c r="G82" s="150"/>
      <c r="H82" s="150"/>
      <c r="I82" s="167"/>
      <c r="J82" s="37"/>
      <c r="K82" s="345"/>
      <c r="M82"/>
      <c r="N82"/>
    </row>
    <row r="83" spans="1:14" ht="14.1" customHeight="1">
      <c r="A83" s="310" t="s">
        <v>308</v>
      </c>
      <c r="B83" s="987"/>
      <c r="C83" s="155"/>
      <c r="D83" s="150"/>
      <c r="E83" s="150"/>
      <c r="F83" s="150"/>
      <c r="G83" s="150"/>
      <c r="H83" s="150"/>
      <c r="I83" s="167"/>
      <c r="J83" s="37"/>
      <c r="K83" s="345"/>
      <c r="M83"/>
      <c r="N83"/>
    </row>
    <row r="84" spans="1:14" ht="20.100000000000001" customHeight="1">
      <c r="A84" s="308" t="s">
        <v>407</v>
      </c>
      <c r="B84" s="984"/>
      <c r="C84" s="344"/>
      <c r="D84" s="150"/>
      <c r="E84" s="150"/>
      <c r="F84" s="150"/>
      <c r="G84" s="150"/>
      <c r="H84" s="150"/>
      <c r="I84" s="167"/>
      <c r="J84" s="37"/>
      <c r="K84" s="345"/>
      <c r="L84" s="147"/>
      <c r="M84"/>
      <c r="N84"/>
    </row>
    <row r="85" spans="1:14" ht="14.1" customHeight="1">
      <c r="A85" s="308" t="s">
        <v>448</v>
      </c>
      <c r="B85" s="984" t="s">
        <v>327</v>
      </c>
      <c r="C85" s="209">
        <v>106.6</v>
      </c>
      <c r="D85" s="146">
        <v>103.3</v>
      </c>
      <c r="E85" s="146">
        <v>107</v>
      </c>
      <c r="F85" s="146">
        <v>94.3</v>
      </c>
      <c r="G85" s="146">
        <v>95.4</v>
      </c>
      <c r="H85" s="146">
        <v>86.9</v>
      </c>
      <c r="I85" s="996">
        <v>92.1</v>
      </c>
      <c r="J85" s="37"/>
      <c r="K85" s="345"/>
      <c r="L85" s="147"/>
      <c r="M85"/>
      <c r="N85"/>
    </row>
    <row r="86" spans="1:14" ht="14.1" customHeight="1">
      <c r="A86" s="309" t="s">
        <v>409</v>
      </c>
      <c r="B86" s="985"/>
      <c r="C86" s="206"/>
      <c r="D86" s="146"/>
      <c r="E86" s="150"/>
      <c r="F86" s="150"/>
      <c r="G86" s="150"/>
      <c r="H86" s="146"/>
      <c r="I86" s="167"/>
      <c r="J86" s="37"/>
      <c r="K86" s="345"/>
      <c r="L86" s="147"/>
      <c r="M86"/>
      <c r="N86"/>
    </row>
    <row r="87" spans="1:14" ht="20.100000000000001" customHeight="1">
      <c r="A87" s="335" t="s">
        <v>410</v>
      </c>
      <c r="B87" s="997"/>
      <c r="C87" s="208"/>
      <c r="D87" s="146"/>
      <c r="E87" s="150"/>
      <c r="F87" s="150"/>
      <c r="G87" s="150"/>
      <c r="H87" s="146"/>
      <c r="I87" s="167"/>
      <c r="J87" s="37"/>
      <c r="K87" s="345"/>
      <c r="L87" s="147"/>
      <c r="M87"/>
      <c r="N87"/>
    </row>
    <row r="88" spans="1:14" ht="14.1" customHeight="1">
      <c r="A88" s="264" t="s">
        <v>440</v>
      </c>
      <c r="B88" s="986" t="s">
        <v>327</v>
      </c>
      <c r="C88" s="209">
        <v>112</v>
      </c>
      <c r="D88" s="146">
        <v>104.1</v>
      </c>
      <c r="E88" s="146">
        <v>114.4</v>
      </c>
      <c r="F88" s="146">
        <v>97.9</v>
      </c>
      <c r="G88" s="146">
        <v>112.9</v>
      </c>
      <c r="H88" s="146">
        <v>102</v>
      </c>
      <c r="I88" s="996">
        <v>150.30000000000001</v>
      </c>
      <c r="J88" s="37"/>
      <c r="K88" s="345"/>
      <c r="L88" s="153"/>
      <c r="M88"/>
      <c r="N88"/>
    </row>
    <row r="89" spans="1:14" ht="14.1" customHeight="1">
      <c r="A89" s="309" t="s">
        <v>449</v>
      </c>
      <c r="B89" s="985"/>
      <c r="C89" s="206"/>
      <c r="D89" s="146"/>
      <c r="E89" s="150"/>
      <c r="F89" s="150"/>
      <c r="G89" s="150"/>
      <c r="H89" s="150"/>
      <c r="I89" s="167"/>
      <c r="J89" s="37"/>
      <c r="K89" s="345"/>
      <c r="L89" s="153"/>
      <c r="M89"/>
      <c r="N89"/>
    </row>
    <row r="90" spans="1:14" ht="14.1" customHeight="1">
      <c r="A90" s="307" t="s">
        <v>413</v>
      </c>
      <c r="B90" s="983"/>
      <c r="C90" s="206"/>
      <c r="D90" s="150"/>
      <c r="E90" s="150"/>
      <c r="F90" s="150"/>
      <c r="G90" s="150"/>
      <c r="H90" s="150"/>
      <c r="I90" s="167"/>
      <c r="J90" s="37"/>
      <c r="K90" s="345"/>
      <c r="L90" s="153"/>
      <c r="M90"/>
      <c r="N90"/>
    </row>
    <row r="91" spans="1:14" ht="14.1" customHeight="1">
      <c r="A91" s="312" t="s">
        <v>292</v>
      </c>
      <c r="B91" s="989"/>
      <c r="C91" s="206"/>
      <c r="D91" s="177"/>
      <c r="E91" s="150"/>
      <c r="F91" s="150"/>
      <c r="G91" s="160"/>
      <c r="H91" s="150"/>
      <c r="I91" s="167"/>
      <c r="J91" s="37"/>
      <c r="K91" s="37"/>
      <c r="L91" s="153"/>
      <c r="M91"/>
      <c r="N91"/>
    </row>
    <row r="92" spans="1:14" ht="14.1" customHeight="1">
      <c r="A92" s="336" t="s">
        <v>271</v>
      </c>
      <c r="B92" s="998"/>
      <c r="C92" s="206"/>
      <c r="D92" s="177"/>
      <c r="E92" s="150"/>
      <c r="F92" s="150"/>
      <c r="G92" s="150"/>
      <c r="H92" s="150"/>
      <c r="I92" s="167"/>
      <c r="J92" s="37"/>
      <c r="K92" s="143"/>
    </row>
    <row r="93" spans="1:14" ht="20.100000000000001" customHeight="1">
      <c r="A93" s="337" t="s">
        <v>450</v>
      </c>
      <c r="B93" s="999" t="s">
        <v>327</v>
      </c>
      <c r="C93" s="211">
        <v>101</v>
      </c>
      <c r="D93" s="177">
        <v>94.2</v>
      </c>
      <c r="E93" s="150">
        <v>103</v>
      </c>
      <c r="F93" s="150">
        <v>98.9</v>
      </c>
      <c r="G93" s="150">
        <v>118.8</v>
      </c>
      <c r="H93" s="150">
        <v>92.4</v>
      </c>
      <c r="I93" s="167">
        <v>106.4</v>
      </c>
      <c r="J93" s="37"/>
      <c r="K93" s="157"/>
    </row>
    <row r="94" spans="1:14" ht="14.1" customHeight="1">
      <c r="A94" s="338" t="s">
        <v>267</v>
      </c>
      <c r="B94" s="1000"/>
      <c r="C94" s="206"/>
      <c r="D94" s="177"/>
      <c r="E94" s="150"/>
      <c r="F94" s="150"/>
      <c r="G94" s="150"/>
      <c r="H94" s="150"/>
      <c r="I94" s="167"/>
      <c r="J94" s="37"/>
      <c r="K94" s="157"/>
    </row>
    <row r="95" spans="1:14" ht="20.100000000000001" customHeight="1">
      <c r="A95" s="339" t="s">
        <v>451</v>
      </c>
      <c r="B95" s="1001" t="s">
        <v>327</v>
      </c>
      <c r="C95" s="162">
        <v>113.5</v>
      </c>
      <c r="D95" s="177">
        <v>116.9</v>
      </c>
      <c r="E95" s="150">
        <v>121.2</v>
      </c>
      <c r="F95" s="150">
        <v>98.2</v>
      </c>
      <c r="G95" s="150">
        <v>114</v>
      </c>
      <c r="H95" s="150">
        <v>104.3</v>
      </c>
      <c r="I95" s="167">
        <v>187.7</v>
      </c>
      <c r="J95" s="37"/>
      <c r="K95" s="143"/>
    </row>
    <row r="96" spans="1:14" ht="14.1" customHeight="1">
      <c r="A96" s="338" t="s">
        <v>452</v>
      </c>
      <c r="B96" s="1000"/>
      <c r="D96" s="149"/>
      <c r="E96" s="149"/>
      <c r="F96" s="149"/>
      <c r="G96" s="150"/>
      <c r="H96" s="177"/>
      <c r="I96" s="176"/>
      <c r="J96" s="37"/>
      <c r="K96" s="143"/>
    </row>
    <row r="97" spans="1:11" ht="14.1" customHeight="1">
      <c r="A97" s="338" t="s">
        <v>453</v>
      </c>
      <c r="B97" s="1000"/>
      <c r="C97" s="143"/>
      <c r="D97" s="177"/>
      <c r="E97" s="150"/>
      <c r="F97" s="150"/>
      <c r="G97" s="150"/>
      <c r="H97" s="150"/>
      <c r="I97" s="167"/>
      <c r="J97" s="37"/>
      <c r="K97" s="143"/>
    </row>
    <row r="98" spans="1:11">
      <c r="A98" s="235"/>
      <c r="B98" s="235"/>
      <c r="C98" s="235"/>
      <c r="D98" s="235"/>
      <c r="E98" s="143"/>
      <c r="F98" s="143"/>
      <c r="G98" s="143"/>
      <c r="H98" s="143"/>
      <c r="I98" s="143"/>
      <c r="J98" s="143"/>
      <c r="K98" s="143"/>
    </row>
    <row r="99" spans="1:11" ht="15">
      <c r="A99" s="354" t="s">
        <v>468</v>
      </c>
      <c r="B99" s="165"/>
      <c r="C99" s="143"/>
      <c r="D99" s="143"/>
      <c r="E99" s="143"/>
      <c r="F99" s="143"/>
      <c r="G99" s="143"/>
      <c r="H99" s="143"/>
      <c r="I99" s="143"/>
      <c r="J99" s="143"/>
      <c r="K99" s="143"/>
    </row>
    <row r="100" spans="1:11" ht="16.5" customHeight="1">
      <c r="A100" s="355" t="s">
        <v>454</v>
      </c>
      <c r="B100" s="166"/>
      <c r="C100" s="143"/>
      <c r="D100" s="143"/>
      <c r="E100" s="143"/>
      <c r="F100" s="143"/>
      <c r="G100" s="143"/>
      <c r="H100" s="143"/>
      <c r="I100" s="143"/>
      <c r="J100" s="143"/>
      <c r="K100" s="143"/>
    </row>
    <row r="101" spans="1:11" ht="16.5" customHeight="1">
      <c r="A101" s="142"/>
      <c r="B101" s="166"/>
      <c r="J101" s="143"/>
      <c r="K101" s="143"/>
    </row>
    <row r="102" spans="1:11">
      <c r="J102" s="143"/>
      <c r="K102" s="143"/>
    </row>
    <row r="103" spans="1:11">
      <c r="J103" s="143"/>
      <c r="K103" s="143"/>
    </row>
    <row r="104" spans="1:11">
      <c r="J104" s="143"/>
      <c r="K104" s="143"/>
    </row>
    <row r="105" spans="1:11">
      <c r="J105" s="143"/>
      <c r="K105" s="143"/>
    </row>
    <row r="106" spans="1:11">
      <c r="J106" s="143"/>
      <c r="K106" s="143"/>
    </row>
    <row r="107" spans="1:11">
      <c r="J107" s="143"/>
      <c r="K107" s="143"/>
    </row>
    <row r="108" spans="1:11">
      <c r="J108" s="143"/>
      <c r="K108" s="143"/>
    </row>
    <row r="109" spans="1:11">
      <c r="J109" s="143"/>
      <c r="K109" s="143"/>
    </row>
    <row r="110" spans="1:11">
      <c r="J110" s="143"/>
      <c r="K110" s="143"/>
    </row>
    <row r="111" spans="1:11">
      <c r="J111" s="143"/>
      <c r="K111" s="143"/>
    </row>
    <row r="112" spans="1:11">
      <c r="J112" s="143"/>
      <c r="K112" s="143"/>
    </row>
    <row r="113" spans="10:11">
      <c r="J113" s="143"/>
      <c r="K113" s="143"/>
    </row>
  </sheetData>
  <mergeCells count="6">
    <mergeCell ref="A5:B6"/>
    <mergeCell ref="A54:B55"/>
    <mergeCell ref="H5:I5"/>
    <mergeCell ref="C6:H6"/>
    <mergeCell ref="H54:I54"/>
    <mergeCell ref="C55:H55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workbookViewId="0"/>
  </sheetViews>
  <sheetFormatPr defaultRowHeight="12.75"/>
  <cols>
    <col min="1" max="1" width="33.5703125" customWidth="1"/>
    <col min="2" max="2" width="5.5703125" customWidth="1"/>
    <col min="3" max="7" width="10.140625" customWidth="1"/>
  </cols>
  <sheetData>
    <row r="1" spans="1:8">
      <c r="A1" s="16" t="s">
        <v>49</v>
      </c>
      <c r="B1" s="17"/>
      <c r="C1" s="17"/>
      <c r="D1" s="17"/>
      <c r="E1" s="17"/>
      <c r="F1" s="17"/>
      <c r="G1" s="8"/>
    </row>
    <row r="2" spans="1:8">
      <c r="A2" s="7" t="s">
        <v>270</v>
      </c>
      <c r="B2" s="7"/>
      <c r="C2" s="7"/>
      <c r="D2" s="7"/>
      <c r="E2" s="7"/>
      <c r="F2" s="7"/>
      <c r="G2" s="8"/>
    </row>
    <row r="3" spans="1:8" ht="15.75">
      <c r="A3" s="48" t="s">
        <v>290</v>
      </c>
      <c r="B3" s="20"/>
      <c r="C3" s="20"/>
      <c r="D3" s="20"/>
      <c r="E3" s="20"/>
      <c r="F3" s="20"/>
      <c r="G3" s="8"/>
    </row>
    <row r="4" spans="1:8" ht="13.5">
      <c r="A4" s="36" t="s">
        <v>277</v>
      </c>
      <c r="B4" s="7"/>
      <c r="C4" s="7"/>
      <c r="D4" s="7"/>
      <c r="E4" s="7"/>
      <c r="F4" s="7"/>
      <c r="G4" s="8"/>
    </row>
    <row r="5" spans="1:8" ht="14.25" thickBot="1">
      <c r="A5" s="36"/>
      <c r="B5" s="7"/>
      <c r="C5" s="7"/>
      <c r="D5" s="7"/>
      <c r="E5" s="7"/>
      <c r="F5" s="7"/>
      <c r="G5" s="8"/>
    </row>
    <row r="6" spans="1:8" ht="33" customHeight="1">
      <c r="A6" s="1073" t="s">
        <v>339</v>
      </c>
      <c r="B6" s="1074"/>
      <c r="C6" s="256" t="s">
        <v>340</v>
      </c>
      <c r="D6" s="1068" t="s">
        <v>341</v>
      </c>
      <c r="E6" s="1069"/>
      <c r="F6" s="1068" t="s">
        <v>456</v>
      </c>
      <c r="G6" s="1070"/>
    </row>
    <row r="7" spans="1:8" ht="87.75" customHeight="1" thickBot="1">
      <c r="A7" s="1075"/>
      <c r="B7" s="1076"/>
      <c r="C7" s="1071" t="s">
        <v>342</v>
      </c>
      <c r="D7" s="1072"/>
      <c r="E7" s="257" t="s">
        <v>343</v>
      </c>
      <c r="F7" s="257" t="s">
        <v>344</v>
      </c>
      <c r="G7" s="258" t="s">
        <v>343</v>
      </c>
    </row>
    <row r="8" spans="1:8" ht="18" customHeight="1">
      <c r="A8" s="259" t="s">
        <v>311</v>
      </c>
      <c r="B8" s="267">
        <v>2009</v>
      </c>
      <c r="C8" s="10">
        <f t="shared" ref="C8:G10" si="0">SUM(C12,C16,C20,C26)</f>
        <v>293422.59999999998</v>
      </c>
      <c r="D8" s="25">
        <f t="shared" si="0"/>
        <v>59163.9</v>
      </c>
      <c r="E8" s="39">
        <f t="shared" si="0"/>
        <v>20.2</v>
      </c>
      <c r="F8" s="9">
        <f t="shared" si="0"/>
        <v>234258.7</v>
      </c>
      <c r="G8" s="49">
        <f t="shared" si="0"/>
        <v>79.8</v>
      </c>
    </row>
    <row r="9" spans="1:8" ht="15" customHeight="1">
      <c r="A9" s="260" t="s">
        <v>300</v>
      </c>
      <c r="B9" s="267">
        <v>2010</v>
      </c>
      <c r="C9" s="49">
        <f t="shared" si="0"/>
        <v>300296.40000000002</v>
      </c>
      <c r="D9" s="25">
        <f t="shared" si="0"/>
        <v>62962.2</v>
      </c>
      <c r="E9" s="25">
        <f t="shared" si="0"/>
        <v>21</v>
      </c>
      <c r="F9" s="9">
        <f t="shared" si="0"/>
        <v>237334.2</v>
      </c>
      <c r="G9" s="49">
        <f t="shared" si="0"/>
        <v>79</v>
      </c>
    </row>
    <row r="10" spans="1:8" ht="15" customHeight="1">
      <c r="A10" s="261"/>
      <c r="B10" s="268" t="s">
        <v>319</v>
      </c>
      <c r="C10" s="10">
        <f t="shared" si="0"/>
        <v>334743.09999999998</v>
      </c>
      <c r="D10" s="25">
        <f t="shared" si="0"/>
        <v>66255.100000000006</v>
      </c>
      <c r="E10" s="39">
        <f t="shared" si="0"/>
        <v>19.8</v>
      </c>
      <c r="F10" s="9">
        <f t="shared" si="0"/>
        <v>268488</v>
      </c>
      <c r="G10" s="49">
        <f t="shared" si="0"/>
        <v>80.2</v>
      </c>
      <c r="H10" s="105"/>
    </row>
    <row r="11" spans="1:8" ht="15" customHeight="1">
      <c r="A11" s="261"/>
      <c r="B11" s="268"/>
      <c r="C11" s="28"/>
      <c r="D11" s="29"/>
      <c r="E11" s="1008"/>
      <c r="F11" s="29"/>
      <c r="G11" s="114"/>
      <c r="H11" s="108"/>
    </row>
    <row r="12" spans="1:8" ht="15" customHeight="1">
      <c r="A12" s="262" t="s">
        <v>347</v>
      </c>
      <c r="B12" s="267">
        <v>2009</v>
      </c>
      <c r="C12" s="38">
        <v>25772.400000000001</v>
      </c>
      <c r="D12" s="25">
        <v>16725.8</v>
      </c>
      <c r="E12" s="39">
        <v>5.7</v>
      </c>
      <c r="F12" s="39">
        <f>+C12-D12</f>
        <v>9046.6</v>
      </c>
      <c r="G12" s="49">
        <v>3.1</v>
      </c>
      <c r="H12" s="50"/>
    </row>
    <row r="13" spans="1:8" ht="15" customHeight="1">
      <c r="A13" s="263" t="s">
        <v>301</v>
      </c>
      <c r="B13" s="267">
        <v>2010</v>
      </c>
      <c r="C13" s="38">
        <v>30586.6</v>
      </c>
      <c r="D13" s="9">
        <v>16137</v>
      </c>
      <c r="E13" s="746">
        <v>5.4</v>
      </c>
      <c r="F13" s="9">
        <f>+C13-D13</f>
        <v>14449.6</v>
      </c>
      <c r="G13" s="18">
        <v>4.8</v>
      </c>
    </row>
    <row r="14" spans="1:8" ht="15" customHeight="1">
      <c r="A14" s="261"/>
      <c r="B14" s="268" t="s">
        <v>319</v>
      </c>
      <c r="C14" s="38">
        <v>36948.400000000001</v>
      </c>
      <c r="D14" s="25">
        <v>19089.5</v>
      </c>
      <c r="E14" s="39">
        <v>5.7</v>
      </c>
      <c r="F14" s="39">
        <f>+C14-D14</f>
        <v>17858.900000000001</v>
      </c>
      <c r="G14" s="49">
        <v>5.3</v>
      </c>
    </row>
    <row r="15" spans="1:8" ht="15" customHeight="1">
      <c r="A15" s="261"/>
      <c r="B15" s="357"/>
      <c r="C15" s="243"/>
      <c r="D15" s="29"/>
      <c r="E15" s="110"/>
      <c r="F15" s="110"/>
      <c r="G15" s="129"/>
    </row>
    <row r="16" spans="1:8" ht="15" customHeight="1">
      <c r="A16" s="261" t="s">
        <v>345</v>
      </c>
      <c r="B16" s="267">
        <v>2009</v>
      </c>
      <c r="C16" s="102">
        <v>215039.2</v>
      </c>
      <c r="D16" s="25">
        <v>10032</v>
      </c>
      <c r="E16" s="25">
        <v>3.4</v>
      </c>
      <c r="F16" s="25">
        <f>+C16-D16</f>
        <v>205007.2</v>
      </c>
      <c r="G16" s="49">
        <v>69.900000000000006</v>
      </c>
    </row>
    <row r="17" spans="1:7" ht="15" customHeight="1">
      <c r="A17" s="263" t="s">
        <v>302</v>
      </c>
      <c r="B17" s="267">
        <v>2010</v>
      </c>
      <c r="C17" s="224">
        <v>209714.3</v>
      </c>
      <c r="D17" s="122">
        <v>9623.1</v>
      </c>
      <c r="E17" s="123">
        <v>3.2</v>
      </c>
      <c r="F17" s="123">
        <f>+C17-D17</f>
        <v>200091.2</v>
      </c>
      <c r="G17" s="120">
        <v>66.599999999999994</v>
      </c>
    </row>
    <row r="18" spans="1:7" ht="15" customHeight="1">
      <c r="A18" s="12"/>
      <c r="B18" s="268" t="s">
        <v>319</v>
      </c>
      <c r="C18" s="102">
        <v>235169.8</v>
      </c>
      <c r="D18" s="25">
        <v>9377.4</v>
      </c>
      <c r="E18" s="25">
        <v>2.8</v>
      </c>
      <c r="F18" s="25">
        <f>+C18-D18</f>
        <v>225792.4</v>
      </c>
      <c r="G18" s="49">
        <v>67.5</v>
      </c>
    </row>
    <row r="19" spans="1:7" ht="15" customHeight="1">
      <c r="A19" s="8"/>
      <c r="B19" s="358"/>
      <c r="C19" s="242"/>
      <c r="D19" s="9"/>
      <c r="E19" s="9"/>
      <c r="F19" s="9"/>
      <c r="G19" s="10"/>
    </row>
    <row r="20" spans="1:7" s="53" customFormat="1" ht="15" customHeight="1">
      <c r="A20" s="264" t="s">
        <v>346</v>
      </c>
      <c r="B20" s="267">
        <v>2009</v>
      </c>
      <c r="C20" s="242">
        <v>38176.1</v>
      </c>
      <c r="D20" s="9">
        <v>22820.400000000001</v>
      </c>
      <c r="E20" s="9">
        <v>7.8</v>
      </c>
      <c r="F20" s="9">
        <f>+C20-D20</f>
        <v>15355.7</v>
      </c>
      <c r="G20" s="10">
        <v>5.2</v>
      </c>
    </row>
    <row r="21" spans="1:7" s="53" customFormat="1" ht="15" customHeight="1">
      <c r="A21" s="264" t="s">
        <v>349</v>
      </c>
      <c r="B21" s="267">
        <v>2010</v>
      </c>
      <c r="C21" s="242">
        <v>44059.8</v>
      </c>
      <c r="D21" s="9">
        <v>26923.599999999999</v>
      </c>
      <c r="E21" s="9">
        <v>9</v>
      </c>
      <c r="F21" s="9">
        <f>+C21-D21</f>
        <v>17136.2</v>
      </c>
      <c r="G21" s="10">
        <v>5.7</v>
      </c>
    </row>
    <row r="22" spans="1:7" s="53" customFormat="1" ht="15" customHeight="1">
      <c r="A22" s="264" t="s">
        <v>348</v>
      </c>
      <c r="B22" s="268" t="s">
        <v>319</v>
      </c>
      <c r="C22" s="242">
        <v>45386.8</v>
      </c>
      <c r="D22" s="9">
        <v>26745.3</v>
      </c>
      <c r="E22" s="9">
        <v>8</v>
      </c>
      <c r="F22" s="9">
        <f>+C22-D22</f>
        <v>18641.5</v>
      </c>
      <c r="G22" s="10">
        <v>5.6</v>
      </c>
    </row>
    <row r="23" spans="1:7" ht="15" customHeight="1">
      <c r="A23" s="265" t="s">
        <v>353</v>
      </c>
      <c r="B23" s="357"/>
      <c r="C23" s="656"/>
      <c r="D23" s="47"/>
      <c r="E23" s="47"/>
      <c r="F23" s="47"/>
      <c r="G23" s="28"/>
    </row>
    <row r="24" spans="1:7" ht="15" customHeight="1">
      <c r="A24" s="265" t="s">
        <v>354</v>
      </c>
      <c r="B24" s="358"/>
      <c r="C24" s="242"/>
      <c r="D24" s="9"/>
      <c r="E24" s="9"/>
      <c r="F24" s="9"/>
      <c r="G24" s="10"/>
    </row>
    <row r="25" spans="1:7" ht="15" customHeight="1">
      <c r="A25" s="265"/>
      <c r="B25" s="358"/>
      <c r="C25" s="242"/>
      <c r="D25" s="9"/>
      <c r="E25" s="9"/>
      <c r="F25" s="9"/>
      <c r="G25" s="10"/>
    </row>
    <row r="26" spans="1:7" ht="15" customHeight="1">
      <c r="A26" s="262" t="s">
        <v>264</v>
      </c>
      <c r="B26" s="267">
        <v>2009</v>
      </c>
      <c r="C26" s="103">
        <v>14434.9</v>
      </c>
      <c r="D26" s="9">
        <v>9585.7000000000007</v>
      </c>
      <c r="E26" s="9">
        <v>3.3</v>
      </c>
      <c r="F26" s="9">
        <f>+C26-D26</f>
        <v>4849.2</v>
      </c>
      <c r="G26" s="10">
        <v>1.6</v>
      </c>
    </row>
    <row r="27" spans="1:7" ht="15" customHeight="1">
      <c r="A27" s="264" t="s">
        <v>352</v>
      </c>
      <c r="B27" s="267">
        <v>2010</v>
      </c>
      <c r="C27" s="103">
        <v>15935.7</v>
      </c>
      <c r="D27" s="9">
        <v>10278.5</v>
      </c>
      <c r="E27" s="9">
        <v>3.4</v>
      </c>
      <c r="F27" s="9">
        <f>+C27-D27</f>
        <v>5657.2</v>
      </c>
      <c r="G27" s="10">
        <v>1.9</v>
      </c>
    </row>
    <row r="28" spans="1:7" ht="15" customHeight="1">
      <c r="A28" s="265" t="s">
        <v>265</v>
      </c>
      <c r="B28" s="268" t="s">
        <v>319</v>
      </c>
      <c r="C28" s="103">
        <v>17238.099999999999</v>
      </c>
      <c r="D28" s="9">
        <v>11042.9</v>
      </c>
      <c r="E28" s="9">
        <v>3.3</v>
      </c>
      <c r="F28" s="9">
        <f>+C28-D28</f>
        <v>6195.2</v>
      </c>
      <c r="G28" s="10">
        <v>1.8</v>
      </c>
    </row>
    <row r="29" spans="1:7" ht="15" customHeight="1">
      <c r="A29" s="266" t="s">
        <v>266</v>
      </c>
      <c r="B29" s="213"/>
      <c r="C29" s="201"/>
      <c r="D29" s="236"/>
      <c r="E29" s="236"/>
      <c r="F29" s="47"/>
      <c r="G29" s="20"/>
    </row>
    <row r="30" spans="1:7" ht="15" customHeight="1">
      <c r="A30" s="169" t="s">
        <v>288</v>
      </c>
      <c r="C30" s="128"/>
      <c r="D30" s="11"/>
      <c r="E30" s="11"/>
      <c r="F30" s="11"/>
      <c r="G30" s="8"/>
    </row>
    <row r="31" spans="1:7" ht="15" customHeight="1">
      <c r="A31" s="117" t="s">
        <v>289</v>
      </c>
      <c r="C31" s="128"/>
      <c r="D31" s="11"/>
      <c r="E31" s="11"/>
      <c r="F31" s="11"/>
      <c r="G31" s="8"/>
    </row>
    <row r="32" spans="1:7">
      <c r="C32" s="26"/>
      <c r="D32" s="8"/>
      <c r="E32" s="8"/>
      <c r="F32" s="8"/>
      <c r="G32" s="8"/>
    </row>
    <row r="33" spans="1:7">
      <c r="A33" s="15"/>
      <c r="B33" s="13"/>
      <c r="C33" s="14"/>
      <c r="D33" s="8"/>
      <c r="E33" s="8"/>
      <c r="F33" s="8"/>
      <c r="G33" s="8"/>
    </row>
    <row r="34" spans="1:7">
      <c r="A34" s="271" t="s">
        <v>351</v>
      </c>
      <c r="B34" s="27"/>
      <c r="C34" s="27"/>
      <c r="D34" s="8"/>
      <c r="E34" s="8"/>
      <c r="F34" s="8"/>
      <c r="G34" s="8"/>
    </row>
    <row r="35" spans="1:7" ht="16.5" customHeight="1">
      <c r="A35" s="272" t="s">
        <v>350</v>
      </c>
      <c r="B35" s="13"/>
      <c r="C35" s="14"/>
    </row>
  </sheetData>
  <mergeCells count="4">
    <mergeCell ref="A6:B7"/>
    <mergeCell ref="D6:E6"/>
    <mergeCell ref="F6:G6"/>
    <mergeCell ref="C7:D7"/>
  </mergeCells>
  <phoneticPr fontId="0" type="noConversion"/>
  <pageMargins left="0.59055118110236227" right="0.59055118110236227" top="0.59055118110236227" bottom="0.59055118110236227" header="0.51181102362204722" footer="0.51181102362204722"/>
  <pageSetup paperSize="9" orientation="portrait" horizont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/>
  </sheetViews>
  <sheetFormatPr defaultColWidth="10.28515625" defaultRowHeight="14.25"/>
  <cols>
    <col min="1" max="1" width="43.42578125" style="143" customWidth="1"/>
    <col min="2" max="2" width="1.28515625" style="143" customWidth="1"/>
    <col min="3" max="3" width="9.28515625" style="142" customWidth="1"/>
    <col min="4" max="5" width="8.28515625" style="142" customWidth="1"/>
    <col min="6" max="6" width="8.85546875" style="142" customWidth="1"/>
    <col min="7" max="8" width="8.7109375" style="142" customWidth="1"/>
    <col min="9" max="9" width="6.8554687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8">
      <c r="A1" s="97" t="s">
        <v>50</v>
      </c>
      <c r="B1" s="113"/>
      <c r="C1" s="31"/>
      <c r="D1" s="31"/>
      <c r="E1" s="32"/>
      <c r="F1" s="32"/>
      <c r="G1" s="32"/>
      <c r="H1" s="32"/>
      <c r="I1" s="31"/>
      <c r="J1" s="31"/>
      <c r="K1" s="141"/>
    </row>
    <row r="2" spans="1:18" ht="16.5" customHeight="1">
      <c r="A2" s="360" t="s">
        <v>469</v>
      </c>
      <c r="B2" s="35"/>
      <c r="C2" s="34"/>
      <c r="D2" s="34"/>
      <c r="E2" s="32"/>
      <c r="F2" s="32"/>
      <c r="G2" s="32"/>
      <c r="H2" s="32"/>
      <c r="I2" s="34"/>
      <c r="J2" s="34"/>
      <c r="K2" s="141"/>
    </row>
    <row r="3" spans="1:18" ht="9.75" customHeight="1" thickBot="1">
      <c r="A3" s="12"/>
      <c r="B3" s="35"/>
      <c r="C3" s="34"/>
      <c r="D3" s="34"/>
      <c r="E3" s="32"/>
      <c r="F3" s="32"/>
      <c r="G3" s="32"/>
      <c r="H3" s="32"/>
      <c r="I3" s="34"/>
      <c r="J3" s="34"/>
      <c r="K3" s="141"/>
    </row>
    <row r="4" spans="1:18" ht="19.5" customHeight="1">
      <c r="A4" s="1082" t="s">
        <v>428</v>
      </c>
      <c r="B4" s="1083"/>
      <c r="C4" s="333">
        <v>2005</v>
      </c>
      <c r="D4" s="4">
        <v>2009</v>
      </c>
      <c r="E4" s="4">
        <v>2010</v>
      </c>
      <c r="F4" s="2">
        <v>2011</v>
      </c>
      <c r="G4" s="4">
        <v>2005</v>
      </c>
      <c r="H4" s="3" t="s">
        <v>320</v>
      </c>
      <c r="I4"/>
      <c r="J4"/>
      <c r="K4" s="143"/>
    </row>
    <row r="5" spans="1:18" ht="27" customHeight="1" thickBot="1">
      <c r="A5" s="1084"/>
      <c r="B5" s="1085"/>
      <c r="C5" s="1077" t="s">
        <v>373</v>
      </c>
      <c r="D5" s="1078"/>
      <c r="E5" s="1078"/>
      <c r="F5" s="1079"/>
      <c r="G5" s="1080" t="s">
        <v>374</v>
      </c>
      <c r="H5" s="1081"/>
      <c r="I5"/>
      <c r="J5"/>
      <c r="K5"/>
      <c r="L5"/>
      <c r="M5"/>
      <c r="N5"/>
      <c r="P5"/>
      <c r="Q5"/>
      <c r="R5" s="144"/>
    </row>
    <row r="6" spans="1:18" ht="21" customHeight="1">
      <c r="A6" s="306" t="s">
        <v>355</v>
      </c>
      <c r="B6" s="277" t="s">
        <v>327</v>
      </c>
      <c r="C6" s="237">
        <f t="shared" ref="C6:H6" si="0">SUM(C8,C13,C80,C83)</f>
        <v>212751.6</v>
      </c>
      <c r="D6" s="189">
        <f t="shared" si="0"/>
        <v>293422.59999999998</v>
      </c>
      <c r="E6" s="189">
        <f t="shared" si="0"/>
        <v>300296.40000000002</v>
      </c>
      <c r="F6" s="189">
        <f t="shared" si="0"/>
        <v>334743.09999999998</v>
      </c>
      <c r="G6" s="145">
        <f t="shared" si="0"/>
        <v>100</v>
      </c>
      <c r="H6" s="223">
        <f t="shared" si="0"/>
        <v>100</v>
      </c>
      <c r="I6"/>
      <c r="J6"/>
      <c r="K6" s="50"/>
      <c r="L6" s="147"/>
      <c r="M6"/>
      <c r="N6"/>
      <c r="P6"/>
      <c r="Q6"/>
    </row>
    <row r="7" spans="1:18" ht="14.1" customHeight="1">
      <c r="A7" s="307" t="s">
        <v>300</v>
      </c>
      <c r="B7" s="278"/>
      <c r="C7" s="209"/>
      <c r="D7" s="183"/>
      <c r="E7" s="145"/>
      <c r="F7" s="145"/>
      <c r="G7" s="183"/>
      <c r="H7" s="192"/>
      <c r="I7"/>
      <c r="J7"/>
      <c r="K7" s="50"/>
      <c r="L7" s="147"/>
      <c r="M7"/>
      <c r="N7"/>
    </row>
    <row r="8" spans="1:18" ht="21" customHeight="1">
      <c r="A8" s="335" t="s">
        <v>1838</v>
      </c>
      <c r="B8" s="279" t="s">
        <v>327</v>
      </c>
      <c r="C8" s="209">
        <v>22004.1</v>
      </c>
      <c r="D8" s="146">
        <v>25772.400000000001</v>
      </c>
      <c r="E8" s="202">
        <v>30586.6</v>
      </c>
      <c r="F8" s="203">
        <v>36948.400000000001</v>
      </c>
      <c r="G8" s="146">
        <v>10.3</v>
      </c>
      <c r="H8" s="222">
        <v>11</v>
      </c>
      <c r="I8"/>
      <c r="J8"/>
      <c r="K8" s="50"/>
      <c r="L8" s="147"/>
      <c r="M8"/>
      <c r="N8"/>
    </row>
    <row r="9" spans="1:18" ht="14.1" customHeight="1">
      <c r="A9" s="309" t="s">
        <v>301</v>
      </c>
      <c r="B9" s="280"/>
      <c r="D9" s="149"/>
      <c r="E9" s="149"/>
      <c r="F9" s="149"/>
      <c r="G9" s="149"/>
      <c r="I9"/>
      <c r="J9"/>
      <c r="K9" s="50"/>
      <c r="L9" s="147"/>
      <c r="M9"/>
      <c r="N9"/>
    </row>
    <row r="10" spans="1:18" ht="21" customHeight="1">
      <c r="A10" s="264" t="s">
        <v>286</v>
      </c>
      <c r="B10" s="281"/>
      <c r="C10" s="209"/>
      <c r="D10" s="185"/>
      <c r="E10" s="185"/>
      <c r="F10" s="185"/>
      <c r="G10" s="185"/>
      <c r="H10" s="192"/>
      <c r="I10"/>
      <c r="J10"/>
      <c r="K10" s="50"/>
      <c r="L10" s="147"/>
      <c r="M10"/>
      <c r="N10"/>
    </row>
    <row r="11" spans="1:18" ht="14.1" customHeight="1">
      <c r="A11" s="264" t="s">
        <v>458</v>
      </c>
      <c r="B11" s="282" t="s">
        <v>327</v>
      </c>
      <c r="C11" s="206">
        <v>14770.4</v>
      </c>
      <c r="D11" s="150">
        <v>15953.9</v>
      </c>
      <c r="E11" s="198">
        <v>16159.4</v>
      </c>
      <c r="F11" s="200">
        <v>19115.2</v>
      </c>
      <c r="G11" s="150">
        <v>6.9</v>
      </c>
      <c r="H11" s="197">
        <v>5.7</v>
      </c>
      <c r="I11"/>
      <c r="J11"/>
      <c r="K11" s="50"/>
      <c r="L11" s="147"/>
      <c r="M11"/>
      <c r="N11"/>
    </row>
    <row r="12" spans="1:18" ht="14.1" customHeight="1">
      <c r="A12" s="310" t="s">
        <v>287</v>
      </c>
      <c r="B12" s="283"/>
      <c r="C12" s="238"/>
      <c r="D12" s="150"/>
      <c r="E12" s="170"/>
      <c r="F12" s="170"/>
      <c r="G12" s="150"/>
      <c r="H12" s="192"/>
      <c r="I12"/>
      <c r="J12"/>
      <c r="K12" s="50"/>
      <c r="L12" s="147"/>
      <c r="M12"/>
      <c r="N12"/>
    </row>
    <row r="13" spans="1:18" ht="21" customHeight="1">
      <c r="A13" s="311" t="s">
        <v>392</v>
      </c>
      <c r="B13" s="284" t="s">
        <v>327</v>
      </c>
      <c r="C13" s="209">
        <f t="shared" ref="C13:H13" si="1">SUM(C15,C17,C19,C21,C23,C25,C27,C30,C32,C34,C36,C38,C40,C43,C56,C58,C61,C64,C66,C69,C71,C73,C75,C77)</f>
        <v>153824</v>
      </c>
      <c r="D13" s="145">
        <f t="shared" si="1"/>
        <v>215039.2</v>
      </c>
      <c r="E13" s="145">
        <f t="shared" si="1"/>
        <v>209714.3</v>
      </c>
      <c r="F13" s="145">
        <f t="shared" si="1"/>
        <v>235169.8</v>
      </c>
      <c r="G13" s="146">
        <f t="shared" si="1"/>
        <v>72.3</v>
      </c>
      <c r="H13" s="222">
        <f t="shared" si="1"/>
        <v>70.3</v>
      </c>
      <c r="I13"/>
      <c r="J13"/>
      <c r="K13" s="50"/>
      <c r="L13" s="147"/>
      <c r="M13"/>
      <c r="N13"/>
    </row>
    <row r="14" spans="1:18" ht="14.1" customHeight="1">
      <c r="A14" s="309" t="s">
        <v>302</v>
      </c>
      <c r="B14" s="285"/>
      <c r="C14" s="162"/>
      <c r="D14" s="151"/>
      <c r="E14" s="185"/>
      <c r="F14" s="185"/>
      <c r="G14" s="150"/>
      <c r="H14" s="197"/>
      <c r="I14"/>
      <c r="J14"/>
      <c r="K14" s="50"/>
      <c r="L14" s="147"/>
      <c r="M14"/>
      <c r="N14"/>
    </row>
    <row r="15" spans="1:18" ht="21" customHeight="1">
      <c r="A15" s="312" t="s">
        <v>459</v>
      </c>
      <c r="B15" s="286" t="s">
        <v>327</v>
      </c>
      <c r="C15" s="206">
        <v>23734.1</v>
      </c>
      <c r="D15" s="150">
        <v>33079</v>
      </c>
      <c r="E15" s="198">
        <v>32905.1</v>
      </c>
      <c r="F15" s="200">
        <v>33084.300000000003</v>
      </c>
      <c r="G15" s="150">
        <v>11.1</v>
      </c>
      <c r="H15" s="197">
        <v>9.9</v>
      </c>
      <c r="I15"/>
      <c r="J15"/>
      <c r="K15" s="50"/>
      <c r="L15" s="147"/>
      <c r="M15"/>
      <c r="N15"/>
    </row>
    <row r="16" spans="1:18" ht="14.1" customHeight="1">
      <c r="A16" s="266" t="s">
        <v>274</v>
      </c>
      <c r="B16" s="287"/>
      <c r="C16" s="206"/>
      <c r="D16" s="150"/>
      <c r="E16" s="149"/>
      <c r="F16" s="149"/>
      <c r="G16" s="150"/>
      <c r="H16" s="158"/>
      <c r="I16"/>
      <c r="J16"/>
      <c r="K16" s="50"/>
      <c r="L16" s="153"/>
      <c r="M16"/>
      <c r="N16"/>
    </row>
    <row r="17" spans="1:14" ht="21" customHeight="1">
      <c r="A17" s="312" t="s">
        <v>460</v>
      </c>
      <c r="B17" s="286" t="s">
        <v>327</v>
      </c>
      <c r="C17" s="206">
        <v>3325.5</v>
      </c>
      <c r="D17" s="150">
        <v>7275.3</v>
      </c>
      <c r="E17" s="198">
        <v>5396.5</v>
      </c>
      <c r="F17" s="200">
        <v>6245.8</v>
      </c>
      <c r="G17" s="150">
        <v>1.6</v>
      </c>
      <c r="H17" s="197">
        <v>1.9</v>
      </c>
      <c r="I17"/>
      <c r="J17"/>
      <c r="K17" s="50"/>
      <c r="L17" s="153"/>
      <c r="M17"/>
      <c r="N17"/>
    </row>
    <row r="18" spans="1:14" ht="14.1" customHeight="1">
      <c r="A18" s="265" t="s">
        <v>275</v>
      </c>
      <c r="B18" s="288"/>
      <c r="C18" s="206"/>
      <c r="D18" s="150"/>
      <c r="E18" s="185"/>
      <c r="F18" s="185"/>
      <c r="G18" s="150"/>
      <c r="H18" s="197"/>
      <c r="I18"/>
      <c r="J18"/>
      <c r="K18" s="50"/>
      <c r="L18" s="153"/>
      <c r="M18"/>
      <c r="N18"/>
    </row>
    <row r="19" spans="1:14" ht="21" customHeight="1">
      <c r="A19" s="264" t="s">
        <v>461</v>
      </c>
      <c r="B19" s="976" t="s">
        <v>327</v>
      </c>
      <c r="C19" s="206">
        <v>1360.9</v>
      </c>
      <c r="D19" s="150">
        <v>1688.4</v>
      </c>
      <c r="E19" s="198">
        <v>1847</v>
      </c>
      <c r="F19" s="200">
        <v>4134.7</v>
      </c>
      <c r="G19" s="150">
        <v>0.6</v>
      </c>
      <c r="H19" s="197">
        <v>1.2</v>
      </c>
      <c r="I19"/>
      <c r="J19"/>
      <c r="K19" s="50"/>
      <c r="L19" s="153"/>
      <c r="M19"/>
      <c r="N19"/>
    </row>
    <row r="20" spans="1:14" ht="14.1" customHeight="1">
      <c r="A20" s="310" t="s">
        <v>260</v>
      </c>
      <c r="B20" s="289"/>
      <c r="C20" s="207"/>
      <c r="D20" s="150"/>
      <c r="E20" s="149"/>
      <c r="F20" s="149"/>
      <c r="G20" s="150"/>
      <c r="H20" s="158"/>
      <c r="I20"/>
      <c r="J20"/>
      <c r="K20" s="50"/>
      <c r="L20" s="153"/>
      <c r="M20"/>
      <c r="N20"/>
    </row>
    <row r="21" spans="1:14" ht="21" customHeight="1">
      <c r="A21" s="264" t="s">
        <v>356</v>
      </c>
      <c r="B21" s="977" t="s">
        <v>327</v>
      </c>
      <c r="C21" s="206">
        <v>2582.1</v>
      </c>
      <c r="D21" s="150">
        <v>3146.1</v>
      </c>
      <c r="E21" s="198">
        <v>2942</v>
      </c>
      <c r="F21" s="200">
        <v>3028.1</v>
      </c>
      <c r="G21" s="150">
        <v>1.2</v>
      </c>
      <c r="H21" s="197">
        <v>0.9</v>
      </c>
      <c r="I21"/>
      <c r="J21"/>
      <c r="K21" s="50"/>
      <c r="L21" s="153"/>
      <c r="M21"/>
      <c r="N21"/>
    </row>
    <row r="22" spans="1:14" ht="14.1" customHeight="1">
      <c r="A22" s="310" t="s">
        <v>284</v>
      </c>
      <c r="B22" s="290"/>
      <c r="C22" s="206"/>
      <c r="D22" s="150"/>
      <c r="E22" s="185"/>
      <c r="F22" s="185"/>
      <c r="G22" s="150"/>
      <c r="H22" s="197"/>
      <c r="I22"/>
      <c r="J22"/>
      <c r="K22" s="50"/>
      <c r="M22"/>
      <c r="N22"/>
    </row>
    <row r="23" spans="1:14" ht="21" customHeight="1">
      <c r="A23" s="264" t="s">
        <v>393</v>
      </c>
      <c r="B23" s="291" t="s">
        <v>327</v>
      </c>
      <c r="C23" s="206">
        <v>3630.3</v>
      </c>
      <c r="D23" s="150">
        <v>4455.7</v>
      </c>
      <c r="E23" s="198">
        <v>3817.5</v>
      </c>
      <c r="F23" s="200">
        <v>4292.1000000000004</v>
      </c>
      <c r="G23" s="150">
        <v>1.7</v>
      </c>
      <c r="H23" s="197">
        <v>1.3</v>
      </c>
      <c r="I23"/>
      <c r="J23"/>
      <c r="K23" s="50"/>
      <c r="L23" s="153"/>
      <c r="M23"/>
      <c r="N23"/>
    </row>
    <row r="24" spans="1:14" ht="14.1" customHeight="1">
      <c r="A24" s="266" t="s">
        <v>293</v>
      </c>
      <c r="B24" s="978"/>
      <c r="C24" s="162"/>
      <c r="D24" s="152"/>
      <c r="E24" s="149"/>
      <c r="F24" s="149"/>
      <c r="G24" s="150"/>
      <c r="H24" s="190"/>
      <c r="I24"/>
      <c r="J24"/>
      <c r="K24" s="50"/>
      <c r="L24" s="153"/>
      <c r="M24"/>
      <c r="N24"/>
    </row>
    <row r="25" spans="1:14" ht="21" customHeight="1">
      <c r="A25" s="312" t="s">
        <v>357</v>
      </c>
      <c r="B25" s="292" t="s">
        <v>327</v>
      </c>
      <c r="C25" s="206">
        <v>990.2</v>
      </c>
      <c r="D25" s="150">
        <v>1144.8</v>
      </c>
      <c r="E25" s="198">
        <v>1113.3</v>
      </c>
      <c r="F25" s="200">
        <v>1247.3</v>
      </c>
      <c r="G25" s="150">
        <v>0.5</v>
      </c>
      <c r="H25" s="197">
        <v>0.4</v>
      </c>
      <c r="I25"/>
      <c r="J25"/>
      <c r="K25" s="50"/>
      <c r="L25" s="153"/>
      <c r="M25"/>
      <c r="N25"/>
    </row>
    <row r="26" spans="1:14" ht="14.1" customHeight="1">
      <c r="A26" s="310" t="s">
        <v>358</v>
      </c>
      <c r="B26" s="283"/>
      <c r="C26" s="206"/>
      <c r="D26" s="150"/>
      <c r="E26" s="185"/>
      <c r="F26" s="185"/>
      <c r="G26" s="150"/>
      <c r="H26" s="197"/>
      <c r="I26"/>
      <c r="J26"/>
      <c r="K26" s="50"/>
      <c r="M26"/>
      <c r="N26"/>
    </row>
    <row r="27" spans="1:14" ht="21" customHeight="1">
      <c r="A27" s="264" t="s">
        <v>394</v>
      </c>
      <c r="B27" s="293" t="s">
        <v>327</v>
      </c>
      <c r="C27" s="206">
        <v>5767.8</v>
      </c>
      <c r="D27" s="150">
        <v>8484.7999999999993</v>
      </c>
      <c r="E27" s="198">
        <v>8159.4</v>
      </c>
      <c r="F27" s="200">
        <v>8686.4</v>
      </c>
      <c r="G27" s="150">
        <v>2.7</v>
      </c>
      <c r="H27" s="197">
        <v>2.6</v>
      </c>
      <c r="I27"/>
      <c r="J27"/>
      <c r="K27" s="50"/>
      <c r="L27" s="153"/>
      <c r="M27"/>
      <c r="N27"/>
    </row>
    <row r="28" spans="1:14" ht="14.1" customHeight="1">
      <c r="A28" s="310" t="s">
        <v>359</v>
      </c>
      <c r="B28" s="294"/>
      <c r="C28" s="162"/>
      <c r="D28" s="150"/>
      <c r="E28" s="149"/>
      <c r="F28" s="149"/>
      <c r="G28" s="150"/>
      <c r="H28" s="190"/>
      <c r="I28"/>
      <c r="J28"/>
      <c r="K28" s="50"/>
      <c r="M28"/>
      <c r="N28"/>
    </row>
    <row r="29" spans="1:14" ht="14.1" customHeight="1">
      <c r="A29" s="310" t="s">
        <v>360</v>
      </c>
      <c r="B29" s="294"/>
      <c r="C29" s="162"/>
      <c r="D29" s="150"/>
      <c r="E29" s="185"/>
      <c r="F29" s="185"/>
      <c r="G29" s="150"/>
      <c r="H29" s="158"/>
      <c r="I29"/>
      <c r="J29"/>
      <c r="K29" s="50"/>
      <c r="L29" s="153"/>
      <c r="M29"/>
      <c r="N29"/>
    </row>
    <row r="30" spans="1:14" ht="21" customHeight="1">
      <c r="A30" s="264" t="s">
        <v>361</v>
      </c>
      <c r="B30" s="295" t="s">
        <v>327</v>
      </c>
      <c r="C30" s="162">
        <v>4624.3999999999996</v>
      </c>
      <c r="D30" s="150">
        <v>6212.7</v>
      </c>
      <c r="E30" s="198">
        <v>6272</v>
      </c>
      <c r="F30" s="200">
        <v>7091</v>
      </c>
      <c r="G30" s="150">
        <v>2.2000000000000002</v>
      </c>
      <c r="H30" s="197">
        <v>2.1</v>
      </c>
      <c r="I30"/>
      <c r="J30"/>
      <c r="K30" s="50"/>
      <c r="L30" s="153"/>
      <c r="M30"/>
      <c r="N30"/>
    </row>
    <row r="31" spans="1:14" ht="14.1" customHeight="1">
      <c r="A31" s="310" t="s">
        <v>276</v>
      </c>
      <c r="B31" s="290"/>
      <c r="C31" s="162"/>
      <c r="D31" s="150"/>
      <c r="E31" s="184"/>
      <c r="F31" s="185"/>
      <c r="G31" s="150"/>
      <c r="H31" s="197"/>
      <c r="I31"/>
      <c r="J31"/>
      <c r="K31" s="50"/>
      <c r="L31" s="153"/>
      <c r="M31"/>
      <c r="N31"/>
    </row>
    <row r="32" spans="1:14" ht="21" customHeight="1">
      <c r="A32" s="264" t="s">
        <v>395</v>
      </c>
      <c r="B32" s="296"/>
      <c r="C32" s="162">
        <v>3344.3</v>
      </c>
      <c r="D32" s="150">
        <v>4295.5</v>
      </c>
      <c r="E32" s="150">
        <v>4092</v>
      </c>
      <c r="F32" s="150">
        <v>4972.7</v>
      </c>
      <c r="G32" s="150">
        <v>1.6</v>
      </c>
      <c r="H32" s="197">
        <v>1.5</v>
      </c>
      <c r="I32"/>
      <c r="J32"/>
      <c r="K32" s="50"/>
      <c r="M32"/>
      <c r="N32"/>
    </row>
    <row r="33" spans="1:14" ht="14.1" customHeight="1">
      <c r="A33" s="310" t="s">
        <v>367</v>
      </c>
      <c r="B33" s="297"/>
      <c r="D33" s="149"/>
      <c r="E33" s="149"/>
      <c r="F33" s="149"/>
      <c r="G33" s="150"/>
      <c r="H33" s="190"/>
      <c r="I33"/>
      <c r="J33"/>
      <c r="K33" s="50"/>
      <c r="L33" s="153"/>
      <c r="M33"/>
      <c r="N33"/>
    </row>
    <row r="34" spans="1:14" s="154" customFormat="1" ht="21" customHeight="1">
      <c r="A34" s="264" t="s">
        <v>396</v>
      </c>
      <c r="B34" s="298" t="s">
        <v>327</v>
      </c>
      <c r="C34" s="162">
        <v>6519.6</v>
      </c>
      <c r="D34" s="150">
        <v>2220.6999999999998</v>
      </c>
      <c r="E34" s="198">
        <v>8730.6</v>
      </c>
      <c r="F34" s="200">
        <v>6762.9</v>
      </c>
      <c r="G34" s="150">
        <v>3</v>
      </c>
      <c r="H34" s="197">
        <v>2</v>
      </c>
      <c r="I34"/>
      <c r="J34"/>
      <c r="K34" s="50"/>
      <c r="L34" s="153"/>
      <c r="M34"/>
      <c r="N34"/>
    </row>
    <row r="35" spans="1:14" ht="14.1" customHeight="1">
      <c r="A35" s="310" t="s">
        <v>397</v>
      </c>
      <c r="B35" s="299"/>
      <c r="C35" s="1003"/>
      <c r="D35" s="150"/>
      <c r="E35" s="185"/>
      <c r="F35" s="185"/>
      <c r="G35" s="150"/>
      <c r="H35" s="158"/>
      <c r="I35"/>
      <c r="J35"/>
      <c r="K35" s="50"/>
      <c r="L35" s="153"/>
      <c r="M35"/>
      <c r="N35"/>
    </row>
    <row r="36" spans="1:14" ht="21" customHeight="1">
      <c r="A36" s="264" t="s">
        <v>366</v>
      </c>
      <c r="B36" s="300" t="s">
        <v>327</v>
      </c>
      <c r="C36" s="162">
        <v>8409</v>
      </c>
      <c r="D36" s="150">
        <v>9315.6</v>
      </c>
      <c r="E36" s="198">
        <v>10408.4</v>
      </c>
      <c r="F36" s="200">
        <v>12897.2</v>
      </c>
      <c r="G36" s="150">
        <v>3.9</v>
      </c>
      <c r="H36" s="197">
        <v>3.9</v>
      </c>
      <c r="I36"/>
      <c r="J36"/>
      <c r="K36" s="50"/>
      <c r="L36" s="153"/>
      <c r="M36"/>
      <c r="N36"/>
    </row>
    <row r="37" spans="1:14" ht="14.1" customHeight="1">
      <c r="A37" s="310" t="s">
        <v>364</v>
      </c>
      <c r="B37" s="301"/>
      <c r="C37" s="1003"/>
      <c r="D37" s="150"/>
      <c r="E37" s="149"/>
      <c r="F37" s="149"/>
      <c r="G37" s="150"/>
      <c r="H37" s="190"/>
      <c r="I37"/>
      <c r="J37"/>
      <c r="K37" s="50"/>
      <c r="L37" s="153"/>
      <c r="M37"/>
      <c r="N37"/>
    </row>
    <row r="38" spans="1:14" ht="21" customHeight="1">
      <c r="A38" s="312" t="s">
        <v>365</v>
      </c>
      <c r="B38" s="302" t="s">
        <v>327</v>
      </c>
      <c r="C38" s="162">
        <v>2062.1999999999998</v>
      </c>
      <c r="D38" s="150">
        <v>4267.8999999999996</v>
      </c>
      <c r="E38" s="198">
        <v>4184</v>
      </c>
      <c r="F38" s="200">
        <v>3784.4</v>
      </c>
      <c r="G38" s="150">
        <v>1</v>
      </c>
      <c r="H38" s="197">
        <v>1.1000000000000001</v>
      </c>
      <c r="I38"/>
      <c r="J38"/>
      <c r="K38" s="50"/>
      <c r="M38"/>
      <c r="N38"/>
    </row>
    <row r="39" spans="1:14" ht="14.1" customHeight="1">
      <c r="A39" s="310" t="s">
        <v>304</v>
      </c>
      <c r="B39" s="303"/>
      <c r="D39" s="149"/>
      <c r="E39" s="184"/>
      <c r="F39" s="185"/>
      <c r="G39" s="150"/>
      <c r="H39" s="158"/>
      <c r="I39"/>
      <c r="J39"/>
      <c r="K39" s="50"/>
      <c r="M39"/>
      <c r="N39"/>
    </row>
    <row r="40" spans="1:14" ht="21" customHeight="1">
      <c r="A40" s="264" t="s">
        <v>368</v>
      </c>
      <c r="B40" s="305" t="s">
        <v>327</v>
      </c>
      <c r="C40" s="162">
        <v>9838.6</v>
      </c>
      <c r="D40" s="150">
        <v>14655.6</v>
      </c>
      <c r="E40" s="198">
        <v>15222.4</v>
      </c>
      <c r="F40" s="200">
        <v>16803.7</v>
      </c>
      <c r="G40" s="150">
        <v>4.5999999999999996</v>
      </c>
      <c r="H40" s="197">
        <v>5</v>
      </c>
      <c r="I40"/>
      <c r="J40"/>
      <c r="K40" s="50"/>
      <c r="L40" s="153"/>
      <c r="M40"/>
      <c r="N40"/>
    </row>
    <row r="41" spans="1:14" ht="14.1" customHeight="1">
      <c r="A41" s="310" t="s">
        <v>369</v>
      </c>
      <c r="B41" s="289"/>
      <c r="C41" s="162"/>
      <c r="D41" s="150"/>
      <c r="E41" s="149"/>
      <c r="F41" s="149"/>
      <c r="G41" s="150"/>
      <c r="H41" s="190"/>
      <c r="I41"/>
      <c r="J41"/>
      <c r="K41" s="50"/>
      <c r="M41"/>
      <c r="N41"/>
    </row>
    <row r="42" spans="1:14" ht="21" customHeight="1">
      <c r="A42" s="264" t="s">
        <v>370</v>
      </c>
      <c r="B42" s="298"/>
      <c r="C42" s="162"/>
      <c r="D42" s="150"/>
      <c r="E42" s="149"/>
      <c r="F42" s="149"/>
      <c r="G42" s="150"/>
      <c r="H42" s="158"/>
      <c r="I42"/>
      <c r="J42"/>
      <c r="K42" s="50"/>
      <c r="L42" s="147"/>
      <c r="M42"/>
      <c r="N42"/>
    </row>
    <row r="43" spans="1:14" ht="15" customHeight="1">
      <c r="A43" s="264" t="s">
        <v>398</v>
      </c>
      <c r="B43" s="305" t="s">
        <v>327</v>
      </c>
      <c r="C43" s="1006">
        <v>10556.8</v>
      </c>
      <c r="D43" s="150">
        <v>14691.7</v>
      </c>
      <c r="E43" s="198">
        <v>13638.5</v>
      </c>
      <c r="F43" s="200">
        <v>15064.6</v>
      </c>
      <c r="G43" s="150">
        <v>5</v>
      </c>
      <c r="H43" s="197">
        <v>4.5</v>
      </c>
      <c r="I43"/>
      <c r="J43"/>
      <c r="K43" s="50"/>
      <c r="L43" s="147"/>
      <c r="M43"/>
      <c r="N43"/>
    </row>
    <row r="44" spans="1:14" ht="15" customHeight="1">
      <c r="A44" s="310" t="s">
        <v>399</v>
      </c>
      <c r="B44" s="303"/>
      <c r="D44" s="149"/>
      <c r="E44" s="149"/>
      <c r="F44" s="149"/>
      <c r="G44" s="149"/>
      <c r="H44" s="158"/>
      <c r="I44"/>
      <c r="J44"/>
      <c r="K44" s="50"/>
      <c r="L44" s="147"/>
      <c r="M44"/>
      <c r="N44"/>
    </row>
    <row r="45" spans="1:14" ht="15" customHeight="1">
      <c r="A45" s="142"/>
      <c r="B45" s="142"/>
      <c r="I45"/>
      <c r="J45"/>
      <c r="K45" s="50"/>
      <c r="L45" s="147"/>
      <c r="M45"/>
      <c r="N45"/>
    </row>
    <row r="46" spans="1:14" ht="14.1" customHeight="1">
      <c r="A46" s="171" t="s">
        <v>371</v>
      </c>
      <c r="B46" s="142"/>
      <c r="I46"/>
      <c r="J46"/>
      <c r="K46" s="50"/>
      <c r="L46" s="147"/>
      <c r="M46"/>
      <c r="N46"/>
    </row>
    <row r="47" spans="1:14" ht="14.1" customHeight="1">
      <c r="A47" s="171" t="s">
        <v>372</v>
      </c>
      <c r="B47" s="142"/>
      <c r="I47"/>
      <c r="J47"/>
      <c r="K47" s="50"/>
      <c r="L47" s="147"/>
      <c r="M47"/>
      <c r="N47"/>
    </row>
    <row r="48" spans="1:14" ht="14.1" customHeight="1">
      <c r="A48" s="171"/>
      <c r="B48" s="142"/>
      <c r="I48"/>
      <c r="J48"/>
      <c r="K48" s="50"/>
      <c r="L48" s="147"/>
      <c r="M48"/>
      <c r="N48"/>
    </row>
    <row r="49" spans="1:14" ht="14.1" customHeight="1">
      <c r="A49" s="97" t="s">
        <v>51</v>
      </c>
      <c r="B49" s="113"/>
      <c r="C49" s="31"/>
      <c r="D49" s="31"/>
      <c r="E49" s="32"/>
      <c r="F49" s="32"/>
      <c r="G49" s="32"/>
      <c r="H49" s="32"/>
      <c r="I49" s="104"/>
      <c r="J49" s="104"/>
      <c r="K49" s="40"/>
      <c r="L49" s="147"/>
      <c r="M49"/>
      <c r="N49"/>
    </row>
    <row r="50" spans="1:14" ht="16.5" customHeight="1">
      <c r="A50" s="360" t="s">
        <v>474</v>
      </c>
      <c r="B50" s="35"/>
      <c r="C50" s="34"/>
      <c r="D50" s="34"/>
      <c r="E50" s="32"/>
      <c r="F50" s="32"/>
      <c r="G50" s="32"/>
      <c r="H50" s="32"/>
      <c r="I50" s="34"/>
      <c r="J50" s="34"/>
      <c r="K50" s="6"/>
      <c r="L50" s="147"/>
      <c r="M50"/>
      <c r="N50"/>
    </row>
    <row r="51" spans="1:14" ht="9" customHeight="1" thickBot="1">
      <c r="A51" s="35"/>
      <c r="B51" s="35"/>
      <c r="C51" s="34"/>
      <c r="D51" s="34"/>
      <c r="E51" s="32"/>
      <c r="F51" s="32"/>
      <c r="G51" s="32"/>
      <c r="H51" s="32"/>
      <c r="I51" s="34"/>
      <c r="J51" s="34"/>
      <c r="K51" s="6"/>
      <c r="L51" s="147"/>
      <c r="M51"/>
      <c r="N51"/>
    </row>
    <row r="52" spans="1:14" ht="17.25" customHeight="1">
      <c r="A52" s="1082" t="s">
        <v>428</v>
      </c>
      <c r="B52" s="1083"/>
      <c r="C52" s="333">
        <v>2005</v>
      </c>
      <c r="D52" s="4">
        <v>2009</v>
      </c>
      <c r="E52" s="4">
        <v>2010</v>
      </c>
      <c r="F52" s="2">
        <v>2011</v>
      </c>
      <c r="G52" s="4">
        <v>2005</v>
      </c>
      <c r="H52" s="3" t="s">
        <v>320</v>
      </c>
      <c r="I52"/>
      <c r="J52"/>
      <c r="K52" s="50"/>
      <c r="L52" s="147"/>
      <c r="M52"/>
      <c r="N52"/>
    </row>
    <row r="53" spans="1:14" ht="29.25" customHeight="1" thickBot="1">
      <c r="A53" s="1084"/>
      <c r="B53" s="1085"/>
      <c r="C53" s="1077" t="s">
        <v>373</v>
      </c>
      <c r="D53" s="1078"/>
      <c r="E53" s="1078"/>
      <c r="F53" s="1079"/>
      <c r="G53" s="1080" t="s">
        <v>374</v>
      </c>
      <c r="H53" s="1081"/>
      <c r="I53"/>
      <c r="J53"/>
      <c r="K53" s="50"/>
      <c r="L53" s="147"/>
      <c r="M53"/>
      <c r="N53"/>
    </row>
    <row r="54" spans="1:14" ht="22.5" customHeight="1">
      <c r="A54" s="432" t="s">
        <v>280</v>
      </c>
      <c r="B54" s="317"/>
      <c r="C54" s="157"/>
      <c r="D54" s="158"/>
      <c r="E54" s="158"/>
      <c r="F54" s="158"/>
      <c r="G54" s="158"/>
      <c r="H54" s="158"/>
      <c r="I54"/>
      <c r="J54"/>
      <c r="K54" s="50"/>
      <c r="L54" s="147"/>
      <c r="M54"/>
      <c r="N54"/>
    </row>
    <row r="55" spans="1:14" ht="14.1" customHeight="1">
      <c r="A55" s="979" t="s">
        <v>281</v>
      </c>
      <c r="B55" s="285"/>
      <c r="C55" s="157"/>
      <c r="D55" s="158"/>
      <c r="E55" s="158"/>
      <c r="F55" s="158"/>
      <c r="G55" s="149"/>
      <c r="H55" s="158"/>
      <c r="I55"/>
      <c r="J55"/>
      <c r="K55" s="50"/>
      <c r="L55" s="147"/>
      <c r="M55"/>
      <c r="N55"/>
    </row>
    <row r="56" spans="1:14" ht="21" customHeight="1">
      <c r="A56" s="264" t="s">
        <v>400</v>
      </c>
      <c r="B56" s="305" t="s">
        <v>327</v>
      </c>
      <c r="C56" s="206">
        <v>5412.8</v>
      </c>
      <c r="D56" s="152">
        <v>5297.8</v>
      </c>
      <c r="E56" s="198">
        <v>4475</v>
      </c>
      <c r="F56" s="200">
        <v>6769.1</v>
      </c>
      <c r="G56" s="150">
        <v>2.5</v>
      </c>
      <c r="H56" s="197">
        <v>2</v>
      </c>
      <c r="I56"/>
      <c r="J56"/>
      <c r="K56" s="50"/>
      <c r="L56" s="153"/>
      <c r="M56"/>
      <c r="N56"/>
    </row>
    <row r="57" spans="1:14" ht="14.1" customHeight="1">
      <c r="A57" s="310" t="s">
        <v>279</v>
      </c>
      <c r="B57" s="301"/>
      <c r="C57" s="206"/>
      <c r="D57" s="152"/>
      <c r="E57" s="149"/>
      <c r="F57" s="149"/>
      <c r="G57" s="150"/>
      <c r="H57" s="158"/>
      <c r="I57"/>
      <c r="J57"/>
      <c r="K57" s="50"/>
      <c r="L57" s="153"/>
      <c r="M57"/>
      <c r="N57"/>
    </row>
    <row r="58" spans="1:14" ht="21" customHeight="1">
      <c r="A58" s="264" t="s">
        <v>401</v>
      </c>
      <c r="B58" s="298" t="s">
        <v>327</v>
      </c>
      <c r="C58" s="206">
        <v>13122.2</v>
      </c>
      <c r="D58" s="152">
        <v>21335</v>
      </c>
      <c r="E58" s="198">
        <v>21466.6</v>
      </c>
      <c r="F58" s="200">
        <v>25890.7</v>
      </c>
      <c r="G58" s="150">
        <v>6.2</v>
      </c>
      <c r="H58" s="197">
        <v>7.8</v>
      </c>
      <c r="I58"/>
      <c r="J58"/>
      <c r="K58" s="50"/>
      <c r="L58" s="153"/>
      <c r="M58"/>
      <c r="N58"/>
    </row>
    <row r="59" spans="1:14" ht="14.1" customHeight="1">
      <c r="A59" s="310" t="s">
        <v>283</v>
      </c>
      <c r="B59" s="303"/>
      <c r="C59" s="239"/>
      <c r="D59" s="152"/>
      <c r="E59" s="185"/>
      <c r="F59" s="185"/>
      <c r="G59" s="149"/>
      <c r="H59" s="158"/>
      <c r="I59"/>
      <c r="J59"/>
      <c r="K59" s="50"/>
      <c r="M59"/>
      <c r="N59"/>
    </row>
    <row r="60" spans="1:14" ht="21" customHeight="1">
      <c r="A60" s="264" t="s">
        <v>375</v>
      </c>
      <c r="B60" s="304"/>
      <c r="C60" s="206"/>
      <c r="D60" s="152"/>
      <c r="E60" s="185"/>
      <c r="F60" s="185"/>
      <c r="G60" s="150"/>
      <c r="H60" s="190"/>
      <c r="I60"/>
      <c r="J60"/>
      <c r="K60" s="50"/>
      <c r="L60" s="153"/>
      <c r="M60"/>
      <c r="N60"/>
    </row>
    <row r="61" spans="1:14" ht="14.1" customHeight="1">
      <c r="A61" s="264" t="s">
        <v>402</v>
      </c>
      <c r="B61" s="318" t="s">
        <v>327</v>
      </c>
      <c r="C61" s="206">
        <v>4177.3</v>
      </c>
      <c r="D61" s="152">
        <v>8835.1</v>
      </c>
      <c r="E61" s="198">
        <v>5806.4</v>
      </c>
      <c r="F61" s="200">
        <v>5507.6</v>
      </c>
      <c r="G61" s="150">
        <v>2</v>
      </c>
      <c r="H61" s="197">
        <v>1.7</v>
      </c>
      <c r="I61"/>
      <c r="J61"/>
      <c r="K61" s="50"/>
      <c r="L61" s="153"/>
      <c r="M61"/>
      <c r="N61"/>
    </row>
    <row r="62" spans="1:14" ht="14.1" customHeight="1">
      <c r="A62" s="310" t="s">
        <v>376</v>
      </c>
      <c r="B62" s="301"/>
      <c r="C62" s="206"/>
      <c r="D62" s="152"/>
      <c r="E62" s="149"/>
      <c r="F62" s="149"/>
      <c r="G62" s="150"/>
      <c r="H62" s="158"/>
      <c r="I62"/>
      <c r="J62"/>
      <c r="K62" s="50"/>
      <c r="L62" s="153"/>
      <c r="M62"/>
      <c r="N62"/>
    </row>
    <row r="63" spans="1:14" ht="14.1" customHeight="1">
      <c r="A63" s="310" t="s">
        <v>377</v>
      </c>
      <c r="B63" s="301"/>
      <c r="C63" s="206"/>
      <c r="D63" s="152"/>
      <c r="E63" s="149"/>
      <c r="F63" s="185"/>
      <c r="G63" s="150"/>
      <c r="H63" s="158"/>
      <c r="I63"/>
      <c r="J63"/>
      <c r="K63" s="50"/>
      <c r="M63"/>
      <c r="N63"/>
    </row>
    <row r="64" spans="1:14" ht="21" customHeight="1">
      <c r="A64" s="264" t="s">
        <v>378</v>
      </c>
      <c r="B64" s="295" t="s">
        <v>327</v>
      </c>
      <c r="C64" s="206">
        <v>5903.8</v>
      </c>
      <c r="D64" s="152">
        <v>9280</v>
      </c>
      <c r="E64" s="198">
        <v>8917.2999999999993</v>
      </c>
      <c r="F64" s="200">
        <v>9497.7999999999993</v>
      </c>
      <c r="G64" s="150">
        <v>2.8</v>
      </c>
      <c r="H64" s="197">
        <v>2.8</v>
      </c>
      <c r="I64"/>
      <c r="J64"/>
      <c r="K64" s="50"/>
      <c r="L64" s="153"/>
      <c r="M64"/>
      <c r="N64"/>
    </row>
    <row r="65" spans="1:14" ht="14.1" customHeight="1">
      <c r="A65" s="310" t="s">
        <v>262</v>
      </c>
      <c r="B65" s="290"/>
      <c r="C65" s="239"/>
      <c r="D65" s="152"/>
      <c r="E65" s="185"/>
      <c r="F65" s="185"/>
      <c r="G65" s="149"/>
      <c r="H65" s="190"/>
      <c r="I65"/>
      <c r="J65"/>
      <c r="K65" s="50"/>
      <c r="L65" s="153"/>
      <c r="M65"/>
      <c r="N65"/>
    </row>
    <row r="66" spans="1:14" ht="21" customHeight="1">
      <c r="A66" s="264" t="s">
        <v>380</v>
      </c>
      <c r="B66" s="281" t="s">
        <v>327</v>
      </c>
      <c r="C66" s="206">
        <v>8260.7000000000007</v>
      </c>
      <c r="D66" s="152">
        <v>14108.6</v>
      </c>
      <c r="E66" s="198">
        <v>12293.7</v>
      </c>
      <c r="F66" s="200">
        <v>11836.9</v>
      </c>
      <c r="G66" s="150">
        <v>3.9</v>
      </c>
      <c r="H66" s="197">
        <v>3.5</v>
      </c>
      <c r="I66"/>
      <c r="J66"/>
      <c r="K66" s="50"/>
      <c r="M66"/>
      <c r="N66"/>
    </row>
    <row r="67" spans="1:14" ht="14.1" customHeight="1">
      <c r="A67" s="310" t="s">
        <v>379</v>
      </c>
      <c r="B67" s="283"/>
      <c r="C67" s="206"/>
      <c r="D67" s="152"/>
      <c r="E67" s="149"/>
      <c r="F67" s="149"/>
      <c r="G67" s="150"/>
      <c r="H67" s="158"/>
      <c r="I67"/>
      <c r="J67"/>
      <c r="K67" s="50"/>
      <c r="L67" s="153"/>
      <c r="M67"/>
      <c r="N67"/>
    </row>
    <row r="68" spans="1:14" ht="21" customHeight="1">
      <c r="A68" s="264" t="s">
        <v>381</v>
      </c>
      <c r="B68" s="281"/>
      <c r="C68" s="206"/>
      <c r="D68" s="152"/>
      <c r="E68" s="185"/>
      <c r="F68" s="185"/>
      <c r="G68" s="150"/>
      <c r="H68" s="190"/>
      <c r="I68"/>
      <c r="J68"/>
      <c r="K68" s="50"/>
      <c r="M68"/>
      <c r="N68"/>
    </row>
    <row r="69" spans="1:14" ht="14.1" customHeight="1">
      <c r="A69" s="264" t="s">
        <v>382</v>
      </c>
      <c r="B69" s="293" t="s">
        <v>327</v>
      </c>
      <c r="C69" s="206">
        <v>12279</v>
      </c>
      <c r="D69" s="152">
        <v>15858.8</v>
      </c>
      <c r="E69" s="198">
        <v>14997.9</v>
      </c>
      <c r="F69" s="200">
        <v>19201.5</v>
      </c>
      <c r="G69" s="150">
        <v>5.8</v>
      </c>
      <c r="H69" s="197">
        <v>5.7</v>
      </c>
      <c r="I69"/>
      <c r="J69"/>
      <c r="K69" s="50"/>
      <c r="L69" s="153"/>
      <c r="M69"/>
      <c r="N69"/>
    </row>
    <row r="70" spans="1:14" ht="14.1" customHeight="1">
      <c r="A70" s="310" t="s">
        <v>403</v>
      </c>
      <c r="B70" s="283"/>
      <c r="C70" s="239"/>
      <c r="D70" s="152"/>
      <c r="E70" s="185"/>
      <c r="F70" s="185"/>
      <c r="G70" s="149"/>
      <c r="H70" s="190"/>
      <c r="I70"/>
      <c r="J70"/>
      <c r="K70" s="50"/>
      <c r="L70" s="153"/>
      <c r="M70"/>
      <c r="N70"/>
    </row>
    <row r="71" spans="1:14" ht="21" customHeight="1">
      <c r="A71" s="312" t="s">
        <v>384</v>
      </c>
      <c r="B71" s="291" t="s">
        <v>327</v>
      </c>
      <c r="C71" s="206">
        <v>2756.7</v>
      </c>
      <c r="D71" s="152">
        <v>4626.7</v>
      </c>
      <c r="E71" s="198">
        <v>3305.2</v>
      </c>
      <c r="F71" s="200">
        <v>4967.1000000000004</v>
      </c>
      <c r="G71" s="150">
        <v>1.3</v>
      </c>
      <c r="H71" s="197">
        <v>1.5</v>
      </c>
      <c r="I71"/>
      <c r="J71"/>
      <c r="K71" s="50"/>
      <c r="L71" s="153"/>
      <c r="M71"/>
      <c r="N71"/>
    </row>
    <row r="72" spans="1:14" ht="14.1" customHeight="1">
      <c r="A72" s="310" t="s">
        <v>305</v>
      </c>
      <c r="B72" s="319"/>
      <c r="C72" s="206"/>
      <c r="D72" s="152"/>
      <c r="E72" s="149"/>
      <c r="F72" s="149"/>
      <c r="G72" s="150"/>
      <c r="H72" s="158"/>
      <c r="I72"/>
      <c r="J72"/>
      <c r="K72" s="50"/>
      <c r="L72" s="153"/>
      <c r="M72"/>
      <c r="N72"/>
    </row>
    <row r="73" spans="1:14" ht="21" customHeight="1">
      <c r="A73" s="312" t="s">
        <v>404</v>
      </c>
      <c r="B73" s="320" t="s">
        <v>327</v>
      </c>
      <c r="C73" s="206">
        <v>6129.1</v>
      </c>
      <c r="D73" s="152">
        <v>10447.5</v>
      </c>
      <c r="E73" s="198">
        <v>8846.6</v>
      </c>
      <c r="F73" s="200">
        <v>9417.9</v>
      </c>
      <c r="G73" s="177">
        <v>2.9</v>
      </c>
      <c r="H73" s="197">
        <v>2.8</v>
      </c>
      <c r="I73"/>
      <c r="J73"/>
      <c r="K73" s="50"/>
      <c r="M73"/>
      <c r="N73"/>
    </row>
    <row r="74" spans="1:14" ht="14.1" customHeight="1">
      <c r="A74" s="310" t="s">
        <v>263</v>
      </c>
      <c r="B74" s="301"/>
      <c r="C74" s="206"/>
      <c r="D74" s="152"/>
      <c r="E74" s="185"/>
      <c r="F74" s="185"/>
      <c r="G74" s="150"/>
      <c r="H74" s="158"/>
      <c r="I74"/>
      <c r="J74"/>
      <c r="K74" s="50"/>
      <c r="L74" s="153"/>
      <c r="M74"/>
      <c r="N74"/>
    </row>
    <row r="75" spans="1:14" ht="21" customHeight="1">
      <c r="A75" s="312" t="s">
        <v>386</v>
      </c>
      <c r="B75" s="286" t="s">
        <v>327</v>
      </c>
      <c r="C75" s="210">
        <v>2273.5</v>
      </c>
      <c r="D75" s="198">
        <v>3386.3</v>
      </c>
      <c r="E75" s="198">
        <v>3293.4</v>
      </c>
      <c r="F75" s="200">
        <v>3558.3</v>
      </c>
      <c r="G75" s="150">
        <v>1</v>
      </c>
      <c r="H75" s="197">
        <v>1.1000000000000001</v>
      </c>
      <c r="I75"/>
      <c r="J75"/>
      <c r="K75" s="50"/>
      <c r="L75" s="153"/>
      <c r="M75"/>
      <c r="N75"/>
    </row>
    <row r="76" spans="1:14" ht="14.1" customHeight="1">
      <c r="A76" s="310" t="s">
        <v>303</v>
      </c>
      <c r="B76" s="301"/>
      <c r="C76" s="211"/>
      <c r="D76" s="152"/>
      <c r="E76" s="149"/>
      <c r="F76" s="149"/>
      <c r="G76" s="150"/>
      <c r="H76" s="158"/>
      <c r="I76"/>
      <c r="J76"/>
      <c r="K76" s="50"/>
      <c r="L76" s="153"/>
      <c r="M76"/>
      <c r="N76"/>
    </row>
    <row r="77" spans="1:14" ht="21" customHeight="1">
      <c r="A77" s="312" t="s">
        <v>405</v>
      </c>
      <c r="B77" s="286" t="s">
        <v>327</v>
      </c>
      <c r="C77" s="199">
        <v>6763.1</v>
      </c>
      <c r="D77" s="196">
        <v>6929.6</v>
      </c>
      <c r="E77" s="198">
        <v>7583.5</v>
      </c>
      <c r="F77" s="200">
        <v>10427.700000000001</v>
      </c>
      <c r="G77" s="150">
        <v>3.2</v>
      </c>
      <c r="H77" s="197">
        <v>3.1</v>
      </c>
      <c r="I77"/>
      <c r="J77"/>
      <c r="K77" s="50"/>
      <c r="L77" s="153"/>
      <c r="M77"/>
      <c r="N77"/>
    </row>
    <row r="78" spans="1:14" ht="14.1" customHeight="1">
      <c r="A78" s="334" t="s">
        <v>406</v>
      </c>
      <c r="B78" s="321"/>
      <c r="C78" s="206"/>
      <c r="D78" s="152"/>
      <c r="E78" s="185"/>
      <c r="F78" s="185"/>
      <c r="G78" s="150"/>
      <c r="H78" s="158"/>
      <c r="I78"/>
      <c r="J78"/>
      <c r="K78" s="50"/>
      <c r="L78" s="153"/>
      <c r="M78"/>
      <c r="N78"/>
    </row>
    <row r="79" spans="1:14" ht="21" customHeight="1">
      <c r="A79" s="308" t="s">
        <v>407</v>
      </c>
      <c r="B79" s="317"/>
      <c r="C79" s="206"/>
      <c r="D79" s="152"/>
      <c r="E79" s="185"/>
      <c r="F79" s="185"/>
      <c r="G79" s="149"/>
      <c r="H79" s="192"/>
      <c r="I79"/>
      <c r="J79"/>
      <c r="K79" s="50"/>
      <c r="L79" s="147"/>
      <c r="M79"/>
      <c r="N79"/>
    </row>
    <row r="80" spans="1:14" ht="14.1" customHeight="1">
      <c r="A80" s="308" t="s">
        <v>408</v>
      </c>
      <c r="B80" s="322" t="s">
        <v>327</v>
      </c>
      <c r="C80" s="209">
        <v>26919.599999999999</v>
      </c>
      <c r="D80" s="145">
        <v>38176.1</v>
      </c>
      <c r="E80" s="202">
        <v>44059.8</v>
      </c>
      <c r="F80" s="203">
        <v>45386.8</v>
      </c>
      <c r="G80" s="146">
        <v>12.7</v>
      </c>
      <c r="H80" s="222">
        <v>13.6</v>
      </c>
      <c r="I80"/>
      <c r="J80"/>
      <c r="K80" s="50"/>
      <c r="L80" s="147"/>
      <c r="M80"/>
      <c r="N80"/>
    </row>
    <row r="81" spans="1:14" ht="14.1" customHeight="1">
      <c r="A81" s="309" t="s">
        <v>409</v>
      </c>
      <c r="B81" s="323"/>
      <c r="C81" s="206"/>
      <c r="D81" s="145"/>
      <c r="E81" s="185"/>
      <c r="F81" s="185"/>
      <c r="G81" s="150"/>
      <c r="H81" s="158"/>
      <c r="I81"/>
      <c r="J81"/>
      <c r="K81" s="50"/>
      <c r="L81" s="147"/>
      <c r="M81"/>
      <c r="N81"/>
    </row>
    <row r="82" spans="1:14" ht="21" customHeight="1">
      <c r="A82" s="335" t="s">
        <v>410</v>
      </c>
      <c r="B82" s="324"/>
      <c r="C82" s="239"/>
      <c r="D82" s="145"/>
      <c r="E82" s="185"/>
      <c r="F82" s="185"/>
      <c r="G82" s="150"/>
      <c r="H82" s="192"/>
      <c r="I82"/>
      <c r="J82"/>
      <c r="K82" s="50"/>
      <c r="L82" s="147"/>
      <c r="M82"/>
      <c r="N82"/>
    </row>
    <row r="83" spans="1:14" ht="14.1" customHeight="1">
      <c r="A83" s="264" t="s">
        <v>411</v>
      </c>
      <c r="B83" s="296" t="s">
        <v>327</v>
      </c>
      <c r="C83" s="209">
        <v>10003.9</v>
      </c>
      <c r="D83" s="170">
        <v>14434.9</v>
      </c>
      <c r="E83" s="202">
        <v>15935.7</v>
      </c>
      <c r="F83" s="203">
        <v>17238.099999999999</v>
      </c>
      <c r="G83" s="146">
        <v>4.7</v>
      </c>
      <c r="H83" s="222">
        <v>5.0999999999999996</v>
      </c>
      <c r="I83"/>
      <c r="J83"/>
      <c r="K83" s="50"/>
      <c r="L83" s="153"/>
      <c r="M83"/>
      <c r="N83"/>
    </row>
    <row r="84" spans="1:14" ht="14.1" customHeight="1">
      <c r="A84" s="309" t="s">
        <v>412</v>
      </c>
      <c r="B84" s="325"/>
      <c r="C84" s="206"/>
      <c r="D84" s="145"/>
      <c r="E84" s="185"/>
      <c r="F84" s="185"/>
      <c r="G84" s="150"/>
      <c r="H84" s="190"/>
      <c r="I84"/>
      <c r="J84"/>
      <c r="K84" s="50"/>
      <c r="L84" s="153"/>
      <c r="M84"/>
      <c r="N84"/>
    </row>
    <row r="85" spans="1:14" ht="14.1" customHeight="1">
      <c r="A85" s="307" t="s">
        <v>413</v>
      </c>
      <c r="B85" s="326"/>
      <c r="C85" s="206"/>
      <c r="D85" s="152"/>
      <c r="E85" s="185"/>
      <c r="F85" s="185"/>
      <c r="G85" s="150"/>
      <c r="H85" s="190"/>
      <c r="I85"/>
      <c r="J85"/>
      <c r="K85" s="50"/>
      <c r="L85" s="153"/>
      <c r="M85"/>
      <c r="N85"/>
    </row>
    <row r="86" spans="1:14" ht="16.5" customHeight="1">
      <c r="A86" s="312" t="s">
        <v>388</v>
      </c>
      <c r="B86" s="327"/>
      <c r="C86" s="206"/>
      <c r="D86" s="240"/>
      <c r="E86" s="185"/>
      <c r="F86" s="185"/>
      <c r="G86" s="150"/>
      <c r="H86" s="158"/>
      <c r="I86"/>
      <c r="J86"/>
      <c r="K86"/>
      <c r="L86" s="153"/>
      <c r="M86"/>
      <c r="N86"/>
    </row>
    <row r="87" spans="1:14" ht="14.1" customHeight="1">
      <c r="A87" s="336" t="s">
        <v>271</v>
      </c>
      <c r="B87" s="328"/>
      <c r="C87" s="206"/>
      <c r="D87" s="148"/>
      <c r="E87" s="185"/>
      <c r="F87" s="185"/>
      <c r="G87" s="150"/>
      <c r="H87" s="167"/>
      <c r="I87"/>
      <c r="J87"/>
    </row>
    <row r="88" spans="1:14" ht="21" customHeight="1">
      <c r="A88" s="337" t="s">
        <v>389</v>
      </c>
      <c r="B88" s="329" t="s">
        <v>327</v>
      </c>
      <c r="C88" s="211">
        <v>3074.9</v>
      </c>
      <c r="D88" s="150">
        <v>3588.8</v>
      </c>
      <c r="E88" s="198">
        <v>4190.3999999999996</v>
      </c>
      <c r="F88" s="200">
        <v>4306.3</v>
      </c>
      <c r="G88" s="177">
        <v>1.4</v>
      </c>
      <c r="H88" s="197">
        <v>1.3</v>
      </c>
      <c r="I88"/>
      <c r="J88"/>
      <c r="K88" s="164"/>
    </row>
    <row r="89" spans="1:14" ht="14.1" customHeight="1">
      <c r="A89" s="338" t="s">
        <v>267</v>
      </c>
      <c r="B89" s="330"/>
      <c r="C89" s="211"/>
      <c r="D89" s="150"/>
      <c r="E89" s="185"/>
      <c r="F89" s="185"/>
      <c r="G89" s="150"/>
      <c r="H89" s="167"/>
      <c r="I89"/>
      <c r="J89"/>
      <c r="K89" s="164"/>
    </row>
    <row r="90" spans="1:14" ht="21" customHeight="1">
      <c r="A90" s="339" t="s">
        <v>390</v>
      </c>
      <c r="B90" s="331" t="s">
        <v>327</v>
      </c>
      <c r="C90" s="211">
        <v>2986.3</v>
      </c>
      <c r="D90" s="150">
        <v>5410.6</v>
      </c>
      <c r="E90" s="198">
        <v>5889.5</v>
      </c>
      <c r="F90" s="200">
        <v>6792.9</v>
      </c>
      <c r="G90" s="150">
        <v>1.4</v>
      </c>
      <c r="H90" s="197">
        <v>2</v>
      </c>
      <c r="I90"/>
      <c r="J90"/>
    </row>
    <row r="91" spans="1:14" ht="14.1" customHeight="1">
      <c r="A91" s="338" t="s">
        <v>391</v>
      </c>
      <c r="B91" s="330"/>
      <c r="E91" s="150"/>
      <c r="F91" s="150"/>
      <c r="G91" s="149"/>
      <c r="H91" s="158"/>
      <c r="I91"/>
      <c r="J91"/>
    </row>
    <row r="92" spans="1:14" ht="14.1" customHeight="1">
      <c r="A92" s="338" t="s">
        <v>268</v>
      </c>
      <c r="B92" s="332"/>
      <c r="E92" s="150"/>
      <c r="F92" s="150"/>
      <c r="G92" s="150"/>
      <c r="H92" s="167"/>
      <c r="I92"/>
      <c r="J92"/>
    </row>
    <row r="93" spans="1:14" ht="12" customHeight="1">
      <c r="E93" s="143"/>
      <c r="F93" s="143"/>
      <c r="G93" s="143"/>
      <c r="H93" s="143"/>
      <c r="I93" s="143"/>
      <c r="J93" s="143"/>
    </row>
    <row r="94" spans="1:14">
      <c r="A94" s="171" t="s">
        <v>371</v>
      </c>
      <c r="B94" s="173"/>
      <c r="E94" s="143"/>
      <c r="F94" s="143"/>
      <c r="G94" s="143"/>
      <c r="H94" s="143"/>
      <c r="I94" s="143"/>
      <c r="J94" s="143"/>
    </row>
    <row r="95" spans="1:14" ht="18.75" customHeight="1">
      <c r="A95" s="171" t="s">
        <v>372</v>
      </c>
      <c r="B95" s="166"/>
      <c r="E95" s="143"/>
      <c r="F95" s="143"/>
      <c r="G95" s="143"/>
      <c r="H95" s="143"/>
      <c r="I95" s="143"/>
      <c r="J95" s="143"/>
    </row>
    <row r="96" spans="1:14" ht="15">
      <c r="A96" s="166"/>
      <c r="B96" s="166"/>
    </row>
  </sheetData>
  <mergeCells count="6">
    <mergeCell ref="C5:F5"/>
    <mergeCell ref="G5:H5"/>
    <mergeCell ref="A4:B5"/>
    <mergeCell ref="C53:F53"/>
    <mergeCell ref="G53:H53"/>
    <mergeCell ref="A52:B53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/>
  </sheetViews>
  <sheetFormatPr defaultRowHeight="12.75"/>
  <cols>
    <col min="1" max="1" width="20.5703125" customWidth="1"/>
    <col min="2" max="2" width="1.28515625" customWidth="1"/>
    <col min="3" max="3" width="12.140625" customWidth="1"/>
    <col min="4" max="4" width="13.7109375" customWidth="1"/>
    <col min="5" max="5" width="13.5703125" customWidth="1"/>
    <col min="6" max="7" width="15.28515625" customWidth="1"/>
    <col min="8" max="9" width="9.7109375" customWidth="1"/>
  </cols>
  <sheetData>
    <row r="1" spans="1:14" ht="14.25">
      <c r="A1" s="16" t="s">
        <v>197</v>
      </c>
      <c r="B1" s="16"/>
      <c r="C1" s="16"/>
      <c r="D1" s="16"/>
      <c r="E1" s="16"/>
      <c r="F1" s="16"/>
      <c r="G1" s="16"/>
    </row>
    <row r="2" spans="1:14" ht="15.75">
      <c r="A2" s="12" t="s">
        <v>335</v>
      </c>
      <c r="B2" s="12"/>
      <c r="C2" s="8"/>
      <c r="D2" s="8"/>
      <c r="E2" s="8"/>
      <c r="F2" s="8"/>
      <c r="G2" s="8"/>
    </row>
    <row r="3" spans="1:14" ht="13.5" thickBot="1">
      <c r="A3" s="12"/>
      <c r="B3" s="12"/>
      <c r="C3" s="8"/>
      <c r="D3" s="8"/>
      <c r="E3" s="8"/>
      <c r="F3" s="8"/>
      <c r="G3" s="8"/>
    </row>
    <row r="4" spans="1:14" ht="141.75" customHeight="1" thickBot="1">
      <c r="A4" s="1086" t="s">
        <v>338</v>
      </c>
      <c r="B4" s="1087"/>
      <c r="C4" s="248" t="s">
        <v>322</v>
      </c>
      <c r="D4" s="1" t="s">
        <v>323</v>
      </c>
      <c r="E4" s="249" t="s">
        <v>324</v>
      </c>
      <c r="F4" s="249" t="s">
        <v>325</v>
      </c>
      <c r="G4" s="1" t="s">
        <v>326</v>
      </c>
    </row>
    <row r="5" spans="1:14" ht="24" customHeight="1">
      <c r="A5" s="1088" t="s">
        <v>282</v>
      </c>
      <c r="B5" s="1088"/>
      <c r="C5" s="1089"/>
      <c r="D5" s="1089"/>
      <c r="E5" s="1089"/>
      <c r="F5" s="1089"/>
      <c r="G5" s="1089"/>
    </row>
    <row r="6" spans="1:14" ht="20.100000000000001" customHeight="1">
      <c r="A6" s="250" t="s">
        <v>328</v>
      </c>
      <c r="B6" s="251" t="s">
        <v>327</v>
      </c>
      <c r="C6" s="111">
        <v>120.9</v>
      </c>
      <c r="D6" s="42">
        <v>93</v>
      </c>
      <c r="E6" s="42">
        <v>131.19999999999999</v>
      </c>
      <c r="F6" s="42">
        <v>95.3</v>
      </c>
      <c r="G6" s="350">
        <v>100.1</v>
      </c>
      <c r="H6" s="37"/>
    </row>
    <row r="7" spans="1:14" ht="20.100000000000001" customHeight="1">
      <c r="A7" s="250" t="s">
        <v>329</v>
      </c>
      <c r="B7" s="251" t="s">
        <v>327</v>
      </c>
      <c r="C7" s="111">
        <v>128.19999999999999</v>
      </c>
      <c r="D7" s="42">
        <v>96.1</v>
      </c>
      <c r="E7" s="42">
        <v>141.6</v>
      </c>
      <c r="F7" s="42">
        <v>91.6</v>
      </c>
      <c r="G7" s="350">
        <v>107</v>
      </c>
      <c r="H7" s="37"/>
    </row>
    <row r="8" spans="1:14" ht="20.100000000000001" customHeight="1">
      <c r="A8" s="250" t="s">
        <v>330</v>
      </c>
      <c r="B8" s="251" t="s">
        <v>327</v>
      </c>
      <c r="C8" s="111">
        <v>129.69999999999999</v>
      </c>
      <c r="D8" s="42">
        <v>81</v>
      </c>
      <c r="E8" s="42">
        <v>146.80000000000001</v>
      </c>
      <c r="F8" s="42">
        <v>90.7</v>
      </c>
      <c r="G8" s="350">
        <v>111</v>
      </c>
      <c r="H8" s="37"/>
      <c r="N8" s="37"/>
    </row>
    <row r="9" spans="1:14" ht="20.100000000000001" customHeight="1">
      <c r="A9" s="250" t="s">
        <v>331</v>
      </c>
      <c r="B9" s="251" t="s">
        <v>327</v>
      </c>
      <c r="C9" s="111">
        <v>139.19999999999999</v>
      </c>
      <c r="D9" s="42">
        <v>78</v>
      </c>
      <c r="E9" s="42">
        <v>157.5</v>
      </c>
      <c r="F9" s="42">
        <v>105.1</v>
      </c>
      <c r="G9" s="111">
        <v>115.8</v>
      </c>
      <c r="N9" s="37"/>
    </row>
    <row r="10" spans="1:14" ht="20.100000000000001" customHeight="1">
      <c r="A10" s="252" t="s">
        <v>417</v>
      </c>
      <c r="B10" s="251" t="s">
        <v>327</v>
      </c>
      <c r="C10" s="51">
        <v>153.1</v>
      </c>
      <c r="D10" s="351">
        <v>77.8</v>
      </c>
      <c r="E10" s="351">
        <v>175.6</v>
      </c>
      <c r="F10" s="351">
        <v>117.6</v>
      </c>
      <c r="G10" s="51">
        <v>122.1</v>
      </c>
      <c r="H10" s="37"/>
      <c r="N10" s="37"/>
    </row>
    <row r="11" spans="1:14" ht="36.75" customHeight="1">
      <c r="A11" s="1090" t="s">
        <v>470</v>
      </c>
      <c r="B11" s="1091"/>
      <c r="C11" s="1091"/>
      <c r="D11" s="1091"/>
      <c r="E11" s="1091"/>
      <c r="F11" s="1091"/>
      <c r="G11" s="1091"/>
      <c r="H11" s="37"/>
      <c r="N11" s="37"/>
    </row>
    <row r="12" spans="1:14" ht="20.100000000000001" customHeight="1">
      <c r="A12" s="250" t="s">
        <v>333</v>
      </c>
      <c r="B12" s="251" t="s">
        <v>327</v>
      </c>
      <c r="C12" s="349">
        <v>109.9</v>
      </c>
      <c r="D12" s="151">
        <v>91.4</v>
      </c>
      <c r="E12" s="151">
        <v>116.2</v>
      </c>
      <c r="F12" s="151">
        <v>93.3</v>
      </c>
      <c r="G12" s="155">
        <v>98.2</v>
      </c>
      <c r="N12" s="37"/>
    </row>
    <row r="13" spans="1:14" ht="20.100000000000001" customHeight="1">
      <c r="A13" s="250" t="s">
        <v>328</v>
      </c>
      <c r="B13" s="251" t="s">
        <v>327</v>
      </c>
      <c r="C13" s="347">
        <v>110</v>
      </c>
      <c r="D13" s="151">
        <v>101.7</v>
      </c>
      <c r="E13" s="151">
        <v>112.9</v>
      </c>
      <c r="F13" s="150">
        <v>102.1</v>
      </c>
      <c r="G13" s="316">
        <v>101.9</v>
      </c>
    </row>
    <row r="14" spans="1:14" ht="20.100000000000001" customHeight="1">
      <c r="A14" s="250" t="s">
        <v>329</v>
      </c>
      <c r="B14" s="251" t="s">
        <v>327</v>
      </c>
      <c r="C14" s="347">
        <v>106</v>
      </c>
      <c r="D14" s="150">
        <v>103.3</v>
      </c>
      <c r="E14" s="150">
        <v>107.9</v>
      </c>
      <c r="F14" s="150">
        <v>96.1</v>
      </c>
      <c r="G14" s="316">
        <v>106.9</v>
      </c>
    </row>
    <row r="15" spans="1:14" ht="20.100000000000001" customHeight="1">
      <c r="A15" s="250" t="s">
        <v>330</v>
      </c>
      <c r="B15" s="251" t="s">
        <v>327</v>
      </c>
      <c r="C15" s="348">
        <v>101.2</v>
      </c>
      <c r="D15" s="150">
        <v>84.3</v>
      </c>
      <c r="E15" s="194">
        <v>103.7</v>
      </c>
      <c r="F15" s="150">
        <v>99</v>
      </c>
      <c r="G15" s="316">
        <v>103.7</v>
      </c>
    </row>
    <row r="16" spans="1:14" ht="20.100000000000001" customHeight="1">
      <c r="A16" s="250" t="s">
        <v>331</v>
      </c>
      <c r="B16" s="251" t="s">
        <v>327</v>
      </c>
      <c r="C16" s="115">
        <v>107.3</v>
      </c>
      <c r="D16" s="42">
        <v>96.3</v>
      </c>
      <c r="E16" s="42">
        <v>107.3</v>
      </c>
      <c r="F16" s="42">
        <v>115.9</v>
      </c>
      <c r="G16" s="378">
        <v>104.3</v>
      </c>
      <c r="H16" s="37"/>
    </row>
    <row r="17" spans="1:8" ht="20.100000000000001" customHeight="1">
      <c r="A17" s="252" t="s">
        <v>417</v>
      </c>
      <c r="B17" s="251" t="s">
        <v>327</v>
      </c>
      <c r="C17" s="28">
        <v>110</v>
      </c>
      <c r="D17" s="19">
        <v>99.7</v>
      </c>
      <c r="E17" s="19">
        <v>111.5</v>
      </c>
      <c r="F17" s="19">
        <v>111.9</v>
      </c>
      <c r="G17" s="20">
        <v>105.4</v>
      </c>
      <c r="H17" s="37"/>
    </row>
    <row r="18" spans="1:8">
      <c r="H18" s="37"/>
    </row>
    <row r="19" spans="1:8">
      <c r="H19" s="37"/>
    </row>
    <row r="20" spans="1:8">
      <c r="A20" s="100" t="s">
        <v>414</v>
      </c>
    </row>
    <row r="21" spans="1:8" ht="18" customHeight="1">
      <c r="A21" s="45" t="s">
        <v>415</v>
      </c>
    </row>
  </sheetData>
  <mergeCells count="3">
    <mergeCell ref="A4:B4"/>
    <mergeCell ref="A5:G5"/>
    <mergeCell ref="A11:G11"/>
  </mergeCells>
  <phoneticPr fontId="42" type="noConversion"/>
  <pageMargins left="0.39370078740157483" right="0.39370078740157483" top="0.74803149606299213" bottom="0.74803149606299213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/>
  </sheetViews>
  <sheetFormatPr defaultColWidth="10.28515625" defaultRowHeight="14.25"/>
  <cols>
    <col min="1" max="1" width="41.7109375" style="143" customWidth="1"/>
    <col min="2" max="2" width="1.42578125" style="143" customWidth="1"/>
    <col min="3" max="8" width="7.5703125" style="142" customWidth="1"/>
    <col min="9" max="9" width="8.5703125" style="142" customWidth="1"/>
    <col min="10" max="10" width="7" style="142" customWidth="1"/>
    <col min="11" max="11" width="7.5703125" style="142" customWidth="1"/>
    <col min="12" max="12" width="8" style="142" customWidth="1"/>
    <col min="13" max="16384" width="10.28515625" style="142"/>
  </cols>
  <sheetData>
    <row r="1" spans="1:17" ht="14.1" customHeight="1">
      <c r="A1" s="16" t="s">
        <v>198</v>
      </c>
      <c r="B1" s="97"/>
      <c r="C1" s="40"/>
      <c r="D1" s="40"/>
      <c r="E1" s="40"/>
      <c r="F1" s="40"/>
      <c r="G1" s="40"/>
      <c r="H1" s="40"/>
      <c r="I1" s="40"/>
      <c r="J1" s="16"/>
      <c r="K1" s="141"/>
    </row>
    <row r="2" spans="1:17" ht="14.1" customHeight="1">
      <c r="A2" s="7" t="s">
        <v>312</v>
      </c>
      <c r="B2" s="352"/>
      <c r="C2" s="6"/>
      <c r="D2" s="6"/>
      <c r="E2" s="6"/>
      <c r="F2" s="6"/>
      <c r="G2" s="6"/>
      <c r="H2" s="6"/>
      <c r="I2" s="6"/>
      <c r="J2" s="343"/>
      <c r="K2" s="344"/>
    </row>
    <row r="3" spans="1:17" ht="14.1" customHeight="1">
      <c r="A3" s="36" t="s">
        <v>291</v>
      </c>
      <c r="B3" s="12"/>
      <c r="C3" s="6"/>
      <c r="D3" s="6"/>
      <c r="E3" s="6"/>
      <c r="F3" s="6"/>
      <c r="G3" s="6"/>
      <c r="H3" s="6"/>
      <c r="I3" s="6"/>
      <c r="J3" s="343"/>
      <c r="K3" s="344"/>
    </row>
    <row r="4" spans="1:17" ht="14.1" customHeight="1">
      <c r="A4" s="112" t="s">
        <v>313</v>
      </c>
      <c r="B4" s="12"/>
      <c r="C4" s="6"/>
      <c r="D4" s="6"/>
      <c r="E4" s="6"/>
      <c r="F4" s="6"/>
      <c r="G4" s="6"/>
      <c r="H4" s="6"/>
      <c r="I4" s="6"/>
      <c r="J4" s="343"/>
      <c r="K4" s="344"/>
    </row>
    <row r="5" spans="1:17" ht="9" customHeight="1" thickBot="1">
      <c r="A5" s="112"/>
      <c r="B5" s="12"/>
      <c r="C5" s="6"/>
      <c r="D5" s="6"/>
      <c r="E5" s="6"/>
      <c r="F5" s="6"/>
      <c r="G5" s="6"/>
      <c r="H5" s="6"/>
      <c r="I5" s="6"/>
      <c r="J5" s="343"/>
      <c r="K5" s="344"/>
    </row>
    <row r="6" spans="1:17" ht="18" customHeight="1">
      <c r="A6" s="1082" t="s">
        <v>428</v>
      </c>
      <c r="B6" s="1083"/>
      <c r="C6" s="353">
        <v>2006</v>
      </c>
      <c r="D6" s="253">
        <v>2007</v>
      </c>
      <c r="E6" s="253">
        <v>2008</v>
      </c>
      <c r="F6" s="254">
        <v>2009</v>
      </c>
      <c r="G6" s="254">
        <v>2010</v>
      </c>
      <c r="H6" s="1092" t="s">
        <v>416</v>
      </c>
      <c r="I6" s="1093"/>
      <c r="J6" s="37"/>
      <c r="K6" s="143"/>
    </row>
    <row r="7" spans="1:17" ht="33.75" customHeight="1" thickBot="1">
      <c r="A7" s="1084"/>
      <c r="B7" s="1085"/>
      <c r="C7" s="1094" t="s">
        <v>334</v>
      </c>
      <c r="D7" s="1095"/>
      <c r="E7" s="1095"/>
      <c r="F7" s="1095"/>
      <c r="G7" s="1095"/>
      <c r="H7" s="1079"/>
      <c r="I7" s="980" t="s">
        <v>282</v>
      </c>
      <c r="J7" s="37"/>
      <c r="K7" s="37"/>
      <c r="L7"/>
      <c r="M7"/>
      <c r="N7"/>
      <c r="P7"/>
      <c r="Q7"/>
    </row>
    <row r="8" spans="1:17" ht="18" customHeight="1">
      <c r="A8" s="306" t="s">
        <v>442</v>
      </c>
      <c r="B8" s="981" t="s">
        <v>327</v>
      </c>
      <c r="C8" s="233">
        <v>109.9</v>
      </c>
      <c r="D8" s="180">
        <v>110</v>
      </c>
      <c r="E8" s="180">
        <v>106</v>
      </c>
      <c r="F8" s="179">
        <v>101.2</v>
      </c>
      <c r="G8" s="255">
        <v>107.3</v>
      </c>
      <c r="H8" s="181">
        <v>110</v>
      </c>
      <c r="I8" s="340">
        <v>153.1</v>
      </c>
      <c r="J8" s="37"/>
      <c r="K8" s="345"/>
      <c r="L8" s="147"/>
      <c r="M8"/>
      <c r="N8"/>
      <c r="P8"/>
      <c r="Q8"/>
    </row>
    <row r="9" spans="1:17" ht="14.1" customHeight="1">
      <c r="A9" s="307" t="s">
        <v>300</v>
      </c>
      <c r="B9" s="983"/>
      <c r="C9" s="209"/>
      <c r="D9" s="145"/>
      <c r="E9" s="146"/>
      <c r="F9" s="146"/>
      <c r="G9" s="146"/>
      <c r="H9" s="181"/>
      <c r="I9" s="340"/>
      <c r="J9" s="37"/>
      <c r="K9" s="345"/>
      <c r="L9" s="147"/>
      <c r="M9"/>
      <c r="N9"/>
    </row>
    <row r="10" spans="1:17" ht="18" customHeight="1">
      <c r="A10" s="308" t="s">
        <v>269</v>
      </c>
      <c r="B10" s="984" t="s">
        <v>327</v>
      </c>
      <c r="C10" s="209">
        <v>91.4</v>
      </c>
      <c r="D10" s="145">
        <v>101.7</v>
      </c>
      <c r="E10" s="146">
        <v>103.3</v>
      </c>
      <c r="F10" s="146">
        <v>84.3</v>
      </c>
      <c r="G10" s="146">
        <v>96.3</v>
      </c>
      <c r="H10" s="181">
        <v>99.7</v>
      </c>
      <c r="I10" s="340">
        <v>77.8</v>
      </c>
      <c r="J10" s="37"/>
      <c r="K10" s="345"/>
      <c r="L10" s="147"/>
      <c r="M10"/>
      <c r="N10"/>
    </row>
    <row r="11" spans="1:17" ht="14.1" customHeight="1">
      <c r="A11" s="309" t="s">
        <v>301</v>
      </c>
      <c r="B11" s="985"/>
      <c r="C11" s="207"/>
      <c r="D11" s="149"/>
      <c r="E11" s="150"/>
      <c r="F11" s="146"/>
      <c r="G11" s="146"/>
      <c r="H11" s="181"/>
      <c r="I11" s="340"/>
      <c r="J11" s="37"/>
      <c r="K11" s="345"/>
      <c r="L11" s="147"/>
      <c r="M11"/>
      <c r="N11"/>
    </row>
    <row r="12" spans="1:17" ht="18" customHeight="1">
      <c r="A12" s="264" t="s">
        <v>286</v>
      </c>
      <c r="B12" s="986"/>
      <c r="C12" s="209"/>
      <c r="D12" s="145"/>
      <c r="E12" s="150"/>
      <c r="F12" s="150"/>
      <c r="G12" s="150"/>
      <c r="H12" s="181"/>
      <c r="I12" s="340"/>
      <c r="J12" s="37"/>
      <c r="K12" s="345"/>
      <c r="L12" s="147"/>
      <c r="M12"/>
      <c r="N12"/>
    </row>
    <row r="13" spans="1:17" ht="14.1" customHeight="1">
      <c r="A13" s="264" t="s">
        <v>418</v>
      </c>
      <c r="B13" s="986" t="s">
        <v>327</v>
      </c>
      <c r="C13" s="206">
        <v>98.5</v>
      </c>
      <c r="D13" s="152">
        <v>88.4</v>
      </c>
      <c r="E13" s="150">
        <v>99.5</v>
      </c>
      <c r="F13" s="194">
        <v>81.2</v>
      </c>
      <c r="G13" s="194">
        <v>90.6</v>
      </c>
      <c r="H13" s="182">
        <v>94.8</v>
      </c>
      <c r="I13" s="341">
        <v>60.5</v>
      </c>
      <c r="J13" s="37"/>
      <c r="K13" s="345"/>
      <c r="L13" s="147"/>
      <c r="M13"/>
      <c r="N13"/>
    </row>
    <row r="14" spans="1:17" ht="14.1" customHeight="1">
      <c r="A14" s="310" t="s">
        <v>287</v>
      </c>
      <c r="B14" s="987"/>
      <c r="C14" s="206"/>
      <c r="D14" s="152"/>
      <c r="E14" s="168"/>
      <c r="F14" s="150"/>
      <c r="G14" s="150"/>
      <c r="H14" s="181"/>
      <c r="I14" s="340"/>
      <c r="J14" s="37"/>
      <c r="K14" s="345"/>
      <c r="L14" s="147"/>
      <c r="M14"/>
      <c r="N14"/>
    </row>
    <row r="15" spans="1:17" ht="18" customHeight="1">
      <c r="A15" s="311" t="s">
        <v>419</v>
      </c>
      <c r="B15" s="988" t="s">
        <v>327</v>
      </c>
      <c r="C15" s="209">
        <v>116.2</v>
      </c>
      <c r="D15" s="145">
        <v>112.9</v>
      </c>
      <c r="E15" s="146">
        <v>107.9</v>
      </c>
      <c r="F15" s="205">
        <v>103.7</v>
      </c>
      <c r="G15" s="205">
        <v>107.3</v>
      </c>
      <c r="H15" s="181">
        <v>111.5</v>
      </c>
      <c r="I15" s="340">
        <v>175.6</v>
      </c>
      <c r="J15" s="37"/>
      <c r="K15" s="345"/>
      <c r="L15" s="147"/>
      <c r="M15"/>
      <c r="N15"/>
    </row>
    <row r="16" spans="1:17" ht="14.1" customHeight="1">
      <c r="A16" s="309" t="s">
        <v>302</v>
      </c>
      <c r="B16" s="985"/>
      <c r="C16" s="206"/>
      <c r="D16" s="145"/>
      <c r="E16" s="150"/>
      <c r="F16" s="150"/>
      <c r="G16" s="150"/>
      <c r="H16" s="181"/>
      <c r="I16" s="340"/>
      <c r="J16" s="37"/>
      <c r="K16" s="345"/>
      <c r="L16" s="147"/>
      <c r="M16"/>
      <c r="N16"/>
    </row>
    <row r="17" spans="1:14" ht="18" customHeight="1">
      <c r="A17" s="312" t="s">
        <v>443</v>
      </c>
      <c r="B17" s="989" t="s">
        <v>327</v>
      </c>
      <c r="C17" s="206">
        <v>106.6</v>
      </c>
      <c r="D17" s="152">
        <v>107.9</v>
      </c>
      <c r="E17" s="150">
        <v>108.1</v>
      </c>
      <c r="F17" s="150">
        <v>108.8</v>
      </c>
      <c r="G17" s="150">
        <v>98.9</v>
      </c>
      <c r="H17" s="182">
        <v>103.2</v>
      </c>
      <c r="I17" s="342">
        <v>138</v>
      </c>
      <c r="J17" s="37"/>
      <c r="K17" s="345"/>
      <c r="L17" s="147"/>
      <c r="M17"/>
      <c r="N17"/>
    </row>
    <row r="18" spans="1:14" ht="14.1" customHeight="1">
      <c r="A18" s="266" t="s">
        <v>274</v>
      </c>
      <c r="B18" s="990"/>
      <c r="C18" s="206"/>
      <c r="D18" s="152"/>
      <c r="E18" s="150"/>
      <c r="F18" s="150"/>
      <c r="G18" s="150"/>
      <c r="H18" s="182"/>
      <c r="I18" s="341"/>
      <c r="J18" s="37"/>
      <c r="K18" s="345"/>
      <c r="L18" s="153"/>
      <c r="M18"/>
      <c r="N18"/>
    </row>
    <row r="19" spans="1:14" ht="18" customHeight="1">
      <c r="A19" s="312" t="s">
        <v>444</v>
      </c>
      <c r="B19" s="989" t="s">
        <v>327</v>
      </c>
      <c r="C19" s="206">
        <v>143.80000000000001</v>
      </c>
      <c r="D19" s="152">
        <v>103.3</v>
      </c>
      <c r="E19" s="150">
        <v>105</v>
      </c>
      <c r="F19" s="150">
        <v>98.6</v>
      </c>
      <c r="G19" s="150">
        <v>75.900000000000006</v>
      </c>
      <c r="H19" s="182">
        <v>115.3</v>
      </c>
      <c r="I19" s="341">
        <v>134.6</v>
      </c>
      <c r="J19" s="37"/>
      <c r="K19" s="345"/>
      <c r="L19" s="153"/>
      <c r="M19"/>
      <c r="N19"/>
    </row>
    <row r="20" spans="1:14" ht="14.1" customHeight="1">
      <c r="A20" s="265" t="s">
        <v>275</v>
      </c>
      <c r="B20" s="991"/>
      <c r="C20" s="206"/>
      <c r="D20" s="152"/>
      <c r="E20" s="150"/>
      <c r="F20" s="150"/>
      <c r="G20" s="150"/>
      <c r="H20" s="182"/>
      <c r="I20" s="341"/>
      <c r="J20" s="37"/>
      <c r="K20" s="345"/>
      <c r="L20" s="153"/>
      <c r="M20"/>
      <c r="N20"/>
    </row>
    <row r="21" spans="1:14" ht="18" customHeight="1">
      <c r="A21" s="264" t="s">
        <v>426</v>
      </c>
      <c r="B21" s="986" t="s">
        <v>327</v>
      </c>
      <c r="C21" s="206">
        <v>91.4</v>
      </c>
      <c r="D21" s="152">
        <v>101.3</v>
      </c>
      <c r="E21" s="150">
        <v>70.2</v>
      </c>
      <c r="F21" s="150">
        <v>101.9</v>
      </c>
      <c r="G21" s="150">
        <v>106.8</v>
      </c>
      <c r="H21" s="182">
        <v>188.5</v>
      </c>
      <c r="I21" s="342">
        <v>133.30000000000001</v>
      </c>
      <c r="J21" s="37"/>
      <c r="K21" s="345"/>
      <c r="L21" s="153"/>
      <c r="M21"/>
      <c r="N21"/>
    </row>
    <row r="22" spans="1:14" ht="14.1" customHeight="1">
      <c r="A22" s="310" t="s">
        <v>260</v>
      </c>
      <c r="B22" s="987"/>
      <c r="C22" s="207"/>
      <c r="D22" s="152"/>
      <c r="E22" s="150"/>
      <c r="F22" s="150"/>
      <c r="G22" s="150"/>
      <c r="H22" s="182"/>
      <c r="I22" s="341"/>
      <c r="J22" s="37"/>
      <c r="K22" s="345"/>
      <c r="L22" s="153"/>
      <c r="M22"/>
      <c r="N22"/>
    </row>
    <row r="23" spans="1:14" ht="18" customHeight="1">
      <c r="A23" s="264" t="s">
        <v>420</v>
      </c>
      <c r="B23" s="986" t="s">
        <v>327</v>
      </c>
      <c r="C23" s="206">
        <v>108.3</v>
      </c>
      <c r="D23" s="152">
        <v>113.9</v>
      </c>
      <c r="E23" s="150">
        <v>105.2</v>
      </c>
      <c r="F23" s="150">
        <v>105</v>
      </c>
      <c r="G23" s="150">
        <v>100.5</v>
      </c>
      <c r="H23" s="182">
        <v>104.1</v>
      </c>
      <c r="I23" s="341">
        <v>142.6</v>
      </c>
      <c r="J23" s="37"/>
      <c r="K23" s="345"/>
      <c r="L23" s="153"/>
      <c r="M23"/>
      <c r="N23"/>
    </row>
    <row r="24" spans="1:14" ht="14.1" customHeight="1">
      <c r="A24" s="310" t="s">
        <v>284</v>
      </c>
      <c r="B24" s="987"/>
      <c r="C24" s="206"/>
      <c r="D24" s="152"/>
      <c r="E24" s="150"/>
      <c r="F24" s="150"/>
      <c r="G24" s="150"/>
      <c r="H24" s="182"/>
      <c r="I24" s="341"/>
      <c r="J24" s="37"/>
      <c r="K24" s="345"/>
      <c r="M24"/>
      <c r="N24"/>
    </row>
    <row r="25" spans="1:14" ht="18" customHeight="1">
      <c r="A25" s="264" t="s">
        <v>441</v>
      </c>
      <c r="B25" s="986" t="s">
        <v>327</v>
      </c>
      <c r="C25" s="206">
        <v>101.9</v>
      </c>
      <c r="D25" s="152">
        <v>113.3</v>
      </c>
      <c r="E25" s="150">
        <v>98.5</v>
      </c>
      <c r="F25" s="150">
        <v>90</v>
      </c>
      <c r="G25" s="150">
        <v>101.5</v>
      </c>
      <c r="H25" s="182">
        <v>113.2</v>
      </c>
      <c r="I25" s="341">
        <v>117.6</v>
      </c>
      <c r="J25" s="37"/>
      <c r="K25" s="345"/>
      <c r="L25" s="153"/>
      <c r="M25"/>
      <c r="N25"/>
    </row>
    <row r="26" spans="1:14" ht="14.1" customHeight="1">
      <c r="A26" s="266" t="s">
        <v>293</v>
      </c>
      <c r="B26" s="990"/>
      <c r="C26" s="275"/>
      <c r="D26" s="152"/>
      <c r="E26" s="150"/>
      <c r="F26" s="150"/>
      <c r="G26" s="150"/>
      <c r="H26" s="182"/>
      <c r="I26" s="341"/>
      <c r="J26" s="37"/>
      <c r="K26" s="345"/>
      <c r="L26" s="153"/>
      <c r="M26"/>
      <c r="N26"/>
    </row>
    <row r="27" spans="1:14" ht="18" customHeight="1">
      <c r="A27" s="312" t="s">
        <v>421</v>
      </c>
      <c r="B27" s="989" t="s">
        <v>327</v>
      </c>
      <c r="C27" s="206">
        <v>104.1</v>
      </c>
      <c r="D27" s="152">
        <v>109.8</v>
      </c>
      <c r="E27" s="150">
        <v>93.9</v>
      </c>
      <c r="F27" s="150">
        <v>96.8</v>
      </c>
      <c r="G27" s="150">
        <v>96.9</v>
      </c>
      <c r="H27" s="182">
        <v>112.5</v>
      </c>
      <c r="I27" s="341">
        <v>113.3</v>
      </c>
      <c r="J27" s="37"/>
      <c r="K27" s="345"/>
      <c r="L27" s="153"/>
      <c r="M27"/>
      <c r="N27"/>
    </row>
    <row r="28" spans="1:14" ht="14.1" customHeight="1">
      <c r="A28" s="310" t="s">
        <v>358</v>
      </c>
      <c r="B28" s="987"/>
      <c r="C28" s="206"/>
      <c r="D28" s="152"/>
      <c r="E28" s="150"/>
      <c r="F28" s="150"/>
      <c r="G28" s="150"/>
      <c r="H28" s="182"/>
      <c r="I28" s="341"/>
      <c r="J28" s="37"/>
      <c r="K28" s="345"/>
      <c r="M28"/>
      <c r="N28"/>
    </row>
    <row r="29" spans="1:14" ht="18" customHeight="1">
      <c r="A29" s="264" t="s">
        <v>445</v>
      </c>
      <c r="B29" s="986" t="s">
        <v>327</v>
      </c>
      <c r="C29" s="206">
        <v>108.1</v>
      </c>
      <c r="D29" s="152">
        <v>114.1</v>
      </c>
      <c r="E29" s="150">
        <v>110.4</v>
      </c>
      <c r="F29" s="150">
        <v>102.1</v>
      </c>
      <c r="G29" s="150">
        <v>93.5</v>
      </c>
      <c r="H29" s="182">
        <v>103</v>
      </c>
      <c r="I29" s="341">
        <v>133.9</v>
      </c>
      <c r="J29" s="37"/>
      <c r="K29" s="345"/>
      <c r="L29" s="153"/>
      <c r="M29"/>
      <c r="N29"/>
    </row>
    <row r="30" spans="1:14" ht="14.1" customHeight="1">
      <c r="A30" s="310" t="s">
        <v>359</v>
      </c>
      <c r="B30" s="987"/>
      <c r="C30" s="206"/>
      <c r="D30" s="152"/>
      <c r="E30" s="150"/>
      <c r="F30" s="150"/>
      <c r="G30" s="150"/>
      <c r="H30" s="182"/>
      <c r="I30" s="341"/>
      <c r="J30" s="37"/>
      <c r="K30" s="345"/>
      <c r="M30"/>
      <c r="N30"/>
    </row>
    <row r="31" spans="1:14" ht="14.1" customHeight="1">
      <c r="A31" s="310" t="s">
        <v>360</v>
      </c>
      <c r="B31" s="987"/>
      <c r="C31" s="206"/>
      <c r="D31" s="152"/>
      <c r="E31" s="150"/>
      <c r="F31" s="150"/>
      <c r="G31" s="150"/>
      <c r="H31" s="182"/>
      <c r="I31" s="341"/>
      <c r="J31" s="37"/>
      <c r="K31" s="345"/>
      <c r="L31" s="153"/>
      <c r="M31"/>
      <c r="N31"/>
    </row>
    <row r="32" spans="1:14" ht="18" customHeight="1">
      <c r="A32" s="264" t="s">
        <v>422</v>
      </c>
      <c r="B32" s="986" t="s">
        <v>327</v>
      </c>
      <c r="C32" s="206">
        <v>105.3</v>
      </c>
      <c r="D32" s="152">
        <v>112.3</v>
      </c>
      <c r="E32" s="150">
        <v>99.5</v>
      </c>
      <c r="F32" s="150">
        <v>114.7</v>
      </c>
      <c r="G32" s="150">
        <v>110.6</v>
      </c>
      <c r="H32" s="182">
        <v>97.4</v>
      </c>
      <c r="I32" s="341">
        <v>145.4</v>
      </c>
      <c r="J32" s="37"/>
      <c r="K32" s="345"/>
      <c r="L32" s="153"/>
      <c r="M32"/>
      <c r="N32"/>
    </row>
    <row r="33" spans="1:14" ht="14.1" customHeight="1">
      <c r="A33" s="310" t="s">
        <v>276</v>
      </c>
      <c r="B33" s="987"/>
      <c r="C33" s="206"/>
      <c r="D33" s="152"/>
      <c r="E33" s="149"/>
      <c r="F33" s="150"/>
      <c r="G33" s="150"/>
      <c r="H33" s="182"/>
      <c r="I33" s="341"/>
      <c r="J33" s="37"/>
      <c r="K33" s="345"/>
      <c r="L33" s="153"/>
      <c r="M33"/>
      <c r="N33"/>
    </row>
    <row r="34" spans="1:14" ht="18" customHeight="1">
      <c r="A34" s="264" t="s">
        <v>362</v>
      </c>
      <c r="B34" s="986"/>
      <c r="C34" s="206"/>
      <c r="D34" s="152"/>
      <c r="E34" s="150"/>
      <c r="F34" s="150"/>
      <c r="G34" s="150"/>
      <c r="H34" s="181"/>
      <c r="I34" s="341"/>
      <c r="J34" s="37"/>
      <c r="K34" s="345"/>
      <c r="M34"/>
      <c r="N34"/>
    </row>
    <row r="35" spans="1:14" ht="14.1" customHeight="1">
      <c r="A35" s="264" t="s">
        <v>423</v>
      </c>
      <c r="B35" s="986" t="s">
        <v>327</v>
      </c>
      <c r="C35" s="206">
        <v>105.8</v>
      </c>
      <c r="D35" s="152">
        <v>105.5</v>
      </c>
      <c r="E35" s="150">
        <v>88.8</v>
      </c>
      <c r="F35" s="150">
        <v>101</v>
      </c>
      <c r="G35" s="150">
        <v>101.2</v>
      </c>
      <c r="H35" s="182">
        <v>114.6</v>
      </c>
      <c r="I35" s="342">
        <v>116.1</v>
      </c>
      <c r="J35" s="37"/>
      <c r="K35" s="345"/>
      <c r="L35" s="153"/>
      <c r="M35"/>
      <c r="N35"/>
    </row>
    <row r="36" spans="1:14" ht="14.1" customHeight="1">
      <c r="A36" s="310" t="s">
        <v>363</v>
      </c>
      <c r="B36" s="987"/>
      <c r="C36" s="207"/>
      <c r="D36" s="152"/>
      <c r="E36" s="150"/>
      <c r="F36" s="150"/>
      <c r="G36" s="150"/>
      <c r="H36" s="182"/>
      <c r="I36" s="341"/>
      <c r="J36" s="37"/>
      <c r="K36" s="345"/>
      <c r="L36" s="153"/>
      <c r="M36"/>
      <c r="N36"/>
    </row>
    <row r="37" spans="1:14" s="154" customFormat="1" ht="18" customHeight="1">
      <c r="A37" s="264" t="s">
        <v>446</v>
      </c>
      <c r="B37" s="986" t="s">
        <v>327</v>
      </c>
      <c r="C37" s="162">
        <v>103.3</v>
      </c>
      <c r="D37" s="152">
        <v>120.4</v>
      </c>
      <c r="E37" s="150">
        <v>78.400000000000006</v>
      </c>
      <c r="F37" s="195">
        <v>137.69999999999999</v>
      </c>
      <c r="G37" s="195">
        <v>103.2</v>
      </c>
      <c r="H37" s="182">
        <v>74.400000000000006</v>
      </c>
      <c r="I37" s="342">
        <v>103.1</v>
      </c>
      <c r="J37" s="37"/>
      <c r="K37" s="345"/>
      <c r="L37" s="153"/>
      <c r="M37"/>
      <c r="N37"/>
    </row>
    <row r="38" spans="1:14" ht="14.1" customHeight="1">
      <c r="A38" s="310" t="s">
        <v>261</v>
      </c>
      <c r="B38" s="987"/>
      <c r="C38" s="162"/>
      <c r="D38" s="152"/>
      <c r="E38" s="150"/>
      <c r="F38" s="150"/>
      <c r="G38" s="150"/>
      <c r="H38" s="182"/>
      <c r="I38" s="342"/>
      <c r="J38" s="37"/>
      <c r="K38" s="345"/>
      <c r="L38" s="153"/>
      <c r="M38"/>
      <c r="N38"/>
    </row>
    <row r="39" spans="1:14" ht="14.1" customHeight="1">
      <c r="A39" s="310" t="s">
        <v>314</v>
      </c>
      <c r="B39" s="987"/>
      <c r="D39" s="149"/>
      <c r="E39" s="149"/>
      <c r="F39" s="149"/>
      <c r="G39" s="150"/>
      <c r="H39" s="182"/>
      <c r="I39" s="342"/>
      <c r="J39" s="37"/>
      <c r="K39" s="345"/>
      <c r="M39"/>
      <c r="N39"/>
    </row>
    <row r="40" spans="1:14" ht="18" customHeight="1">
      <c r="A40" s="264" t="s">
        <v>424</v>
      </c>
      <c r="B40" s="986" t="s">
        <v>327</v>
      </c>
      <c r="C40" s="162">
        <v>110</v>
      </c>
      <c r="D40" s="152">
        <v>111.6</v>
      </c>
      <c r="E40" s="150">
        <v>90.9</v>
      </c>
      <c r="F40" s="150">
        <v>107.5</v>
      </c>
      <c r="G40" s="150">
        <v>99.2</v>
      </c>
      <c r="H40" s="182">
        <v>109.2</v>
      </c>
      <c r="I40" s="342">
        <v>129.9</v>
      </c>
      <c r="J40" s="37"/>
      <c r="K40" s="345"/>
      <c r="L40" s="153"/>
      <c r="M40"/>
      <c r="N40"/>
    </row>
    <row r="41" spans="1:14" ht="14.1" customHeight="1">
      <c r="A41" s="310" t="s">
        <v>364</v>
      </c>
      <c r="B41" s="987"/>
      <c r="C41" s="1003"/>
      <c r="D41" s="152"/>
      <c r="E41" s="150"/>
      <c r="F41" s="150"/>
      <c r="G41" s="150"/>
      <c r="H41" s="182"/>
      <c r="I41" s="341"/>
      <c r="J41" s="37"/>
      <c r="K41" s="345"/>
      <c r="L41" s="153"/>
      <c r="M41"/>
      <c r="N41"/>
    </row>
    <row r="42" spans="1:14" ht="18" customHeight="1">
      <c r="A42" s="312" t="s">
        <v>425</v>
      </c>
      <c r="B42" s="989" t="s">
        <v>327</v>
      </c>
      <c r="C42" s="162">
        <v>119</v>
      </c>
      <c r="D42" s="152">
        <v>113.5</v>
      </c>
      <c r="E42" s="175">
        <v>106.5</v>
      </c>
      <c r="F42" s="152">
        <v>110.9</v>
      </c>
      <c r="G42" s="152">
        <v>94.9</v>
      </c>
      <c r="H42" s="182">
        <v>82.6</v>
      </c>
      <c r="I42" s="341">
        <v>125.1</v>
      </c>
      <c r="J42" s="37"/>
      <c r="K42" s="345"/>
      <c r="M42"/>
      <c r="N42"/>
    </row>
    <row r="43" spans="1:14" ht="15" customHeight="1">
      <c r="A43" s="310" t="s">
        <v>304</v>
      </c>
      <c r="B43" s="987"/>
      <c r="C43" s="162"/>
      <c r="D43" s="152"/>
      <c r="E43" s="174"/>
      <c r="F43" s="152"/>
      <c r="G43" s="152"/>
      <c r="H43" s="182"/>
      <c r="I43" s="341"/>
      <c r="J43" s="37"/>
      <c r="K43" s="345"/>
      <c r="M43"/>
      <c r="N43"/>
    </row>
    <row r="44" spans="1:14" ht="18" customHeight="1">
      <c r="A44" s="264" t="s">
        <v>447</v>
      </c>
      <c r="B44" s="986" t="s">
        <v>327</v>
      </c>
      <c r="C44" s="162">
        <v>107.3</v>
      </c>
      <c r="D44" s="152">
        <v>110.9</v>
      </c>
      <c r="E44" s="152">
        <v>108.3</v>
      </c>
      <c r="F44" s="152">
        <v>101.9</v>
      </c>
      <c r="G44" s="152">
        <v>115.3</v>
      </c>
      <c r="H44" s="182">
        <v>105</v>
      </c>
      <c r="I44" s="341">
        <v>159</v>
      </c>
      <c r="J44" s="37"/>
      <c r="K44" s="345"/>
      <c r="L44" s="153"/>
      <c r="M44"/>
      <c r="N44"/>
    </row>
    <row r="45" spans="1:14" ht="14.1" customHeight="1">
      <c r="A45" s="310" t="s">
        <v>369</v>
      </c>
      <c r="B45" s="987"/>
      <c r="D45" s="149"/>
      <c r="E45" s="149"/>
      <c r="G45" s="149"/>
      <c r="H45" s="149"/>
      <c r="I45" s="190"/>
      <c r="J45" s="37"/>
      <c r="K45" s="345"/>
      <c r="M45"/>
      <c r="N45"/>
    </row>
    <row r="46" spans="1:14" ht="18" customHeight="1">
      <c r="A46" s="264" t="s">
        <v>370</v>
      </c>
      <c r="B46" s="986"/>
      <c r="D46" s="149"/>
      <c r="E46" s="149"/>
      <c r="F46" s="149"/>
      <c r="G46" s="158"/>
      <c r="H46" s="149"/>
      <c r="I46" s="158"/>
      <c r="J46" s="37"/>
      <c r="K46" s="345"/>
      <c r="L46" s="147"/>
      <c r="M46"/>
      <c r="N46"/>
    </row>
    <row r="47" spans="1:14" ht="14.1" customHeight="1">
      <c r="A47" s="264" t="s">
        <v>429</v>
      </c>
      <c r="B47" s="986" t="s">
        <v>327</v>
      </c>
      <c r="C47" s="163">
        <v>121.7</v>
      </c>
      <c r="D47" s="176">
        <v>110.9</v>
      </c>
      <c r="E47" s="176">
        <v>98.7</v>
      </c>
      <c r="F47" s="167">
        <v>101.6</v>
      </c>
      <c r="G47" s="167">
        <v>116.1</v>
      </c>
      <c r="H47" s="150">
        <v>110.8</v>
      </c>
      <c r="I47" s="167">
        <v>174.1</v>
      </c>
      <c r="J47" s="37"/>
      <c r="K47" s="345"/>
      <c r="L47" s="147"/>
      <c r="M47"/>
      <c r="N47"/>
    </row>
    <row r="48" spans="1:14" ht="14.1" customHeight="1">
      <c r="A48" s="310" t="s">
        <v>399</v>
      </c>
      <c r="B48" s="987"/>
      <c r="C48" s="157"/>
      <c r="D48" s="177"/>
      <c r="E48" s="177"/>
      <c r="F48" s="177"/>
      <c r="G48" s="176"/>
      <c r="H48" s="150"/>
      <c r="I48" s="167"/>
      <c r="J48" s="37"/>
      <c r="K48" s="345"/>
      <c r="L48" s="147"/>
      <c r="M48"/>
      <c r="N48"/>
    </row>
    <row r="49" spans="1:14" ht="14.25" customHeight="1">
      <c r="A49" s="172"/>
      <c r="B49" s="172"/>
      <c r="C49" s="155"/>
      <c r="D49" s="156"/>
      <c r="E49" s="143"/>
      <c r="F49" s="143"/>
      <c r="G49" s="143"/>
      <c r="H49" s="143"/>
      <c r="I49" s="143"/>
      <c r="J49" s="37"/>
      <c r="K49" s="345"/>
      <c r="L49" s="147"/>
      <c r="M49"/>
      <c r="N49"/>
    </row>
    <row r="50" spans="1:14" ht="16.5" customHeight="1">
      <c r="A50" s="100" t="s">
        <v>427</v>
      </c>
      <c r="B50" s="100"/>
      <c r="C50" s="101"/>
      <c r="D50" s="101"/>
      <c r="E50" s="101"/>
      <c r="F50" s="143"/>
      <c r="G50" s="143"/>
      <c r="H50" s="143"/>
      <c r="I50" s="143"/>
      <c r="J50" s="37"/>
      <c r="K50" s="345"/>
      <c r="L50" s="147"/>
      <c r="M50"/>
      <c r="N50"/>
    </row>
    <row r="51" spans="1:14" ht="14.25" customHeight="1">
      <c r="A51" s="45" t="s">
        <v>315</v>
      </c>
      <c r="B51" s="45"/>
      <c r="C51" s="43"/>
      <c r="D51" s="43"/>
      <c r="E51" s="43"/>
      <c r="F51" s="143"/>
      <c r="G51" s="143"/>
      <c r="H51" s="143"/>
      <c r="I51" s="143"/>
      <c r="J51" s="37"/>
      <c r="K51" s="345"/>
      <c r="L51" s="147"/>
      <c r="M51"/>
      <c r="N51"/>
    </row>
    <row r="52" spans="1:14" ht="14.25" customHeight="1">
      <c r="A52" s="16" t="s">
        <v>199</v>
      </c>
      <c r="B52" s="16"/>
      <c r="C52" s="40"/>
      <c r="D52" s="40"/>
      <c r="E52" s="40"/>
      <c r="F52" s="40"/>
      <c r="G52" s="40"/>
      <c r="H52" s="234"/>
      <c r="I52" s="46"/>
      <c r="J52" s="346"/>
      <c r="K52" s="345"/>
      <c r="L52" s="153"/>
      <c r="M52"/>
      <c r="N52"/>
    </row>
    <row r="53" spans="1:14" ht="15" customHeight="1">
      <c r="A53" s="54" t="s">
        <v>475</v>
      </c>
      <c r="B53" s="12"/>
      <c r="C53" s="6"/>
      <c r="D53" s="6"/>
      <c r="E53" s="6"/>
      <c r="F53" s="6"/>
      <c r="G53" s="6"/>
      <c r="H53" s="116"/>
      <c r="I53" s="44"/>
      <c r="J53" s="37"/>
      <c r="K53" s="234"/>
      <c r="L53" s="147"/>
      <c r="M53"/>
      <c r="N53"/>
    </row>
    <row r="54" spans="1:14" ht="9" customHeight="1" thickBot="1">
      <c r="A54" s="12"/>
      <c r="B54" s="12"/>
      <c r="C54" s="6"/>
      <c r="D54" s="6"/>
      <c r="E54" s="6"/>
      <c r="F54" s="6"/>
      <c r="G54" s="6"/>
      <c r="H54" s="116"/>
      <c r="I54" s="44"/>
      <c r="J54" s="37"/>
      <c r="K54" s="234"/>
      <c r="L54" s="147"/>
      <c r="M54"/>
      <c r="N54"/>
    </row>
    <row r="55" spans="1:14" ht="20.25" customHeight="1">
      <c r="A55" s="1082" t="s">
        <v>428</v>
      </c>
      <c r="B55" s="1083"/>
      <c r="C55" s="353">
        <v>2006</v>
      </c>
      <c r="D55" s="253">
        <v>2007</v>
      </c>
      <c r="E55" s="253">
        <v>2008</v>
      </c>
      <c r="F55" s="254">
        <v>2009</v>
      </c>
      <c r="G55" s="254">
        <v>2010</v>
      </c>
      <c r="H55" s="1092" t="s">
        <v>416</v>
      </c>
      <c r="I55" s="1093"/>
      <c r="J55" s="37"/>
      <c r="K55" s="345"/>
      <c r="L55" s="147"/>
      <c r="M55"/>
      <c r="N55"/>
    </row>
    <row r="56" spans="1:14" ht="28.5" customHeight="1" thickBot="1">
      <c r="A56" s="1084"/>
      <c r="B56" s="1085"/>
      <c r="C56" s="1096" t="s">
        <v>334</v>
      </c>
      <c r="D56" s="1097"/>
      <c r="E56" s="1097"/>
      <c r="F56" s="1097"/>
      <c r="G56" s="1097"/>
      <c r="H56" s="1098"/>
      <c r="I56" s="992" t="s">
        <v>282</v>
      </c>
      <c r="J56" s="37"/>
      <c r="K56" s="345"/>
      <c r="L56" s="147"/>
      <c r="M56"/>
      <c r="N56"/>
    </row>
    <row r="57" spans="1:14" ht="20.100000000000001" customHeight="1">
      <c r="A57" s="306" t="s">
        <v>280</v>
      </c>
      <c r="B57" s="981"/>
      <c r="C57" s="157"/>
      <c r="D57" s="158"/>
      <c r="E57" s="158"/>
      <c r="F57" s="158"/>
      <c r="G57" s="158"/>
      <c r="H57" s="158"/>
      <c r="I57" s="158"/>
      <c r="J57" s="37"/>
      <c r="K57" s="345"/>
      <c r="L57" s="147"/>
      <c r="M57"/>
      <c r="N57"/>
    </row>
    <row r="58" spans="1:14" ht="14.1" customHeight="1">
      <c r="A58" s="309" t="s">
        <v>281</v>
      </c>
      <c r="B58" s="985"/>
      <c r="C58" s="157"/>
      <c r="D58" s="158"/>
      <c r="E58" s="158"/>
      <c r="F58" s="158"/>
      <c r="G58" s="158"/>
      <c r="H58" s="149"/>
      <c r="I58" s="158"/>
      <c r="J58" s="37"/>
      <c r="K58" s="345"/>
      <c r="L58" s="147"/>
      <c r="M58"/>
      <c r="N58"/>
    </row>
    <row r="59" spans="1:14" ht="20.100000000000001" customHeight="1">
      <c r="A59" s="264" t="s">
        <v>430</v>
      </c>
      <c r="B59" s="986" t="s">
        <v>327</v>
      </c>
      <c r="C59" s="151">
        <v>127.7</v>
      </c>
      <c r="D59" s="150">
        <v>102.2</v>
      </c>
      <c r="E59" s="150">
        <v>86.3</v>
      </c>
      <c r="F59" s="150">
        <v>119.9</v>
      </c>
      <c r="G59" s="150">
        <v>97.4</v>
      </c>
      <c r="H59" s="150">
        <v>105.8</v>
      </c>
      <c r="I59" s="167">
        <v>139.1</v>
      </c>
      <c r="J59" s="37"/>
      <c r="K59" s="345"/>
      <c r="L59" s="153"/>
      <c r="M59"/>
      <c r="N59"/>
    </row>
    <row r="60" spans="1:14" ht="14.1" customHeight="1">
      <c r="A60" s="310" t="s">
        <v>279</v>
      </c>
      <c r="B60" s="987"/>
      <c r="C60" s="151"/>
      <c r="D60" s="150"/>
      <c r="E60" s="150"/>
      <c r="F60" s="150"/>
      <c r="G60" s="150"/>
      <c r="H60" s="150"/>
      <c r="I60" s="167"/>
      <c r="J60" s="37"/>
      <c r="K60" s="345"/>
      <c r="L60" s="153"/>
      <c r="M60"/>
      <c r="N60"/>
    </row>
    <row r="61" spans="1:14" ht="20.100000000000001" customHeight="1">
      <c r="A61" s="264" t="s">
        <v>431</v>
      </c>
      <c r="B61" s="986" t="s">
        <v>327</v>
      </c>
      <c r="C61" s="151">
        <v>129.19999999999999</v>
      </c>
      <c r="D61" s="150">
        <v>114.9</v>
      </c>
      <c r="E61" s="150">
        <v>115.7</v>
      </c>
      <c r="F61" s="150">
        <v>92</v>
      </c>
      <c r="G61" s="150">
        <v>112.4</v>
      </c>
      <c r="H61" s="150">
        <v>127.6</v>
      </c>
      <c r="I61" s="167">
        <v>226.7</v>
      </c>
      <c r="J61" s="37"/>
      <c r="K61" s="345"/>
      <c r="L61" s="153"/>
      <c r="M61"/>
      <c r="N61"/>
    </row>
    <row r="62" spans="1:14" ht="14.1" customHeight="1">
      <c r="A62" s="310" t="s">
        <v>283</v>
      </c>
      <c r="B62" s="987"/>
      <c r="C62" s="159"/>
      <c r="D62" s="150"/>
      <c r="E62" s="150"/>
      <c r="F62" s="150"/>
      <c r="G62" s="150"/>
      <c r="H62" s="150"/>
      <c r="I62" s="167"/>
      <c r="J62" s="37"/>
      <c r="K62" s="345"/>
      <c r="M62"/>
      <c r="N62"/>
    </row>
    <row r="63" spans="1:14" ht="20.100000000000001" customHeight="1">
      <c r="A63" s="264" t="s">
        <v>432</v>
      </c>
      <c r="B63" s="986"/>
      <c r="C63" s="151"/>
      <c r="D63" s="150"/>
      <c r="E63" s="150"/>
      <c r="F63" s="150"/>
      <c r="G63" s="150"/>
      <c r="H63" s="150"/>
      <c r="I63" s="167"/>
      <c r="J63" s="37"/>
      <c r="K63" s="345"/>
      <c r="L63" s="153"/>
      <c r="M63"/>
      <c r="N63"/>
    </row>
    <row r="64" spans="1:14" ht="14.1" customHeight="1">
      <c r="A64" s="264" t="s">
        <v>433</v>
      </c>
      <c r="B64" s="986" t="s">
        <v>327</v>
      </c>
      <c r="C64" s="151">
        <v>156.4</v>
      </c>
      <c r="D64" s="150">
        <v>137.4</v>
      </c>
      <c r="E64" s="150">
        <v>126.9</v>
      </c>
      <c r="F64" s="150">
        <v>126.5</v>
      </c>
      <c r="G64" s="150">
        <v>144.69999999999999</v>
      </c>
      <c r="H64" s="150">
        <v>119.1</v>
      </c>
      <c r="I64" s="167">
        <v>594.5</v>
      </c>
      <c r="J64" s="37"/>
      <c r="K64" s="345"/>
      <c r="L64" s="153"/>
      <c r="M64"/>
      <c r="N64"/>
    </row>
    <row r="65" spans="1:14" ht="14.1" customHeight="1">
      <c r="A65" s="310" t="s">
        <v>376</v>
      </c>
      <c r="B65" s="987"/>
      <c r="C65" s="151"/>
      <c r="D65" s="150"/>
      <c r="E65" s="150"/>
      <c r="F65" s="150"/>
      <c r="G65" s="150"/>
      <c r="H65" s="150"/>
      <c r="I65" s="167"/>
      <c r="J65" s="37"/>
      <c r="K65" s="345"/>
      <c r="L65" s="153"/>
      <c r="M65"/>
      <c r="N65"/>
    </row>
    <row r="66" spans="1:14" ht="14.1" customHeight="1">
      <c r="A66" s="310" t="s">
        <v>377</v>
      </c>
      <c r="B66" s="987"/>
      <c r="C66" s="151"/>
      <c r="D66" s="150"/>
      <c r="E66" s="150"/>
      <c r="F66" s="150"/>
      <c r="G66" s="150"/>
      <c r="H66" s="150"/>
      <c r="I66" s="167"/>
      <c r="J66" s="37"/>
      <c r="K66" s="345"/>
      <c r="M66"/>
      <c r="N66"/>
    </row>
    <row r="67" spans="1:14" ht="20.100000000000001" customHeight="1">
      <c r="A67" s="264" t="s">
        <v>434</v>
      </c>
      <c r="B67" s="986" t="s">
        <v>327</v>
      </c>
      <c r="C67" s="151">
        <v>124.2</v>
      </c>
      <c r="D67" s="150">
        <v>126.9</v>
      </c>
      <c r="E67" s="150">
        <v>147.30000000000001</v>
      </c>
      <c r="F67" s="150">
        <v>103.2</v>
      </c>
      <c r="G67" s="150">
        <v>131.80000000000001</v>
      </c>
      <c r="H67" s="150">
        <v>128.5</v>
      </c>
      <c r="I67" s="167">
        <v>405.7</v>
      </c>
      <c r="J67" s="37"/>
      <c r="K67" s="345"/>
      <c r="L67" s="153"/>
      <c r="M67"/>
      <c r="N67"/>
    </row>
    <row r="68" spans="1:14" ht="14.1" customHeight="1">
      <c r="A68" s="310" t="s">
        <v>262</v>
      </c>
      <c r="B68" s="987"/>
      <c r="C68" s="159"/>
      <c r="D68" s="150"/>
      <c r="E68" s="150"/>
      <c r="F68" s="150"/>
      <c r="G68" s="150"/>
      <c r="H68" s="150"/>
      <c r="I68" s="167"/>
      <c r="J68" s="37"/>
      <c r="K68" s="345"/>
      <c r="L68" s="153"/>
      <c r="M68"/>
      <c r="N68"/>
    </row>
    <row r="69" spans="1:14" ht="20.100000000000001" customHeight="1">
      <c r="A69" s="264" t="s">
        <v>435</v>
      </c>
      <c r="B69" s="986" t="s">
        <v>327</v>
      </c>
      <c r="C69" s="151">
        <v>130.69999999999999</v>
      </c>
      <c r="D69" s="150">
        <v>119.1</v>
      </c>
      <c r="E69" s="150">
        <v>116.8</v>
      </c>
      <c r="F69" s="150">
        <v>102.5</v>
      </c>
      <c r="G69" s="150">
        <v>93.3</v>
      </c>
      <c r="H69" s="150">
        <v>104.3</v>
      </c>
      <c r="I69" s="167">
        <v>181.4</v>
      </c>
      <c r="J69" s="37"/>
      <c r="K69" s="345"/>
      <c r="M69"/>
      <c r="N69"/>
    </row>
    <row r="70" spans="1:14" ht="14.1" customHeight="1">
      <c r="A70" s="310" t="s">
        <v>379</v>
      </c>
      <c r="B70" s="987"/>
      <c r="C70" s="151"/>
      <c r="D70" s="150"/>
      <c r="E70" s="150"/>
      <c r="F70" s="150"/>
      <c r="G70" s="150"/>
      <c r="H70" s="150"/>
      <c r="I70" s="167"/>
      <c r="J70" s="37"/>
      <c r="K70" s="345"/>
      <c r="L70" s="153"/>
      <c r="M70"/>
      <c r="N70"/>
    </row>
    <row r="71" spans="1:14" ht="20.100000000000001" customHeight="1">
      <c r="A71" s="264" t="s">
        <v>381</v>
      </c>
      <c r="B71" s="986"/>
      <c r="C71" s="151"/>
      <c r="D71" s="150"/>
      <c r="E71" s="150"/>
      <c r="F71" s="150"/>
      <c r="G71" s="150"/>
      <c r="H71" s="150"/>
      <c r="I71" s="167"/>
      <c r="J71" s="37"/>
      <c r="K71" s="345"/>
      <c r="M71"/>
      <c r="N71"/>
    </row>
    <row r="72" spans="1:14" ht="14.1" customHeight="1">
      <c r="A72" s="264" t="s">
        <v>436</v>
      </c>
      <c r="B72" s="986" t="s">
        <v>327</v>
      </c>
      <c r="C72" s="151">
        <v>121.6</v>
      </c>
      <c r="D72" s="150">
        <v>120</v>
      </c>
      <c r="E72" s="150">
        <v>121.9</v>
      </c>
      <c r="F72" s="150">
        <v>91.9</v>
      </c>
      <c r="G72" s="150">
        <v>122.3</v>
      </c>
      <c r="H72" s="150">
        <v>121.8</v>
      </c>
      <c r="I72" s="994">
        <v>227.3</v>
      </c>
      <c r="J72" s="37"/>
      <c r="K72" s="345"/>
      <c r="L72" s="153"/>
      <c r="M72"/>
      <c r="N72"/>
    </row>
    <row r="73" spans="1:14" ht="14.1" customHeight="1">
      <c r="A73" s="310" t="s">
        <v>383</v>
      </c>
      <c r="B73" s="987"/>
      <c r="C73" s="159"/>
      <c r="D73" s="150"/>
      <c r="E73" s="150"/>
      <c r="F73" s="150"/>
      <c r="G73" s="150"/>
      <c r="H73" s="150"/>
      <c r="I73" s="167"/>
      <c r="J73" s="37"/>
      <c r="K73" s="345"/>
      <c r="L73" s="153"/>
      <c r="M73"/>
      <c r="N73"/>
    </row>
    <row r="74" spans="1:14" ht="14.1" customHeight="1">
      <c r="A74" s="310" t="s">
        <v>437</v>
      </c>
      <c r="B74" s="987"/>
      <c r="C74" s="151"/>
      <c r="D74" s="150"/>
      <c r="E74" s="150"/>
      <c r="F74" s="150"/>
      <c r="G74" s="150"/>
      <c r="H74" s="150"/>
      <c r="I74" s="167"/>
      <c r="J74" s="37"/>
      <c r="K74" s="345"/>
      <c r="L74" s="153"/>
      <c r="M74"/>
      <c r="N74"/>
    </row>
    <row r="75" spans="1:14" ht="20.100000000000001" customHeight="1">
      <c r="A75" s="312" t="s">
        <v>438</v>
      </c>
      <c r="B75" s="986" t="s">
        <v>327</v>
      </c>
      <c r="C75" s="151">
        <v>108.4</v>
      </c>
      <c r="D75" s="150">
        <v>111.2</v>
      </c>
      <c r="E75" s="150">
        <v>121.7</v>
      </c>
      <c r="F75" s="150">
        <v>104.2</v>
      </c>
      <c r="G75" s="150">
        <v>93.8</v>
      </c>
      <c r="H75" s="150">
        <v>147.30000000000001</v>
      </c>
      <c r="I75" s="167">
        <v>211.1</v>
      </c>
      <c r="J75" s="37"/>
      <c r="K75" s="345"/>
      <c r="L75" s="153"/>
      <c r="M75"/>
      <c r="N75"/>
    </row>
    <row r="76" spans="1:14" ht="14.1" customHeight="1">
      <c r="A76" s="310" t="s">
        <v>305</v>
      </c>
      <c r="B76" s="987"/>
      <c r="C76" s="151"/>
      <c r="D76" s="150"/>
      <c r="E76" s="150"/>
      <c r="F76" s="150"/>
      <c r="G76" s="150"/>
      <c r="H76" s="150"/>
      <c r="I76" s="167"/>
      <c r="J76" s="37"/>
      <c r="K76" s="345"/>
      <c r="L76" s="153"/>
      <c r="M76"/>
      <c r="N76"/>
    </row>
    <row r="77" spans="1:14" ht="20.100000000000001" customHeight="1">
      <c r="A77" s="312" t="s">
        <v>385</v>
      </c>
      <c r="B77" s="989" t="s">
        <v>327</v>
      </c>
      <c r="C77" s="151">
        <v>114.4</v>
      </c>
      <c r="D77" s="150">
        <v>116.1</v>
      </c>
      <c r="E77" s="150">
        <v>113.6</v>
      </c>
      <c r="F77" s="150">
        <v>107.3</v>
      </c>
      <c r="G77" s="150">
        <v>99.2</v>
      </c>
      <c r="H77" s="150">
        <v>112.3</v>
      </c>
      <c r="I77" s="994">
        <v>180.4</v>
      </c>
      <c r="J77" s="37"/>
      <c r="K77" s="345"/>
      <c r="M77"/>
      <c r="N77"/>
    </row>
    <row r="78" spans="1:14" ht="14.1" customHeight="1">
      <c r="A78" s="310" t="s">
        <v>263</v>
      </c>
      <c r="B78" s="987"/>
      <c r="C78" s="151"/>
      <c r="D78" s="150"/>
      <c r="E78" s="150"/>
      <c r="F78" s="150"/>
      <c r="G78" s="150"/>
      <c r="H78" s="150"/>
      <c r="I78" s="167"/>
      <c r="J78" s="37"/>
      <c r="K78" s="345"/>
      <c r="L78" s="153"/>
      <c r="M78"/>
      <c r="N78"/>
    </row>
    <row r="79" spans="1:14" ht="20.100000000000001" customHeight="1">
      <c r="A79" s="312" t="s">
        <v>439</v>
      </c>
      <c r="B79" s="989" t="s">
        <v>327</v>
      </c>
      <c r="C79" s="151">
        <v>108.6</v>
      </c>
      <c r="D79" s="150">
        <v>119.4</v>
      </c>
      <c r="E79" s="150">
        <v>105.5</v>
      </c>
      <c r="F79" s="150">
        <v>93.4</v>
      </c>
      <c r="G79" s="150">
        <v>117.2</v>
      </c>
      <c r="H79" s="150">
        <v>113.5</v>
      </c>
      <c r="I79" s="167">
        <v>170</v>
      </c>
      <c r="J79" s="37"/>
      <c r="K79" s="345"/>
      <c r="M79"/>
      <c r="N79"/>
    </row>
    <row r="80" spans="1:14" ht="14.1" customHeight="1">
      <c r="A80" s="310" t="s">
        <v>303</v>
      </c>
      <c r="B80" s="987"/>
      <c r="C80" s="151"/>
      <c r="D80" s="150"/>
      <c r="E80" s="150"/>
      <c r="F80" s="150"/>
      <c r="G80" s="150"/>
      <c r="H80" s="150"/>
      <c r="I80" s="167"/>
      <c r="J80" s="37"/>
      <c r="K80" s="345"/>
      <c r="M80"/>
      <c r="N80"/>
    </row>
    <row r="81" spans="1:14" ht="20.100000000000001" customHeight="1">
      <c r="A81" s="312" t="s">
        <v>306</v>
      </c>
      <c r="B81" s="989"/>
      <c r="C81" s="151"/>
      <c r="D81" s="150"/>
      <c r="E81" s="150"/>
      <c r="F81" s="150"/>
      <c r="G81" s="150"/>
      <c r="H81" s="150"/>
      <c r="I81" s="167"/>
      <c r="J81" s="37"/>
      <c r="K81" s="345"/>
      <c r="M81"/>
      <c r="N81"/>
    </row>
    <row r="82" spans="1:14" ht="14.1" customHeight="1">
      <c r="A82" s="312" t="s">
        <v>387</v>
      </c>
      <c r="B82" s="989" t="s">
        <v>327</v>
      </c>
      <c r="C82" s="151">
        <v>109.3</v>
      </c>
      <c r="D82" s="150">
        <v>112.5</v>
      </c>
      <c r="E82" s="150">
        <v>120.2</v>
      </c>
      <c r="F82" s="150">
        <v>90.3</v>
      </c>
      <c r="G82" s="150">
        <v>113.8</v>
      </c>
      <c r="H82" s="150">
        <v>128</v>
      </c>
      <c r="I82" s="167">
        <v>194.4</v>
      </c>
      <c r="J82" s="37"/>
      <c r="K82" s="345"/>
      <c r="M82"/>
      <c r="N82"/>
    </row>
    <row r="83" spans="1:14" ht="14.1" customHeight="1">
      <c r="A83" s="334" t="s">
        <v>307</v>
      </c>
      <c r="B83" s="995"/>
      <c r="C83" s="151"/>
      <c r="D83" s="150"/>
      <c r="E83" s="150"/>
      <c r="F83" s="150"/>
      <c r="G83" s="150"/>
      <c r="H83" s="150"/>
      <c r="I83" s="167"/>
      <c r="J83" s="37"/>
      <c r="K83" s="345"/>
      <c r="M83"/>
      <c r="N83"/>
    </row>
    <row r="84" spans="1:14" ht="14.1" customHeight="1">
      <c r="A84" s="310" t="s">
        <v>308</v>
      </c>
      <c r="B84" s="987"/>
      <c r="C84" s="151"/>
      <c r="D84" s="150"/>
      <c r="E84" s="150"/>
      <c r="F84" s="150"/>
      <c r="G84" s="150"/>
      <c r="H84" s="150"/>
      <c r="I84" s="167"/>
      <c r="J84" s="37"/>
      <c r="K84" s="345"/>
      <c r="M84"/>
      <c r="N84"/>
    </row>
    <row r="85" spans="1:14" ht="20.100000000000001" customHeight="1">
      <c r="A85" s="308" t="s">
        <v>407</v>
      </c>
      <c r="B85" s="984"/>
      <c r="C85" s="159"/>
      <c r="D85" s="150"/>
      <c r="E85" s="150"/>
      <c r="F85" s="150"/>
      <c r="G85" s="150"/>
      <c r="H85" s="150"/>
      <c r="I85" s="167"/>
      <c r="J85" s="37"/>
      <c r="K85" s="345"/>
      <c r="L85" s="147"/>
      <c r="M85"/>
      <c r="N85"/>
    </row>
    <row r="86" spans="1:14" ht="14.1" customHeight="1">
      <c r="A86" s="308" t="s">
        <v>448</v>
      </c>
      <c r="B86" s="984" t="s">
        <v>327</v>
      </c>
      <c r="C86" s="145">
        <v>93.3</v>
      </c>
      <c r="D86" s="146">
        <v>102.1</v>
      </c>
      <c r="E86" s="146">
        <v>96.1</v>
      </c>
      <c r="F86" s="146">
        <v>99</v>
      </c>
      <c r="G86" s="146">
        <v>115.9</v>
      </c>
      <c r="H86" s="146">
        <v>111.9</v>
      </c>
      <c r="I86" s="996">
        <v>117.6</v>
      </c>
      <c r="J86" s="37"/>
      <c r="K86" s="345"/>
      <c r="L86" s="147"/>
      <c r="M86"/>
      <c r="N86"/>
    </row>
    <row r="87" spans="1:14" ht="14.1" customHeight="1">
      <c r="A87" s="309" t="s">
        <v>409</v>
      </c>
      <c r="B87" s="985"/>
      <c r="C87" s="151"/>
      <c r="D87" s="146"/>
      <c r="E87" s="150"/>
      <c r="F87" s="150"/>
      <c r="G87" s="150"/>
      <c r="H87" s="146"/>
      <c r="I87" s="167"/>
      <c r="J87" s="37"/>
      <c r="K87" s="345"/>
      <c r="L87" s="147"/>
      <c r="M87"/>
      <c r="N87"/>
    </row>
    <row r="88" spans="1:14" ht="20.100000000000001" customHeight="1">
      <c r="A88" s="335" t="s">
        <v>410</v>
      </c>
      <c r="B88" s="997"/>
      <c r="C88" s="159"/>
      <c r="D88" s="146"/>
      <c r="E88" s="150"/>
      <c r="F88" s="150"/>
      <c r="G88" s="150"/>
      <c r="H88" s="146"/>
      <c r="I88" s="167"/>
      <c r="J88" s="37"/>
      <c r="K88" s="345"/>
      <c r="L88" s="147"/>
      <c r="M88"/>
      <c r="N88"/>
    </row>
    <row r="89" spans="1:14" ht="14.1" customHeight="1">
      <c r="A89" s="264" t="s">
        <v>440</v>
      </c>
      <c r="B89" s="986" t="s">
        <v>327</v>
      </c>
      <c r="C89" s="145">
        <v>98.2</v>
      </c>
      <c r="D89" s="146">
        <v>101.9</v>
      </c>
      <c r="E89" s="146">
        <v>106.9</v>
      </c>
      <c r="F89" s="146">
        <v>103.7</v>
      </c>
      <c r="G89" s="146">
        <v>104.3</v>
      </c>
      <c r="H89" s="146">
        <v>105.4</v>
      </c>
      <c r="I89" s="996">
        <v>122.1</v>
      </c>
      <c r="J89" s="37"/>
      <c r="K89" s="345"/>
      <c r="L89" s="153"/>
      <c r="M89"/>
      <c r="N89"/>
    </row>
    <row r="90" spans="1:14" ht="14.1" customHeight="1">
      <c r="A90" s="309" t="s">
        <v>449</v>
      </c>
      <c r="B90" s="985"/>
      <c r="C90" s="151"/>
      <c r="D90" s="146"/>
      <c r="E90" s="150"/>
      <c r="F90" s="150"/>
      <c r="G90" s="150"/>
      <c r="H90" s="150"/>
      <c r="I90" s="167"/>
      <c r="J90" s="37"/>
      <c r="K90" s="345"/>
      <c r="L90" s="153"/>
      <c r="M90"/>
      <c r="N90"/>
    </row>
    <row r="91" spans="1:14" ht="14.1" customHeight="1">
      <c r="A91" s="307" t="s">
        <v>413</v>
      </c>
      <c r="B91" s="983"/>
      <c r="C91" s="151"/>
      <c r="D91" s="150"/>
      <c r="E91" s="150"/>
      <c r="F91" s="150"/>
      <c r="G91" s="150"/>
      <c r="H91" s="150"/>
      <c r="I91" s="167"/>
      <c r="J91" s="37"/>
      <c r="K91" s="345"/>
      <c r="L91" s="153"/>
      <c r="M91"/>
      <c r="N91"/>
    </row>
    <row r="92" spans="1:14" ht="14.1" customHeight="1">
      <c r="A92" s="312" t="s">
        <v>292</v>
      </c>
      <c r="B92" s="989"/>
      <c r="C92" s="151"/>
      <c r="D92" s="177"/>
      <c r="E92" s="150"/>
      <c r="F92" s="160"/>
      <c r="G92" s="160"/>
      <c r="H92" s="150"/>
      <c r="I92" s="167"/>
      <c r="J92" s="37"/>
      <c r="K92" s="37"/>
      <c r="L92" s="153"/>
      <c r="M92"/>
      <c r="N92"/>
    </row>
    <row r="93" spans="1:14" ht="14.1" customHeight="1">
      <c r="A93" s="336" t="s">
        <v>271</v>
      </c>
      <c r="B93" s="998"/>
      <c r="C93" s="162"/>
      <c r="D93" s="177"/>
      <c r="E93" s="150"/>
      <c r="F93" s="150"/>
      <c r="G93" s="150"/>
      <c r="H93" s="150"/>
      <c r="I93" s="167"/>
      <c r="J93" s="37"/>
      <c r="K93" s="143"/>
    </row>
    <row r="94" spans="1:14" ht="18.75" customHeight="1">
      <c r="A94" s="337" t="s">
        <v>450</v>
      </c>
      <c r="B94" s="999" t="s">
        <v>327</v>
      </c>
      <c r="C94" s="188">
        <v>98</v>
      </c>
      <c r="D94" s="177">
        <v>91.5</v>
      </c>
      <c r="E94" s="150">
        <v>103.3</v>
      </c>
      <c r="F94" s="150">
        <v>103.3</v>
      </c>
      <c r="G94" s="150">
        <v>108.5</v>
      </c>
      <c r="H94" s="150">
        <v>95.9</v>
      </c>
      <c r="I94" s="167">
        <v>99.6</v>
      </c>
      <c r="J94" s="37"/>
      <c r="K94" s="157"/>
    </row>
    <row r="95" spans="1:14" ht="14.1" customHeight="1">
      <c r="A95" s="338" t="s">
        <v>267</v>
      </c>
      <c r="B95" s="1000"/>
      <c r="C95" s="162"/>
      <c r="D95" s="177"/>
      <c r="E95" s="150"/>
      <c r="F95" s="150"/>
      <c r="G95" s="150"/>
      <c r="H95" s="150"/>
      <c r="I95" s="167"/>
      <c r="J95" s="37"/>
      <c r="K95" s="157"/>
    </row>
    <row r="96" spans="1:14" ht="20.100000000000001" customHeight="1">
      <c r="A96" s="339" t="s">
        <v>451</v>
      </c>
      <c r="B96" s="1001" t="s">
        <v>327</v>
      </c>
      <c r="C96" s="162">
        <v>105.2</v>
      </c>
      <c r="D96" s="177">
        <v>89.7</v>
      </c>
      <c r="E96" s="150">
        <v>111</v>
      </c>
      <c r="F96" s="150">
        <v>115.2</v>
      </c>
      <c r="G96" s="150">
        <v>101.5</v>
      </c>
      <c r="H96" s="150">
        <v>115.6</v>
      </c>
      <c r="I96" s="167">
        <v>141.6</v>
      </c>
      <c r="J96" s="37"/>
      <c r="K96" s="143"/>
    </row>
    <row r="97" spans="1:11" ht="14.1" customHeight="1">
      <c r="A97" s="338" t="s">
        <v>452</v>
      </c>
      <c r="B97" s="1000"/>
      <c r="G97" s="150"/>
      <c r="H97" s="177"/>
      <c r="I97" s="176"/>
      <c r="J97" s="37"/>
      <c r="K97" s="143"/>
    </row>
    <row r="98" spans="1:11" ht="14.1" customHeight="1">
      <c r="A98" s="338" t="s">
        <v>453</v>
      </c>
      <c r="B98" s="1000"/>
      <c r="G98" s="150"/>
      <c r="H98" s="150"/>
      <c r="I98" s="167"/>
      <c r="J98" s="37"/>
      <c r="K98" s="143"/>
    </row>
    <row r="99" spans="1:11" ht="11.25" customHeight="1">
      <c r="A99" s="235"/>
      <c r="B99" s="235"/>
      <c r="G99" s="143"/>
      <c r="H99" s="143"/>
      <c r="I99" s="143"/>
      <c r="J99" s="143"/>
      <c r="K99" s="143"/>
    </row>
    <row r="100" spans="1:11" ht="15">
      <c r="A100" s="354" t="s">
        <v>468</v>
      </c>
      <c r="B100" s="165"/>
      <c r="G100" s="143"/>
      <c r="H100" s="143"/>
      <c r="I100" s="143"/>
      <c r="J100" s="143"/>
      <c r="K100" s="143"/>
    </row>
    <row r="101" spans="1:11" ht="16.5" customHeight="1">
      <c r="A101" s="355" t="s">
        <v>454</v>
      </c>
      <c r="B101" s="166"/>
      <c r="C101" s="143"/>
      <c r="D101" s="143"/>
      <c r="E101" s="143"/>
      <c r="F101" s="143"/>
      <c r="G101" s="143"/>
      <c r="H101" s="143"/>
      <c r="I101" s="143"/>
      <c r="J101" s="143"/>
      <c r="K101" s="143"/>
    </row>
    <row r="102" spans="1:11" ht="16.5" customHeight="1">
      <c r="A102" s="142"/>
      <c r="B102" s="166"/>
      <c r="J102" s="143"/>
      <c r="K102" s="143"/>
    </row>
    <row r="103" spans="1:11">
      <c r="J103" s="143"/>
      <c r="K103" s="143"/>
    </row>
    <row r="104" spans="1:11">
      <c r="J104" s="143"/>
      <c r="K104" s="143"/>
    </row>
    <row r="105" spans="1:11">
      <c r="J105" s="143"/>
      <c r="K105" s="143"/>
    </row>
    <row r="106" spans="1:11">
      <c r="J106" s="143"/>
      <c r="K106" s="143"/>
    </row>
    <row r="107" spans="1:11">
      <c r="J107" s="143"/>
      <c r="K107" s="143"/>
    </row>
    <row r="108" spans="1:11">
      <c r="J108" s="143"/>
      <c r="K108" s="143"/>
    </row>
    <row r="109" spans="1:11">
      <c r="J109" s="143"/>
      <c r="K109" s="143"/>
    </row>
    <row r="110" spans="1:11">
      <c r="J110" s="143"/>
      <c r="K110" s="143"/>
    </row>
    <row r="111" spans="1:11">
      <c r="J111" s="143"/>
      <c r="K111" s="143"/>
    </row>
    <row r="112" spans="1:11">
      <c r="J112" s="143"/>
      <c r="K112" s="143"/>
    </row>
    <row r="113" spans="10:11">
      <c r="J113" s="143"/>
      <c r="K113" s="143"/>
    </row>
    <row r="114" spans="10:11">
      <c r="J114" s="143"/>
      <c r="K114" s="143"/>
    </row>
  </sheetData>
  <mergeCells count="6">
    <mergeCell ref="A6:B7"/>
    <mergeCell ref="A55:B56"/>
    <mergeCell ref="H6:I6"/>
    <mergeCell ref="C7:H7"/>
    <mergeCell ref="H55:I55"/>
    <mergeCell ref="C56:H56"/>
  </mergeCells>
  <phoneticPr fontId="42" type="noConversion"/>
  <pageMargins left="0.39370078740157483" right="0.39370078740157483" top="0.31496062992125984" bottom="0.31496062992125984" header="0" footer="0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67"/>
  <sheetViews>
    <sheetView tabSelected="1" workbookViewId="0"/>
  </sheetViews>
  <sheetFormatPr defaultRowHeight="15"/>
  <cols>
    <col min="1" max="1" width="42.140625" style="96" customWidth="1"/>
    <col min="2" max="2" width="2.42578125" style="95" customWidth="1"/>
    <col min="3" max="3" width="10.5703125" style="78" customWidth="1"/>
    <col min="4" max="7" width="10.5703125" style="60" customWidth="1"/>
    <col min="8" max="8" width="9.140625" style="59"/>
    <col min="9" max="9" width="5.42578125" style="59" customWidth="1"/>
    <col min="10" max="104" width="9.140625" style="59"/>
    <col min="105" max="16384" width="9.140625" style="60"/>
  </cols>
  <sheetData>
    <row r="1" spans="1:104" ht="14.25" customHeight="1">
      <c r="A1" s="55" t="s">
        <v>201</v>
      </c>
      <c r="B1" s="56"/>
      <c r="C1" s="57"/>
      <c r="D1" s="56"/>
      <c r="E1" s="56"/>
      <c r="F1" s="56"/>
      <c r="G1" s="58"/>
    </row>
    <row r="2" spans="1:104" ht="12.75" customHeight="1">
      <c r="A2" s="61" t="s">
        <v>503</v>
      </c>
      <c r="B2" s="62"/>
      <c r="C2" s="63"/>
      <c r="D2" s="62"/>
      <c r="E2" s="62"/>
      <c r="F2" s="62"/>
      <c r="G2" s="62"/>
    </row>
    <row r="3" spans="1:104" s="67" customFormat="1" ht="12.75" customHeight="1">
      <c r="A3" s="88" t="s">
        <v>505</v>
      </c>
      <c r="B3" s="88"/>
      <c r="C3" s="89"/>
      <c r="D3" s="90"/>
      <c r="E3" s="88"/>
      <c r="F3" s="88"/>
      <c r="G3" s="88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</row>
    <row r="4" spans="1:104" s="67" customFormat="1" ht="13.5" customHeight="1">
      <c r="A4" s="68" t="s">
        <v>504</v>
      </c>
      <c r="B4" s="64"/>
      <c r="C4" s="65"/>
      <c r="D4" s="66"/>
      <c r="E4" s="64"/>
      <c r="F4" s="64"/>
      <c r="G4" s="64"/>
      <c r="H4" s="59"/>
      <c r="I4" s="6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/>
      <c r="BQ4" s="59"/>
      <c r="BR4" s="59"/>
      <c r="BS4" s="59"/>
      <c r="BT4" s="59"/>
      <c r="BU4" s="59"/>
      <c r="BV4" s="59"/>
    </row>
    <row r="5" spans="1:104" s="67" customFormat="1" ht="12.75" customHeight="1" thickBot="1">
      <c r="A5" s="68"/>
      <c r="B5" s="64"/>
      <c r="C5" s="65"/>
      <c r="D5" s="66"/>
      <c r="E5" s="64"/>
      <c r="F5" s="64"/>
      <c r="G5" s="64"/>
      <c r="H5" s="59"/>
      <c r="I5" s="6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  <c r="BA5" s="59"/>
      <c r="BB5" s="59"/>
      <c r="BC5" s="59"/>
      <c r="BD5" s="59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</row>
    <row r="6" spans="1:104" s="70" customFormat="1" ht="99" customHeight="1" thickBot="1">
      <c r="A6" s="1099" t="s">
        <v>476</v>
      </c>
      <c r="B6" s="1100"/>
      <c r="C6" s="361" t="s">
        <v>340</v>
      </c>
      <c r="D6" s="362" t="s">
        <v>477</v>
      </c>
      <c r="E6" s="362" t="s">
        <v>479</v>
      </c>
      <c r="F6" s="362" t="s">
        <v>478</v>
      </c>
      <c r="G6" s="1009" t="s">
        <v>480</v>
      </c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  <c r="BA6" s="59"/>
      <c r="BB6" s="59"/>
      <c r="BC6" s="59"/>
      <c r="BD6" s="59"/>
      <c r="BE6" s="59"/>
      <c r="BF6" s="59"/>
      <c r="BG6" s="59"/>
      <c r="BH6" s="59"/>
      <c r="BI6" s="59"/>
      <c r="BJ6" s="59"/>
      <c r="BK6" s="59"/>
      <c r="BL6" s="59"/>
      <c r="BM6" s="59"/>
      <c r="BN6" s="59"/>
      <c r="BO6" s="59"/>
      <c r="BP6" s="59"/>
      <c r="BQ6" s="59"/>
      <c r="BR6" s="59"/>
      <c r="BS6" s="59"/>
      <c r="BT6" s="59"/>
      <c r="BU6" s="59"/>
      <c r="BV6" s="59"/>
      <c r="BW6" s="59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</row>
    <row r="7" spans="1:104" ht="30" customHeight="1">
      <c r="A7" s="1101" t="s">
        <v>481</v>
      </c>
      <c r="B7" s="1102"/>
      <c r="C7" s="1102"/>
      <c r="D7" s="1102"/>
      <c r="E7" s="1102"/>
      <c r="F7" s="1102"/>
      <c r="G7" s="1102"/>
    </row>
    <row r="8" spans="1:104" s="71" customFormat="1" ht="20.100000000000001" customHeight="1">
      <c r="A8" s="363" t="s">
        <v>482</v>
      </c>
      <c r="B8" s="124" t="s">
        <v>294</v>
      </c>
      <c r="C8" s="1010">
        <f t="shared" ref="C8:G9" si="0">SUM(C14,C23,C109,C116)</f>
        <v>300296.40000000002</v>
      </c>
      <c r="D8" s="137">
        <f t="shared" si="0"/>
        <v>138167.1</v>
      </c>
      <c r="E8" s="137">
        <f t="shared" si="0"/>
        <v>6863.2</v>
      </c>
      <c r="F8" s="137">
        <f t="shared" si="0"/>
        <v>-1221.7</v>
      </c>
      <c r="G8" s="137">
        <f t="shared" si="0"/>
        <v>156487.79999999999</v>
      </c>
      <c r="H8" s="74"/>
      <c r="I8" s="74"/>
      <c r="J8" s="74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  <c r="BA8" s="59"/>
      <c r="BB8" s="59"/>
      <c r="BC8" s="59"/>
      <c r="BD8" s="59"/>
      <c r="BE8" s="59"/>
      <c r="BF8" s="59"/>
      <c r="BG8" s="59"/>
      <c r="BH8" s="59"/>
      <c r="BI8" s="59"/>
      <c r="BJ8" s="59"/>
      <c r="BK8" s="59"/>
      <c r="BL8" s="59"/>
      <c r="BM8" s="59"/>
      <c r="BN8" s="59"/>
      <c r="BO8" s="59"/>
      <c r="BP8" s="59"/>
      <c r="BQ8" s="59"/>
      <c r="BR8" s="59"/>
      <c r="BS8" s="59"/>
      <c r="BT8" s="59"/>
      <c r="BU8" s="59"/>
      <c r="BV8" s="59"/>
      <c r="BW8" s="59"/>
      <c r="BX8" s="59"/>
      <c r="BY8" s="59"/>
      <c r="BZ8" s="59"/>
      <c r="CA8" s="59"/>
      <c r="CB8" s="59"/>
      <c r="CC8" s="59"/>
      <c r="CD8" s="59"/>
      <c r="CE8" s="59"/>
      <c r="CF8" s="59"/>
      <c r="CG8" s="59"/>
      <c r="CH8" s="59"/>
      <c r="CI8" s="59"/>
      <c r="CJ8" s="59"/>
      <c r="CK8" s="59"/>
      <c r="CL8" s="59"/>
      <c r="CM8" s="59"/>
      <c r="CN8" s="59"/>
      <c r="CO8" s="59"/>
      <c r="CP8" s="59"/>
      <c r="CQ8" s="59"/>
      <c r="CR8" s="59"/>
      <c r="CS8" s="59"/>
      <c r="CT8" s="59"/>
      <c r="CU8" s="59"/>
      <c r="CV8" s="59"/>
      <c r="CW8" s="59"/>
      <c r="CX8" s="59"/>
      <c r="CY8" s="59"/>
      <c r="CZ8" s="59"/>
    </row>
    <row r="9" spans="1:104" ht="14.1" customHeight="1">
      <c r="A9" s="364" t="s">
        <v>300</v>
      </c>
      <c r="B9" s="124" t="s">
        <v>295</v>
      </c>
      <c r="C9" s="1020">
        <f t="shared" si="0"/>
        <v>334743.09999999998</v>
      </c>
      <c r="D9" s="1021">
        <f t="shared" si="0"/>
        <v>142544.29999999999</v>
      </c>
      <c r="E9" s="1021">
        <f t="shared" si="0"/>
        <v>6059</v>
      </c>
      <c r="F9" s="1021">
        <f t="shared" si="0"/>
        <v>-1298.3</v>
      </c>
      <c r="G9" s="137">
        <f t="shared" si="0"/>
        <v>187438.1</v>
      </c>
      <c r="H9" s="74"/>
      <c r="J9" s="74"/>
    </row>
    <row r="10" spans="1:104" ht="20.100000000000001" customHeight="1">
      <c r="A10" s="365" t="s">
        <v>483</v>
      </c>
      <c r="B10" s="125" t="s">
        <v>294</v>
      </c>
      <c r="C10" s="742">
        <f t="shared" ref="C10:G13" si="1">SUM(C16,C25,C112,C120)</f>
        <v>62962.2</v>
      </c>
      <c r="D10" s="131">
        <f t="shared" si="1"/>
        <v>30088</v>
      </c>
      <c r="E10" s="131">
        <f t="shared" si="1"/>
        <v>2352</v>
      </c>
      <c r="F10" s="131">
        <f t="shared" si="1"/>
        <v>-430.9</v>
      </c>
      <c r="G10" s="131">
        <f t="shared" si="1"/>
        <v>30953.1</v>
      </c>
      <c r="H10" s="74"/>
      <c r="J10" s="74"/>
    </row>
    <row r="11" spans="1:104" ht="14.1" customHeight="1">
      <c r="A11" s="366" t="s">
        <v>298</v>
      </c>
      <c r="B11" s="125" t="s">
        <v>295</v>
      </c>
      <c r="C11" s="132">
        <f t="shared" si="1"/>
        <v>66255.100000000006</v>
      </c>
      <c r="D11" s="131">
        <f t="shared" si="1"/>
        <v>29759.200000000001</v>
      </c>
      <c r="E11" s="131">
        <f t="shared" si="1"/>
        <v>2044.4</v>
      </c>
      <c r="F11" s="131">
        <f t="shared" si="1"/>
        <v>-444.5</v>
      </c>
      <c r="G11" s="131">
        <f t="shared" si="1"/>
        <v>34896</v>
      </c>
      <c r="H11" s="74"/>
      <c r="J11" s="74"/>
    </row>
    <row r="12" spans="1:104" ht="20.100000000000001" customHeight="1">
      <c r="A12" s="365" t="s">
        <v>484</v>
      </c>
      <c r="B12" s="125" t="s">
        <v>294</v>
      </c>
      <c r="C12" s="742">
        <f t="shared" si="1"/>
        <v>237334.2</v>
      </c>
      <c r="D12" s="131">
        <f t="shared" si="1"/>
        <v>108079.1</v>
      </c>
      <c r="E12" s="131">
        <f t="shared" si="1"/>
        <v>4511.2</v>
      </c>
      <c r="F12" s="131">
        <f t="shared" si="1"/>
        <v>-790.8</v>
      </c>
      <c r="G12" s="131">
        <f t="shared" si="1"/>
        <v>125534.7</v>
      </c>
      <c r="H12" s="74"/>
      <c r="J12" s="74"/>
    </row>
    <row r="13" spans="1:104" ht="14.1" customHeight="1">
      <c r="A13" s="367" t="s">
        <v>299</v>
      </c>
      <c r="B13" s="125" t="s">
        <v>295</v>
      </c>
      <c r="C13" s="132">
        <f t="shared" si="1"/>
        <v>268488</v>
      </c>
      <c r="D13" s="131">
        <f t="shared" si="1"/>
        <v>112785.1</v>
      </c>
      <c r="E13" s="131">
        <f t="shared" si="1"/>
        <v>4014.6</v>
      </c>
      <c r="F13" s="131">
        <f t="shared" si="1"/>
        <v>-853.8</v>
      </c>
      <c r="G13" s="131">
        <f t="shared" si="1"/>
        <v>152542.1</v>
      </c>
      <c r="H13" s="74"/>
      <c r="J13" s="74"/>
    </row>
    <row r="14" spans="1:104" ht="20.100000000000001" customHeight="1">
      <c r="A14" s="308" t="s">
        <v>269</v>
      </c>
      <c r="B14" s="124" t="s">
        <v>294</v>
      </c>
      <c r="C14" s="1022">
        <v>30586.6</v>
      </c>
      <c r="D14" s="1021">
        <v>16034.6</v>
      </c>
      <c r="E14" s="1021">
        <v>1006.2</v>
      </c>
      <c r="F14" s="1021">
        <v>-190.8</v>
      </c>
      <c r="G14" s="137">
        <f t="shared" ref="G14:G21" si="2">C14-D14-E14-F14</f>
        <v>13736.6</v>
      </c>
      <c r="H14" s="74"/>
      <c r="J14" s="74"/>
    </row>
    <row r="15" spans="1:104" ht="14.1" customHeight="1">
      <c r="A15" s="368" t="s">
        <v>301</v>
      </c>
      <c r="B15" s="124" t="s">
        <v>295</v>
      </c>
      <c r="C15" s="1023">
        <v>36948.400000000001</v>
      </c>
      <c r="D15" s="1021">
        <v>16836.599999999999</v>
      </c>
      <c r="E15" s="1021">
        <v>1266.2</v>
      </c>
      <c r="F15" s="1021">
        <v>-224.2</v>
      </c>
      <c r="G15" s="137">
        <f t="shared" si="2"/>
        <v>19069.8</v>
      </c>
      <c r="H15" s="74"/>
      <c r="J15" s="74"/>
    </row>
    <row r="16" spans="1:104" ht="20.100000000000001" customHeight="1">
      <c r="A16" s="365" t="s">
        <v>485</v>
      </c>
      <c r="B16" s="125" t="s">
        <v>294</v>
      </c>
      <c r="C16" s="742">
        <v>16137</v>
      </c>
      <c r="D16" s="136">
        <v>11088.7</v>
      </c>
      <c r="E16" s="136">
        <v>407.6</v>
      </c>
      <c r="F16" s="136">
        <v>-168.3</v>
      </c>
      <c r="G16" s="134">
        <f t="shared" si="2"/>
        <v>4809</v>
      </c>
      <c r="H16" s="74"/>
      <c r="J16" s="74"/>
    </row>
    <row r="17" spans="1:11" ht="14.1" customHeight="1">
      <c r="A17" s="367" t="s">
        <v>296</v>
      </c>
      <c r="B17" s="125" t="s">
        <v>295</v>
      </c>
      <c r="C17" s="132">
        <v>19089.5</v>
      </c>
      <c r="D17" s="133">
        <v>11405.9</v>
      </c>
      <c r="E17" s="136">
        <v>550.79999999999995</v>
      </c>
      <c r="F17" s="136">
        <v>-188.6</v>
      </c>
      <c r="G17" s="134">
        <f t="shared" si="2"/>
        <v>7321.4</v>
      </c>
      <c r="H17" s="74"/>
      <c r="J17" s="74"/>
    </row>
    <row r="18" spans="1:11" ht="20.100000000000001" customHeight="1">
      <c r="A18" s="365" t="s">
        <v>486</v>
      </c>
      <c r="B18" s="125" t="s">
        <v>294</v>
      </c>
      <c r="C18" s="138">
        <v>14449.6</v>
      </c>
      <c r="D18" s="136">
        <v>4945.8999999999996</v>
      </c>
      <c r="E18" s="136">
        <v>598.6</v>
      </c>
      <c r="F18" s="133">
        <v>-22.5</v>
      </c>
      <c r="G18" s="134">
        <f t="shared" si="2"/>
        <v>8927.6</v>
      </c>
      <c r="H18" s="74"/>
      <c r="J18" s="74"/>
    </row>
    <row r="19" spans="1:11" ht="14.1" customHeight="1">
      <c r="A19" s="367" t="s">
        <v>297</v>
      </c>
      <c r="B19" s="125" t="s">
        <v>295</v>
      </c>
      <c r="C19" s="132">
        <v>17858.900000000001</v>
      </c>
      <c r="D19" s="136">
        <v>5430.7</v>
      </c>
      <c r="E19" s="136">
        <v>715.4</v>
      </c>
      <c r="F19" s="133">
        <v>-35.6</v>
      </c>
      <c r="G19" s="134">
        <f t="shared" si="2"/>
        <v>11748.4</v>
      </c>
      <c r="H19" s="74"/>
      <c r="J19" s="74"/>
    </row>
    <row r="20" spans="1:11" ht="20.100000000000001" customHeight="1">
      <c r="A20" s="264" t="s">
        <v>487</v>
      </c>
      <c r="B20" s="125" t="s">
        <v>294</v>
      </c>
      <c r="C20" s="135">
        <v>16159.4</v>
      </c>
      <c r="D20" s="136">
        <v>11240.5</v>
      </c>
      <c r="E20" s="133">
        <v>413.2</v>
      </c>
      <c r="F20" s="136">
        <v>-158.69999999999999</v>
      </c>
      <c r="G20" s="134">
        <f t="shared" si="2"/>
        <v>4664.3999999999996</v>
      </c>
      <c r="H20" s="74"/>
      <c r="J20" s="74"/>
    </row>
    <row r="21" spans="1:11" ht="14.1" customHeight="1">
      <c r="A21" s="264" t="s">
        <v>488</v>
      </c>
      <c r="B21" s="125" t="s">
        <v>295</v>
      </c>
      <c r="C21" s="132">
        <v>19115.2</v>
      </c>
      <c r="D21" s="133">
        <v>11634.6</v>
      </c>
      <c r="E21" s="133">
        <v>559.70000000000005</v>
      </c>
      <c r="F21" s="136">
        <v>-179</v>
      </c>
      <c r="G21" s="134">
        <f t="shared" si="2"/>
        <v>7099.9</v>
      </c>
      <c r="H21" s="74"/>
      <c r="J21" s="74"/>
    </row>
    <row r="22" spans="1:11" ht="14.1" customHeight="1">
      <c r="A22" s="310" t="s">
        <v>287</v>
      </c>
      <c r="B22" s="125"/>
      <c r="C22" s="132"/>
      <c r="D22" s="133"/>
      <c r="E22" s="133"/>
      <c r="F22" s="133"/>
      <c r="G22" s="137"/>
      <c r="H22" s="74"/>
      <c r="J22" s="74"/>
    </row>
    <row r="23" spans="1:11" ht="20.100000000000001" customHeight="1">
      <c r="A23" s="363" t="s">
        <v>489</v>
      </c>
      <c r="B23" s="124" t="s">
        <v>294</v>
      </c>
      <c r="C23" s="1010">
        <f t="shared" ref="C23:G24" si="3">SUM(C29,C31,C33,C35,C37,C39,C53,C56,C58,C61,C63,C65,C67,C69,C72,C74,C76,C80,C82,C96,C100,C102,C104,C106)</f>
        <v>209714.3</v>
      </c>
      <c r="D23" s="137">
        <f t="shared" si="3"/>
        <v>101770.2</v>
      </c>
      <c r="E23" s="137">
        <f t="shared" si="3"/>
        <v>3556.2</v>
      </c>
      <c r="F23" s="137">
        <f t="shared" si="3"/>
        <v>-813.5</v>
      </c>
      <c r="G23" s="137">
        <f t="shared" si="3"/>
        <v>105201.4</v>
      </c>
      <c r="H23" s="74"/>
      <c r="J23" s="74"/>
      <c r="K23" s="74"/>
    </row>
    <row r="24" spans="1:11" ht="14.1" customHeight="1">
      <c r="A24" s="368" t="s">
        <v>302</v>
      </c>
      <c r="B24" s="124" t="s">
        <v>295</v>
      </c>
      <c r="C24" s="1023">
        <f t="shared" si="3"/>
        <v>235169.8</v>
      </c>
      <c r="D24" s="137">
        <f t="shared" si="3"/>
        <v>104783.5</v>
      </c>
      <c r="E24" s="137">
        <f t="shared" si="3"/>
        <v>2869.9</v>
      </c>
      <c r="F24" s="137">
        <f t="shared" si="3"/>
        <v>-867.6</v>
      </c>
      <c r="G24" s="137">
        <f t="shared" si="3"/>
        <v>128384</v>
      </c>
      <c r="H24" s="74"/>
      <c r="J24" s="74"/>
    </row>
    <row r="25" spans="1:11" ht="20.100000000000001" customHeight="1">
      <c r="A25" s="365" t="s">
        <v>490</v>
      </c>
      <c r="B25" s="125" t="s">
        <v>294</v>
      </c>
      <c r="C25" s="138">
        <v>9623.1</v>
      </c>
      <c r="D25" s="133">
        <v>4712.2</v>
      </c>
      <c r="E25" s="133">
        <v>515.6</v>
      </c>
      <c r="F25" s="139">
        <v>-104</v>
      </c>
      <c r="G25" s="134">
        <f t="shared" ref="G25:G33" si="4">C25-D25-E25-F25</f>
        <v>4499.3</v>
      </c>
      <c r="H25" s="74"/>
      <c r="J25" s="74"/>
    </row>
    <row r="26" spans="1:11" ht="14.1" customHeight="1">
      <c r="A26" s="366" t="s">
        <v>296</v>
      </c>
      <c r="B26" s="125" t="s">
        <v>295</v>
      </c>
      <c r="C26" s="132">
        <v>9377.4</v>
      </c>
      <c r="D26" s="136">
        <v>4726.8</v>
      </c>
      <c r="E26" s="136">
        <v>366.5</v>
      </c>
      <c r="F26" s="133">
        <v>-96.3</v>
      </c>
      <c r="G26" s="134">
        <f t="shared" si="4"/>
        <v>4380.3999999999996</v>
      </c>
      <c r="H26" s="74"/>
      <c r="J26" s="74"/>
    </row>
    <row r="27" spans="1:11" ht="20.100000000000001" customHeight="1">
      <c r="A27" s="365" t="s">
        <v>491</v>
      </c>
      <c r="B27" s="125" t="s">
        <v>294</v>
      </c>
      <c r="C27" s="138">
        <v>200091.2</v>
      </c>
      <c r="D27" s="136">
        <v>97058</v>
      </c>
      <c r="E27" s="136">
        <v>3040.6</v>
      </c>
      <c r="F27" s="139">
        <v>-709.5</v>
      </c>
      <c r="G27" s="134">
        <f t="shared" si="4"/>
        <v>100702.1</v>
      </c>
      <c r="H27" s="74"/>
      <c r="J27" s="74"/>
    </row>
    <row r="28" spans="1:11" ht="14.1" customHeight="1">
      <c r="A28" s="367" t="s">
        <v>297</v>
      </c>
      <c r="B28" s="125" t="s">
        <v>295</v>
      </c>
      <c r="C28" s="132">
        <v>225792.4</v>
      </c>
      <c r="D28" s="133">
        <v>100056.7</v>
      </c>
      <c r="E28" s="136">
        <v>2503.4</v>
      </c>
      <c r="F28" s="136">
        <v>-771.3</v>
      </c>
      <c r="G28" s="134">
        <f t="shared" si="4"/>
        <v>124003.6</v>
      </c>
      <c r="H28" s="74"/>
      <c r="J28" s="74"/>
    </row>
    <row r="29" spans="1:11" ht="20.100000000000001" customHeight="1">
      <c r="A29" s="365" t="s">
        <v>492</v>
      </c>
      <c r="B29" s="125" t="s">
        <v>294</v>
      </c>
      <c r="C29" s="637">
        <v>32905.1</v>
      </c>
      <c r="D29" s="136">
        <v>15810.2</v>
      </c>
      <c r="E29" s="136">
        <v>497.3</v>
      </c>
      <c r="F29" s="136">
        <v>-408.8</v>
      </c>
      <c r="G29" s="134">
        <f t="shared" si="4"/>
        <v>17006.400000000001</v>
      </c>
      <c r="H29" s="74"/>
      <c r="J29" s="74"/>
    </row>
    <row r="30" spans="1:11" ht="14.1" customHeight="1">
      <c r="A30" s="367" t="s">
        <v>274</v>
      </c>
      <c r="B30" s="125" t="s">
        <v>295</v>
      </c>
      <c r="C30" s="132">
        <v>33084.300000000003</v>
      </c>
      <c r="D30" s="136">
        <v>14969.4</v>
      </c>
      <c r="E30" s="136">
        <v>356.9</v>
      </c>
      <c r="F30" s="133">
        <v>-428.2</v>
      </c>
      <c r="G30" s="134">
        <f t="shared" si="4"/>
        <v>18186.2</v>
      </c>
      <c r="H30" s="74"/>
      <c r="J30" s="74"/>
    </row>
    <row r="31" spans="1:11" ht="20.100000000000001" customHeight="1">
      <c r="A31" s="370" t="s">
        <v>493</v>
      </c>
      <c r="B31" s="125" t="s">
        <v>294</v>
      </c>
      <c r="C31" s="132">
        <v>5396.5</v>
      </c>
      <c r="D31" s="133">
        <v>1758.3</v>
      </c>
      <c r="E31" s="133">
        <v>131.80000000000001</v>
      </c>
      <c r="F31" s="133">
        <v>-3.9</v>
      </c>
      <c r="G31" s="134">
        <f t="shared" si="4"/>
        <v>3510.3</v>
      </c>
      <c r="H31" s="74"/>
      <c r="J31" s="74"/>
    </row>
    <row r="32" spans="1:11" ht="14.1" customHeight="1">
      <c r="A32" s="367" t="s">
        <v>275</v>
      </c>
      <c r="B32" s="125" t="s">
        <v>295</v>
      </c>
      <c r="C32" s="132">
        <v>6245.8</v>
      </c>
      <c r="D32" s="133">
        <v>1847.7</v>
      </c>
      <c r="E32" s="133">
        <v>75.900000000000006</v>
      </c>
      <c r="F32" s="133">
        <v>-5.2</v>
      </c>
      <c r="G32" s="134">
        <f t="shared" si="4"/>
        <v>4327.3999999999996</v>
      </c>
      <c r="H32" s="74"/>
      <c r="J32" s="74"/>
    </row>
    <row r="33" spans="1:10" ht="20.100000000000001" customHeight="1">
      <c r="A33" s="365" t="s">
        <v>494</v>
      </c>
      <c r="B33" s="125" t="s">
        <v>294</v>
      </c>
      <c r="C33" s="637">
        <v>1847</v>
      </c>
      <c r="D33" s="136">
        <v>481</v>
      </c>
      <c r="E33" s="136">
        <v>20.7</v>
      </c>
      <c r="F33" s="136">
        <f>0</f>
        <v>0</v>
      </c>
      <c r="G33" s="134">
        <f t="shared" si="4"/>
        <v>1345.3</v>
      </c>
      <c r="H33" s="74"/>
      <c r="J33" s="74"/>
    </row>
    <row r="34" spans="1:10" ht="14.1" customHeight="1">
      <c r="A34" s="369" t="s">
        <v>260</v>
      </c>
      <c r="B34" s="125" t="s">
        <v>295</v>
      </c>
      <c r="C34" s="132">
        <v>4134.7</v>
      </c>
      <c r="D34" s="136">
        <v>497.3</v>
      </c>
      <c r="E34" s="133">
        <v>319.39999999999998</v>
      </c>
      <c r="F34" s="1024" t="s">
        <v>12</v>
      </c>
      <c r="G34" s="134">
        <v>3318</v>
      </c>
      <c r="H34" s="74"/>
      <c r="J34" s="74"/>
    </row>
    <row r="35" spans="1:10" ht="20.100000000000001" customHeight="1">
      <c r="A35" s="264" t="s">
        <v>495</v>
      </c>
      <c r="B35" s="125" t="s">
        <v>294</v>
      </c>
      <c r="C35" s="637">
        <v>2942</v>
      </c>
      <c r="D35" s="136">
        <v>1636.5</v>
      </c>
      <c r="E35" s="133">
        <v>52.6</v>
      </c>
      <c r="F35" s="136">
        <v>-8.3000000000000007</v>
      </c>
      <c r="G35" s="134">
        <f t="shared" ref="G35:G40" si="5">C35-D35-E35-F35</f>
        <v>1261.2</v>
      </c>
      <c r="H35" s="74"/>
      <c r="I35" s="140"/>
      <c r="J35" s="74"/>
    </row>
    <row r="36" spans="1:10" ht="14.1" customHeight="1">
      <c r="A36" s="310" t="s">
        <v>284</v>
      </c>
      <c r="B36" s="125" t="s">
        <v>295</v>
      </c>
      <c r="C36" s="132">
        <v>3028.1</v>
      </c>
      <c r="D36" s="136">
        <v>1590.7</v>
      </c>
      <c r="E36" s="136">
        <v>44.6</v>
      </c>
      <c r="F36" s="136">
        <v>-9.1999999999999993</v>
      </c>
      <c r="G36" s="134">
        <f t="shared" si="5"/>
        <v>1402</v>
      </c>
      <c r="H36" s="74"/>
      <c r="J36" s="74"/>
    </row>
    <row r="37" spans="1:10" ht="20.100000000000001" customHeight="1">
      <c r="A37" s="264" t="s">
        <v>496</v>
      </c>
      <c r="B37" s="125" t="s">
        <v>294</v>
      </c>
      <c r="C37" s="1025">
        <v>3817.5</v>
      </c>
      <c r="D37" s="133">
        <v>2685.4</v>
      </c>
      <c r="E37" s="133">
        <v>55.9</v>
      </c>
      <c r="F37" s="133">
        <v>-23.1</v>
      </c>
      <c r="G37" s="134">
        <f t="shared" si="5"/>
        <v>1099.3</v>
      </c>
      <c r="H37" s="74"/>
      <c r="J37" s="74"/>
    </row>
    <row r="38" spans="1:10" ht="14.1" customHeight="1">
      <c r="A38" s="266" t="s">
        <v>293</v>
      </c>
      <c r="B38" s="125" t="s">
        <v>295</v>
      </c>
      <c r="C38" s="637">
        <v>4292.1000000000004</v>
      </c>
      <c r="D38" s="136">
        <v>2619.1</v>
      </c>
      <c r="E38" s="133">
        <v>41.1</v>
      </c>
      <c r="F38" s="136">
        <v>-27.2</v>
      </c>
      <c r="G38" s="134">
        <f t="shared" si="5"/>
        <v>1659.1</v>
      </c>
      <c r="H38" s="74"/>
      <c r="J38" s="74"/>
    </row>
    <row r="39" spans="1:10" ht="20.100000000000001" customHeight="1">
      <c r="A39" s="312" t="s">
        <v>497</v>
      </c>
      <c r="B39" s="125" t="s">
        <v>294</v>
      </c>
      <c r="C39" s="132">
        <v>1113.3</v>
      </c>
      <c r="D39" s="136">
        <v>660.8</v>
      </c>
      <c r="E39" s="133">
        <v>16.600000000000001</v>
      </c>
      <c r="F39" s="133">
        <v>-4.0999999999999996</v>
      </c>
      <c r="G39" s="134">
        <f t="shared" si="5"/>
        <v>440</v>
      </c>
      <c r="H39" s="74"/>
      <c r="J39" s="74"/>
    </row>
    <row r="40" spans="1:10" ht="14.1" customHeight="1">
      <c r="A40" s="310" t="s">
        <v>358</v>
      </c>
      <c r="B40" s="125" t="s">
        <v>295</v>
      </c>
      <c r="C40" s="132">
        <v>1247.3</v>
      </c>
      <c r="D40" s="133">
        <v>733.9</v>
      </c>
      <c r="E40" s="136">
        <v>17</v>
      </c>
      <c r="F40" s="133">
        <v>-3.5</v>
      </c>
      <c r="G40" s="134">
        <f t="shared" si="5"/>
        <v>499.9</v>
      </c>
      <c r="H40" s="74"/>
      <c r="J40" s="74"/>
    </row>
    <row r="41" spans="1:10" ht="18" customHeight="1">
      <c r="H41" s="74"/>
      <c r="I41" s="140"/>
      <c r="J41" s="74"/>
    </row>
    <row r="42" spans="1:10" ht="14.1" customHeight="1">
      <c r="A42" s="371" t="s">
        <v>501</v>
      </c>
      <c r="H42" s="74"/>
      <c r="J42" s="74"/>
    </row>
    <row r="43" spans="1:10" ht="15" customHeight="1">
      <c r="A43" s="371" t="s">
        <v>502</v>
      </c>
      <c r="H43" s="74"/>
      <c r="J43" s="74"/>
    </row>
    <row r="44" spans="1:10" ht="14.25" customHeight="1">
      <c r="A44" s="55" t="s">
        <v>201</v>
      </c>
      <c r="B44" s="56"/>
      <c r="C44" s="57"/>
      <c r="D44" s="56"/>
      <c r="E44" s="56"/>
      <c r="F44" s="56"/>
      <c r="G44" s="56"/>
      <c r="H44" s="74"/>
      <c r="J44" s="74"/>
    </row>
    <row r="45" spans="1:10" ht="13.5" customHeight="1">
      <c r="A45" s="61" t="s">
        <v>506</v>
      </c>
      <c r="B45" s="84"/>
      <c r="C45" s="85"/>
      <c r="D45" s="86" t="s">
        <v>310</v>
      </c>
      <c r="E45" s="84"/>
      <c r="F45" s="87"/>
      <c r="G45" s="87"/>
      <c r="H45" s="74"/>
      <c r="J45" s="74"/>
    </row>
    <row r="46" spans="1:10" ht="12.75" customHeight="1">
      <c r="A46" s="88" t="s">
        <v>505</v>
      </c>
      <c r="B46" s="88"/>
      <c r="C46" s="89"/>
      <c r="D46" s="90"/>
      <c r="E46" s="88"/>
      <c r="F46" s="88"/>
      <c r="G46" s="84"/>
      <c r="H46" s="74"/>
      <c r="J46" s="74"/>
    </row>
    <row r="47" spans="1:10" ht="15" customHeight="1">
      <c r="A47" s="68" t="s">
        <v>523</v>
      </c>
      <c r="B47" s="64"/>
      <c r="C47" s="65"/>
      <c r="D47" s="66"/>
      <c r="E47" s="64"/>
      <c r="F47" s="64"/>
      <c r="G47" s="87"/>
      <c r="H47" s="74"/>
      <c r="J47" s="74"/>
    </row>
    <row r="48" spans="1:10" ht="11.25" customHeight="1" thickBot="1">
      <c r="A48" s="68"/>
      <c r="B48" s="64"/>
      <c r="C48" s="65"/>
      <c r="D48" s="66"/>
      <c r="E48" s="64"/>
      <c r="F48" s="64"/>
      <c r="G48" s="87"/>
      <c r="H48" s="74"/>
      <c r="J48" s="74"/>
    </row>
    <row r="49" spans="1:10" ht="102" customHeight="1" thickBot="1">
      <c r="A49" s="1099" t="s">
        <v>476</v>
      </c>
      <c r="B49" s="1100"/>
      <c r="C49" s="361" t="s">
        <v>340</v>
      </c>
      <c r="D49" s="362" t="s">
        <v>477</v>
      </c>
      <c r="E49" s="362" t="s">
        <v>479</v>
      </c>
      <c r="F49" s="362" t="s">
        <v>478</v>
      </c>
      <c r="G49" s="1009" t="s">
        <v>480</v>
      </c>
      <c r="H49" s="74"/>
      <c r="J49" s="74"/>
    </row>
    <row r="50" spans="1:10" ht="32.25" customHeight="1">
      <c r="A50" s="1101" t="s">
        <v>507</v>
      </c>
      <c r="B50" s="1102"/>
      <c r="C50" s="1102"/>
      <c r="D50" s="1102"/>
      <c r="E50" s="1102"/>
      <c r="F50" s="1102"/>
      <c r="G50" s="1102"/>
      <c r="H50" s="74"/>
      <c r="J50" s="74"/>
    </row>
    <row r="51" spans="1:10" ht="20.100000000000001" customHeight="1">
      <c r="A51" s="363" t="s">
        <v>309</v>
      </c>
      <c r="B51" s="125"/>
      <c r="C51" s="72"/>
      <c r="D51" s="76"/>
      <c r="E51" s="76"/>
      <c r="F51" s="76"/>
      <c r="G51" s="77"/>
      <c r="H51" s="74"/>
      <c r="J51" s="74"/>
    </row>
    <row r="52" spans="1:10" ht="14.1" customHeight="1">
      <c r="A52" s="368" t="s">
        <v>278</v>
      </c>
      <c r="B52" s="125"/>
      <c r="C52" s="72"/>
      <c r="D52" s="76"/>
      <c r="E52" s="76"/>
      <c r="F52" s="76"/>
      <c r="G52" s="77"/>
      <c r="H52" s="74"/>
      <c r="J52" s="74"/>
    </row>
    <row r="53" spans="1:10" ht="20.100000000000001" customHeight="1">
      <c r="A53" s="264" t="s">
        <v>498</v>
      </c>
      <c r="B53" s="125" t="s">
        <v>294</v>
      </c>
      <c r="C53" s="637">
        <v>8159.4</v>
      </c>
      <c r="D53" s="136">
        <v>3555</v>
      </c>
      <c r="E53" s="133">
        <v>162.19999999999999</v>
      </c>
      <c r="F53" s="136">
        <v>-24.6</v>
      </c>
      <c r="G53" s="134">
        <f>C53-D53-E53-F53</f>
        <v>4466.8</v>
      </c>
      <c r="H53" s="74"/>
      <c r="J53" s="74"/>
    </row>
    <row r="54" spans="1:10" ht="14.1" customHeight="1">
      <c r="A54" s="310" t="s">
        <v>499</v>
      </c>
      <c r="B54" s="125" t="s">
        <v>295</v>
      </c>
      <c r="C54" s="132">
        <v>8686.4</v>
      </c>
      <c r="D54" s="133">
        <v>3534.1</v>
      </c>
      <c r="E54" s="133">
        <v>123.9</v>
      </c>
      <c r="F54" s="133">
        <v>-16.2</v>
      </c>
      <c r="G54" s="134">
        <f>C54-D54-E54-F54</f>
        <v>5044.6000000000004</v>
      </c>
      <c r="H54" s="74"/>
      <c r="J54" s="74"/>
    </row>
    <row r="55" spans="1:10" ht="14.1" customHeight="1">
      <c r="A55" s="310" t="s">
        <v>500</v>
      </c>
      <c r="B55" s="125"/>
      <c r="C55" s="132"/>
      <c r="D55" s="133"/>
      <c r="E55" s="133"/>
      <c r="F55" s="133"/>
      <c r="G55" s="137"/>
      <c r="H55" s="74"/>
      <c r="J55" s="74"/>
    </row>
    <row r="56" spans="1:10" ht="20.100000000000001" customHeight="1">
      <c r="A56" s="264" t="s">
        <v>508</v>
      </c>
      <c r="B56" s="125" t="s">
        <v>294</v>
      </c>
      <c r="C56" s="637">
        <v>6272</v>
      </c>
      <c r="D56" s="133">
        <v>2585.5</v>
      </c>
      <c r="E56" s="136">
        <v>85.7</v>
      </c>
      <c r="F56" s="136">
        <v>-13.6</v>
      </c>
      <c r="G56" s="132">
        <f>C56-D56-E56-F56</f>
        <v>3614.4</v>
      </c>
      <c r="H56" s="74"/>
      <c r="J56" s="74"/>
    </row>
    <row r="57" spans="1:10" ht="14.1" customHeight="1">
      <c r="A57" s="310" t="s">
        <v>276</v>
      </c>
      <c r="B57" s="125" t="s">
        <v>295</v>
      </c>
      <c r="C57" s="132">
        <v>7091</v>
      </c>
      <c r="D57" s="133">
        <v>2817.7</v>
      </c>
      <c r="E57" s="133">
        <v>58.4</v>
      </c>
      <c r="F57" s="133">
        <v>-18.399999999999999</v>
      </c>
      <c r="G57" s="132">
        <f>C57-D57-E57-F57</f>
        <v>4233.3</v>
      </c>
      <c r="H57" s="74"/>
      <c r="J57" s="74"/>
    </row>
    <row r="58" spans="1:10" ht="20.100000000000001" customHeight="1">
      <c r="A58" s="264" t="s">
        <v>512</v>
      </c>
      <c r="B58" s="125" t="s">
        <v>294</v>
      </c>
      <c r="C58" s="1026">
        <v>4092</v>
      </c>
      <c r="D58" s="133">
        <v>1701.7</v>
      </c>
      <c r="E58" s="136">
        <v>32.9</v>
      </c>
      <c r="F58" s="136">
        <v>-14.1</v>
      </c>
      <c r="G58" s="132">
        <f>C58-D58-E58-F58</f>
        <v>2371.5</v>
      </c>
      <c r="H58" s="74"/>
      <c r="J58" s="74"/>
    </row>
    <row r="59" spans="1:10" ht="14.1" customHeight="1">
      <c r="A59" s="264" t="s">
        <v>509</v>
      </c>
      <c r="B59" s="125" t="s">
        <v>295</v>
      </c>
      <c r="C59" s="1026">
        <v>4972.7</v>
      </c>
      <c r="D59" s="133">
        <v>1965.3</v>
      </c>
      <c r="E59" s="136">
        <v>27.4</v>
      </c>
      <c r="F59" s="133">
        <v>-21.6</v>
      </c>
      <c r="G59" s="132">
        <f>C59-D59-E59-F59</f>
        <v>3001.6</v>
      </c>
      <c r="H59" s="74"/>
      <c r="J59" s="74"/>
    </row>
    <row r="60" spans="1:10" ht="14.1" customHeight="1">
      <c r="A60" s="310" t="s">
        <v>513</v>
      </c>
      <c r="B60" s="60"/>
      <c r="C60" s="655"/>
      <c r="D60" s="136"/>
      <c r="E60" s="136"/>
      <c r="F60" s="136"/>
      <c r="G60" s="132"/>
      <c r="H60" s="74"/>
      <c r="I60" s="140"/>
      <c r="J60" s="74"/>
    </row>
    <row r="61" spans="1:10" ht="20.100000000000001" customHeight="1">
      <c r="A61" s="264" t="s">
        <v>514</v>
      </c>
      <c r="B61" s="125" t="s">
        <v>294</v>
      </c>
      <c r="C61" s="1025">
        <v>8730.6</v>
      </c>
      <c r="D61" s="133">
        <v>1270.3</v>
      </c>
      <c r="E61" s="133">
        <v>287.8</v>
      </c>
      <c r="F61" s="133">
        <v>-10.9</v>
      </c>
      <c r="G61" s="132">
        <f t="shared" ref="G61:G70" si="6">C61-D61-E61-F61</f>
        <v>7183.4</v>
      </c>
      <c r="H61" s="74"/>
      <c r="J61" s="74"/>
    </row>
    <row r="62" spans="1:10" ht="14.1" customHeight="1">
      <c r="A62" s="310" t="s">
        <v>397</v>
      </c>
      <c r="B62" s="125" t="s">
        <v>295</v>
      </c>
      <c r="C62" s="135">
        <v>6762.9</v>
      </c>
      <c r="D62" s="133">
        <v>1444.3</v>
      </c>
      <c r="E62" s="133">
        <v>229.5</v>
      </c>
      <c r="F62" s="133">
        <v>-15.9</v>
      </c>
      <c r="G62" s="132">
        <f t="shared" si="6"/>
        <v>5105</v>
      </c>
      <c r="H62" s="74"/>
      <c r="J62" s="74"/>
    </row>
    <row r="63" spans="1:10" ht="20.100000000000001" customHeight="1">
      <c r="A63" s="264" t="s">
        <v>515</v>
      </c>
      <c r="B63" s="125" t="s">
        <v>294</v>
      </c>
      <c r="C63" s="637">
        <v>10408.4</v>
      </c>
      <c r="D63" s="136">
        <v>4409.7</v>
      </c>
      <c r="E63" s="136">
        <v>341.1</v>
      </c>
      <c r="F63" s="133">
        <v>-39.6</v>
      </c>
      <c r="G63" s="132">
        <f t="shared" si="6"/>
        <v>5697.2</v>
      </c>
      <c r="H63" s="74"/>
      <c r="J63" s="74"/>
    </row>
    <row r="64" spans="1:10" ht="14.1" customHeight="1">
      <c r="A64" s="310" t="s">
        <v>364</v>
      </c>
      <c r="B64" s="125" t="s">
        <v>295</v>
      </c>
      <c r="C64" s="132">
        <v>12897.2</v>
      </c>
      <c r="D64" s="133">
        <v>4628.2</v>
      </c>
      <c r="E64" s="136">
        <v>211.7</v>
      </c>
      <c r="F64" s="136">
        <v>-27.8</v>
      </c>
      <c r="G64" s="132">
        <f t="shared" si="6"/>
        <v>8085.1</v>
      </c>
      <c r="H64" s="74"/>
      <c r="J64" s="74"/>
    </row>
    <row r="65" spans="1:10" ht="20.100000000000001" customHeight="1">
      <c r="A65" s="312" t="s">
        <v>510</v>
      </c>
      <c r="B65" s="125" t="s">
        <v>294</v>
      </c>
      <c r="C65" s="132">
        <v>4184</v>
      </c>
      <c r="D65" s="136">
        <v>1816.3</v>
      </c>
      <c r="E65" s="133">
        <v>66.2</v>
      </c>
      <c r="F65" s="136">
        <v>-3.3</v>
      </c>
      <c r="G65" s="132">
        <f t="shared" si="6"/>
        <v>2304.8000000000002</v>
      </c>
      <c r="H65" s="74"/>
      <c r="J65" s="74"/>
    </row>
    <row r="66" spans="1:10" ht="15" customHeight="1">
      <c r="A66" s="310" t="s">
        <v>304</v>
      </c>
      <c r="B66" s="125" t="s">
        <v>295</v>
      </c>
      <c r="C66" s="132">
        <v>3784.4</v>
      </c>
      <c r="D66" s="136">
        <v>1737.9</v>
      </c>
      <c r="E66" s="133">
        <v>47.6</v>
      </c>
      <c r="F66" s="133">
        <v>-3.1</v>
      </c>
      <c r="G66" s="132">
        <f t="shared" si="6"/>
        <v>2002</v>
      </c>
      <c r="H66" s="74"/>
      <c r="J66" s="74"/>
    </row>
    <row r="67" spans="1:10" ht="20.100000000000001" customHeight="1">
      <c r="A67" s="264" t="s">
        <v>516</v>
      </c>
      <c r="B67" s="125" t="s">
        <v>294</v>
      </c>
      <c r="C67" s="132">
        <v>15222.4</v>
      </c>
      <c r="D67" s="136">
        <v>7049.4</v>
      </c>
      <c r="E67" s="133">
        <v>166.7</v>
      </c>
      <c r="F67" s="133">
        <v>-36.1</v>
      </c>
      <c r="G67" s="132">
        <f t="shared" si="6"/>
        <v>8042.4</v>
      </c>
      <c r="H67" s="74"/>
      <c r="J67" s="74"/>
    </row>
    <row r="68" spans="1:10" ht="14.1" customHeight="1">
      <c r="A68" s="310" t="s">
        <v>369</v>
      </c>
      <c r="B68" s="125" t="s">
        <v>295</v>
      </c>
      <c r="C68" s="135">
        <v>16803.7</v>
      </c>
      <c r="D68" s="136">
        <v>7698</v>
      </c>
      <c r="E68" s="136">
        <v>129.19999999999999</v>
      </c>
      <c r="F68" s="136">
        <v>-45</v>
      </c>
      <c r="G68" s="132">
        <f t="shared" si="6"/>
        <v>9021.5</v>
      </c>
      <c r="H68" s="74"/>
      <c r="I68" s="140"/>
      <c r="J68" s="74"/>
    </row>
    <row r="69" spans="1:10" ht="20.100000000000001" customHeight="1">
      <c r="A69" s="264" t="s">
        <v>370</v>
      </c>
      <c r="B69" s="125" t="s">
        <v>294</v>
      </c>
      <c r="C69" s="637">
        <v>13638.5</v>
      </c>
      <c r="D69" s="136">
        <v>5889.5</v>
      </c>
      <c r="E69" s="136">
        <v>276.60000000000002</v>
      </c>
      <c r="F69" s="136">
        <v>-12</v>
      </c>
      <c r="G69" s="132">
        <f t="shared" si="6"/>
        <v>7484.4</v>
      </c>
      <c r="H69" s="74"/>
      <c r="I69" s="140"/>
      <c r="J69" s="74"/>
    </row>
    <row r="70" spans="1:10" ht="14.1" customHeight="1">
      <c r="A70" s="264" t="s">
        <v>511</v>
      </c>
      <c r="B70" s="125" t="s">
        <v>295</v>
      </c>
      <c r="C70" s="132">
        <v>15064.6</v>
      </c>
      <c r="D70" s="136">
        <v>5826</v>
      </c>
      <c r="E70" s="136">
        <v>189.6</v>
      </c>
      <c r="F70" s="136">
        <v>-16.3</v>
      </c>
      <c r="G70" s="132">
        <f t="shared" si="6"/>
        <v>9065.2999999999993</v>
      </c>
      <c r="H70" s="74"/>
      <c r="J70" s="74"/>
    </row>
    <row r="71" spans="1:10" ht="14.1" customHeight="1">
      <c r="A71" s="310" t="s">
        <v>399</v>
      </c>
      <c r="B71" s="125"/>
      <c r="C71" s="132"/>
      <c r="D71" s="136"/>
      <c r="E71" s="133"/>
      <c r="F71" s="133"/>
      <c r="G71" s="132"/>
      <c r="H71" s="74"/>
      <c r="J71" s="74"/>
    </row>
    <row r="72" spans="1:10" ht="20.100000000000001" customHeight="1">
      <c r="A72" s="365" t="s">
        <v>517</v>
      </c>
      <c r="B72" s="125" t="s">
        <v>294</v>
      </c>
      <c r="C72" s="637">
        <v>4475</v>
      </c>
      <c r="D72" s="136">
        <v>3624.6</v>
      </c>
      <c r="E72" s="133">
        <v>181.7</v>
      </c>
      <c r="F72" s="136">
        <v>-6.6</v>
      </c>
      <c r="G72" s="132">
        <f t="shared" ref="G72:G77" si="7">C72-D72-E72-F72</f>
        <v>675.3</v>
      </c>
      <c r="H72" s="74"/>
      <c r="I72" s="140"/>
      <c r="J72" s="74"/>
    </row>
    <row r="73" spans="1:10" ht="14.1" customHeight="1">
      <c r="A73" s="369" t="s">
        <v>279</v>
      </c>
      <c r="B73" s="125" t="s">
        <v>295</v>
      </c>
      <c r="C73" s="132">
        <v>6769.1</v>
      </c>
      <c r="D73" s="133">
        <v>3719.5</v>
      </c>
      <c r="E73" s="136">
        <v>121.7</v>
      </c>
      <c r="F73" s="136">
        <v>-12.8</v>
      </c>
      <c r="G73" s="132">
        <f t="shared" si="7"/>
        <v>2940.7</v>
      </c>
      <c r="H73" s="74"/>
      <c r="J73" s="74"/>
    </row>
    <row r="74" spans="1:10" ht="20.100000000000001" customHeight="1">
      <c r="A74" s="365" t="s">
        <v>518</v>
      </c>
      <c r="B74" s="125" t="s">
        <v>294</v>
      </c>
      <c r="C74" s="637">
        <v>21466.6</v>
      </c>
      <c r="D74" s="136">
        <v>11154.8</v>
      </c>
      <c r="E74" s="136">
        <v>270.8</v>
      </c>
      <c r="F74" s="136">
        <v>-65.7</v>
      </c>
      <c r="G74" s="132">
        <f t="shared" si="7"/>
        <v>10106.700000000001</v>
      </c>
      <c r="H74" s="74"/>
      <c r="J74" s="74"/>
    </row>
    <row r="75" spans="1:10" ht="15" customHeight="1">
      <c r="A75" s="369" t="s">
        <v>519</v>
      </c>
      <c r="B75" s="125" t="s">
        <v>295</v>
      </c>
      <c r="C75" s="132">
        <v>25890.7</v>
      </c>
      <c r="D75" s="133">
        <v>11897.5</v>
      </c>
      <c r="E75" s="136">
        <v>221.7</v>
      </c>
      <c r="F75" s="133">
        <v>-68.8</v>
      </c>
      <c r="G75" s="132">
        <f t="shared" si="7"/>
        <v>13840.3</v>
      </c>
      <c r="H75" s="74"/>
      <c r="J75" s="74"/>
    </row>
    <row r="76" spans="1:10" ht="20.100000000000001" customHeight="1">
      <c r="A76" s="264" t="s">
        <v>432</v>
      </c>
      <c r="B76" s="125" t="s">
        <v>294</v>
      </c>
      <c r="C76" s="135">
        <v>5806.4</v>
      </c>
      <c r="D76" s="133">
        <v>3182.7</v>
      </c>
      <c r="E76" s="136">
        <v>68.3</v>
      </c>
      <c r="F76" s="136">
        <v>-31.9</v>
      </c>
      <c r="G76" s="132">
        <f t="shared" si="7"/>
        <v>2587.3000000000002</v>
      </c>
      <c r="H76" s="74"/>
      <c r="J76" s="74"/>
    </row>
    <row r="77" spans="1:10" ht="14.1" customHeight="1">
      <c r="A77" s="264" t="s">
        <v>520</v>
      </c>
      <c r="B77" s="125" t="s">
        <v>295</v>
      </c>
      <c r="C77" s="132">
        <v>5507.6</v>
      </c>
      <c r="D77" s="136">
        <v>2818.4</v>
      </c>
      <c r="E77" s="136">
        <v>36.799999999999997</v>
      </c>
      <c r="F77" s="136">
        <v>-19.600000000000001</v>
      </c>
      <c r="G77" s="132">
        <f t="shared" si="7"/>
        <v>2672</v>
      </c>
      <c r="H77" s="74"/>
      <c r="J77" s="74"/>
    </row>
    <row r="78" spans="1:10" ht="14.1" customHeight="1">
      <c r="A78" s="310" t="s">
        <v>376</v>
      </c>
      <c r="B78" s="125"/>
      <c r="C78" s="132"/>
      <c r="D78" s="133"/>
      <c r="E78" s="136"/>
      <c r="F78" s="133"/>
      <c r="G78" s="132"/>
      <c r="H78" s="74"/>
      <c r="J78" s="74"/>
    </row>
    <row r="79" spans="1:10" ht="14.1" customHeight="1">
      <c r="A79" s="310" t="s">
        <v>377</v>
      </c>
      <c r="B79" s="125"/>
      <c r="C79" s="1027"/>
      <c r="D79" s="133"/>
      <c r="E79" s="133"/>
      <c r="F79" s="133"/>
      <c r="G79" s="132"/>
      <c r="H79" s="74"/>
      <c r="J79" s="74"/>
    </row>
    <row r="80" spans="1:10" ht="20.100000000000001" customHeight="1">
      <c r="A80" s="264" t="s">
        <v>521</v>
      </c>
      <c r="B80" s="125" t="s">
        <v>294</v>
      </c>
      <c r="C80" s="637">
        <v>8917.2999999999993</v>
      </c>
      <c r="D80" s="136">
        <v>4582.5</v>
      </c>
      <c r="E80" s="136">
        <v>84.3</v>
      </c>
      <c r="F80" s="136">
        <v>-12.9</v>
      </c>
      <c r="G80" s="132">
        <f>C80-D80-E80-F80</f>
        <v>4263.3999999999996</v>
      </c>
      <c r="H80" s="74"/>
      <c r="J80" s="74"/>
    </row>
    <row r="81" spans="1:104" ht="14.1" customHeight="1">
      <c r="A81" s="310" t="s">
        <v>262</v>
      </c>
      <c r="B81" s="125" t="s">
        <v>295</v>
      </c>
      <c r="C81" s="132">
        <v>9497.7999999999993</v>
      </c>
      <c r="D81" s="136">
        <v>4863.3</v>
      </c>
      <c r="E81" s="133">
        <v>56.1</v>
      </c>
      <c r="F81" s="136">
        <v>-16</v>
      </c>
      <c r="G81" s="132">
        <f>C81-D81-E81-F81</f>
        <v>4594.3999999999996</v>
      </c>
      <c r="H81" s="74"/>
      <c r="J81" s="74"/>
    </row>
    <row r="82" spans="1:104" ht="20.100000000000001" customHeight="1">
      <c r="A82" s="264" t="s">
        <v>522</v>
      </c>
      <c r="B82" s="216" t="s">
        <v>294</v>
      </c>
      <c r="C82" s="1028">
        <v>12293.7</v>
      </c>
      <c r="D82" s="133">
        <v>6934.2</v>
      </c>
      <c r="E82" s="136">
        <v>179.1</v>
      </c>
      <c r="F82" s="136">
        <v>-19.7</v>
      </c>
      <c r="G82" s="132">
        <f>C82-D82-E82-F82</f>
        <v>5200.1000000000004</v>
      </c>
      <c r="H82" s="74"/>
      <c r="J82" s="74"/>
    </row>
    <row r="83" spans="1:104" ht="14.1" customHeight="1">
      <c r="A83" s="310" t="s">
        <v>379</v>
      </c>
      <c r="B83" s="216" t="s">
        <v>295</v>
      </c>
      <c r="C83" s="1029">
        <v>11836.9</v>
      </c>
      <c r="D83" s="136">
        <v>6714</v>
      </c>
      <c r="E83" s="133">
        <v>130.4</v>
      </c>
      <c r="F83" s="133">
        <v>-20.2</v>
      </c>
      <c r="G83" s="132">
        <f>C83-D83-E83-F83</f>
        <v>5012.7</v>
      </c>
      <c r="H83" s="74"/>
      <c r="J83" s="74"/>
    </row>
    <row r="84" spans="1:104" ht="15.75" customHeight="1">
      <c r="A84" s="82"/>
      <c r="H84" s="74"/>
      <c r="J84" s="74"/>
    </row>
    <row r="85" spans="1:104" ht="14.25" customHeight="1">
      <c r="A85" s="371" t="s">
        <v>501</v>
      </c>
      <c r="H85" s="74"/>
      <c r="J85" s="74"/>
    </row>
    <row r="86" spans="1:104" ht="18" customHeight="1">
      <c r="A86" s="371" t="s">
        <v>502</v>
      </c>
      <c r="H86" s="74"/>
      <c r="J86" s="74"/>
    </row>
    <row r="87" spans="1:104" ht="14.25" customHeight="1">
      <c r="A87" s="55" t="s">
        <v>200</v>
      </c>
      <c r="B87" s="58"/>
      <c r="C87" s="83"/>
      <c r="D87" s="58"/>
      <c r="E87" s="58"/>
      <c r="F87" s="58"/>
      <c r="G87" s="58"/>
      <c r="H87" s="74"/>
      <c r="J87" s="74"/>
    </row>
    <row r="88" spans="1:104" ht="13.15" customHeight="1">
      <c r="A88" s="61" t="s">
        <v>506</v>
      </c>
      <c r="B88" s="87"/>
      <c r="C88" s="92"/>
      <c r="D88" s="61" t="s">
        <v>310</v>
      </c>
      <c r="E88" s="87"/>
      <c r="F88" s="87"/>
      <c r="G88" s="87"/>
      <c r="H88" s="74"/>
      <c r="J88" s="74"/>
    </row>
    <row r="89" spans="1:104" ht="13.15" customHeight="1">
      <c r="A89" s="88" t="s">
        <v>505</v>
      </c>
      <c r="B89" s="64"/>
      <c r="C89" s="65"/>
      <c r="D89" s="66"/>
      <c r="E89" s="64"/>
      <c r="F89" s="64"/>
      <c r="G89" s="87"/>
      <c r="H89" s="74"/>
      <c r="J89" s="74"/>
    </row>
    <row r="90" spans="1:104" ht="15" customHeight="1">
      <c r="A90" s="68" t="s">
        <v>523</v>
      </c>
      <c r="B90" s="64"/>
      <c r="C90" s="65"/>
      <c r="D90" s="66"/>
      <c r="E90" s="64"/>
      <c r="F90" s="64"/>
      <c r="G90" s="87"/>
      <c r="H90" s="74"/>
      <c r="J90" s="74"/>
    </row>
    <row r="91" spans="1:104" ht="7.5" customHeight="1" thickBot="1">
      <c r="A91" s="68"/>
      <c r="B91" s="64"/>
      <c r="C91" s="65"/>
      <c r="D91" s="66"/>
      <c r="E91" s="64"/>
      <c r="F91" s="64"/>
      <c r="G91" s="87"/>
      <c r="H91" s="74"/>
      <c r="J91" s="74"/>
    </row>
    <row r="92" spans="1:104" ht="99" customHeight="1" thickBot="1">
      <c r="A92" s="1099" t="s">
        <v>476</v>
      </c>
      <c r="B92" s="1100"/>
      <c r="C92" s="361" t="s">
        <v>340</v>
      </c>
      <c r="D92" s="362" t="s">
        <v>477</v>
      </c>
      <c r="E92" s="362" t="s">
        <v>479</v>
      </c>
      <c r="F92" s="362" t="s">
        <v>478</v>
      </c>
      <c r="G92" s="1009" t="s">
        <v>480</v>
      </c>
      <c r="H92" s="74"/>
      <c r="J92" s="74"/>
    </row>
    <row r="93" spans="1:104" s="71" customFormat="1" ht="32.25" customHeight="1">
      <c r="A93" s="1101" t="s">
        <v>525</v>
      </c>
      <c r="B93" s="1102"/>
      <c r="C93" s="1102"/>
      <c r="D93" s="1102"/>
      <c r="E93" s="1102"/>
      <c r="F93" s="1102"/>
      <c r="G93" s="1102"/>
      <c r="H93" s="74"/>
      <c r="I93" s="93"/>
      <c r="J93" s="74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  <c r="AU93" s="93"/>
      <c r="AV93" s="93"/>
      <c r="AW93" s="93"/>
      <c r="AX93" s="93"/>
      <c r="AY93" s="93"/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</row>
    <row r="94" spans="1:104" ht="14.25" customHeight="1">
      <c r="A94" s="363" t="s">
        <v>280</v>
      </c>
      <c r="B94" s="125"/>
      <c r="C94" s="81"/>
      <c r="D94" s="76"/>
      <c r="E94" s="76"/>
      <c r="F94" s="80"/>
      <c r="G94" s="81"/>
      <c r="H94" s="74"/>
      <c r="J94" s="74"/>
    </row>
    <row r="95" spans="1:104" ht="14.1" customHeight="1">
      <c r="A95" s="368" t="s">
        <v>278</v>
      </c>
      <c r="B95" s="125"/>
      <c r="C95" s="81"/>
      <c r="D95" s="76"/>
      <c r="E95" s="76"/>
      <c r="F95" s="80"/>
      <c r="G95" s="81"/>
      <c r="H95" s="74"/>
      <c r="J95" s="74"/>
    </row>
    <row r="96" spans="1:104" ht="18.95" customHeight="1">
      <c r="A96" s="264" t="s">
        <v>381</v>
      </c>
      <c r="B96" s="125" t="s">
        <v>294</v>
      </c>
      <c r="C96" s="119">
        <v>14997.9</v>
      </c>
      <c r="D96" s="76">
        <v>7653.6</v>
      </c>
      <c r="E96" s="80">
        <v>254.4</v>
      </c>
      <c r="F96" s="76">
        <v>-10.3</v>
      </c>
      <c r="G96" s="81">
        <f>C96-D96-E96-F96</f>
        <v>7100.2</v>
      </c>
      <c r="H96" s="74"/>
      <c r="J96" s="74"/>
    </row>
    <row r="97" spans="1:10" ht="14.1" customHeight="1">
      <c r="A97" s="264" t="s">
        <v>526</v>
      </c>
      <c r="B97" s="125" t="s">
        <v>295</v>
      </c>
      <c r="C97" s="81">
        <v>19201.5</v>
      </c>
      <c r="D97" s="80">
        <v>8576.9</v>
      </c>
      <c r="E97" s="76">
        <v>165.5</v>
      </c>
      <c r="F97" s="76">
        <v>-15.2</v>
      </c>
      <c r="G97" s="81">
        <f>C97-D97-E97-F97</f>
        <v>10474.299999999999</v>
      </c>
      <c r="H97" s="74"/>
      <c r="J97" s="74"/>
    </row>
    <row r="98" spans="1:10" ht="14.1" customHeight="1">
      <c r="A98" s="369" t="s">
        <v>383</v>
      </c>
      <c r="B98" s="125"/>
      <c r="C98" s="81"/>
      <c r="D98" s="76"/>
      <c r="E98" s="76"/>
      <c r="F98" s="76"/>
      <c r="G98" s="81"/>
      <c r="H98" s="74"/>
      <c r="J98" s="74"/>
    </row>
    <row r="99" spans="1:10" ht="14.1" customHeight="1">
      <c r="A99" s="369" t="s">
        <v>527</v>
      </c>
      <c r="B99" s="125"/>
      <c r="C99" s="81"/>
      <c r="D99" s="76"/>
      <c r="E99" s="76"/>
      <c r="F99" s="76"/>
      <c r="G99" s="81"/>
      <c r="H99" s="74"/>
      <c r="J99" s="74"/>
    </row>
    <row r="100" spans="1:10" ht="18.95" customHeight="1">
      <c r="A100" s="365" t="s">
        <v>531</v>
      </c>
      <c r="B100" s="125" t="s">
        <v>294</v>
      </c>
      <c r="C100" s="119">
        <v>3305.2</v>
      </c>
      <c r="D100" s="80">
        <v>2180.1999999999998</v>
      </c>
      <c r="E100" s="80">
        <v>81.599999999999994</v>
      </c>
      <c r="F100" s="80">
        <v>-22.1</v>
      </c>
      <c r="G100" s="81">
        <f t="shared" ref="G100:G107" si="8">C100-D100-E100-F100</f>
        <v>1065.5</v>
      </c>
      <c r="H100" s="74"/>
      <c r="J100" s="74"/>
    </row>
    <row r="101" spans="1:10" ht="14.1" customHeight="1">
      <c r="A101" s="369" t="s">
        <v>305</v>
      </c>
      <c r="B101" s="125" t="s">
        <v>295</v>
      </c>
      <c r="C101" s="81">
        <v>4967.1000000000004</v>
      </c>
      <c r="D101" s="80">
        <v>2524.5</v>
      </c>
      <c r="E101" s="80">
        <v>57.1</v>
      </c>
      <c r="F101" s="76">
        <v>-23.2</v>
      </c>
      <c r="G101" s="81">
        <f t="shared" si="8"/>
        <v>2408.6999999999998</v>
      </c>
      <c r="H101" s="74"/>
      <c r="J101" s="74"/>
    </row>
    <row r="102" spans="1:10" ht="18.95" customHeight="1">
      <c r="A102" s="365" t="s">
        <v>528</v>
      </c>
      <c r="B102" s="125" t="s">
        <v>294</v>
      </c>
      <c r="C102" s="118">
        <v>8846.6</v>
      </c>
      <c r="D102" s="80">
        <v>4829.3</v>
      </c>
      <c r="E102" s="80">
        <v>120.2</v>
      </c>
      <c r="F102" s="76">
        <v>-11.7</v>
      </c>
      <c r="G102" s="81">
        <f t="shared" si="8"/>
        <v>3908.8</v>
      </c>
      <c r="H102" s="74"/>
      <c r="J102" s="74"/>
    </row>
    <row r="103" spans="1:10" ht="14.1" customHeight="1">
      <c r="A103" s="372" t="s">
        <v>263</v>
      </c>
      <c r="B103" s="125" t="s">
        <v>295</v>
      </c>
      <c r="C103" s="81">
        <v>9417.9</v>
      </c>
      <c r="D103" s="80">
        <v>5069</v>
      </c>
      <c r="E103" s="80">
        <v>92.5</v>
      </c>
      <c r="F103" s="76">
        <v>-17.100000000000001</v>
      </c>
      <c r="G103" s="81">
        <f t="shared" si="8"/>
        <v>4273.5</v>
      </c>
      <c r="H103" s="74"/>
      <c r="J103" s="74"/>
    </row>
    <row r="104" spans="1:10" ht="18.95" customHeight="1">
      <c r="A104" s="312" t="s">
        <v>529</v>
      </c>
      <c r="B104" s="125" t="s">
        <v>294</v>
      </c>
      <c r="C104" s="81">
        <v>3293.4</v>
      </c>
      <c r="D104" s="80">
        <v>1402</v>
      </c>
      <c r="E104" s="80">
        <v>27.7</v>
      </c>
      <c r="F104" s="76">
        <v>-10.7</v>
      </c>
      <c r="G104" s="81">
        <f t="shared" si="8"/>
        <v>1874.4</v>
      </c>
      <c r="H104" s="74"/>
      <c r="J104" s="74"/>
    </row>
    <row r="105" spans="1:10" ht="14.1" customHeight="1">
      <c r="A105" s="310" t="s">
        <v>303</v>
      </c>
      <c r="B105" s="125" t="s">
        <v>295</v>
      </c>
      <c r="C105" s="81">
        <v>3558.3</v>
      </c>
      <c r="D105" s="76">
        <v>1533.8</v>
      </c>
      <c r="E105" s="80">
        <v>31.6</v>
      </c>
      <c r="F105" s="80">
        <v>-11.3</v>
      </c>
      <c r="G105" s="81">
        <f t="shared" si="8"/>
        <v>2004.2</v>
      </c>
      <c r="H105" s="74"/>
      <c r="J105" s="74"/>
    </row>
    <row r="106" spans="1:10" ht="18.95" customHeight="1">
      <c r="A106" s="312" t="s">
        <v>306</v>
      </c>
      <c r="B106" s="125" t="s">
        <v>294</v>
      </c>
      <c r="C106" s="81">
        <v>7583.5</v>
      </c>
      <c r="D106" s="76">
        <v>4916.7</v>
      </c>
      <c r="E106" s="80">
        <v>94</v>
      </c>
      <c r="F106" s="76">
        <v>-19.5</v>
      </c>
      <c r="G106" s="81">
        <f t="shared" si="8"/>
        <v>2592.3000000000002</v>
      </c>
      <c r="H106" s="74"/>
      <c r="J106" s="74"/>
    </row>
    <row r="107" spans="1:10" ht="14.1" customHeight="1">
      <c r="A107" s="312" t="s">
        <v>530</v>
      </c>
      <c r="B107" s="125" t="s">
        <v>295</v>
      </c>
      <c r="C107" s="81">
        <v>10427.700000000001</v>
      </c>
      <c r="D107" s="80">
        <v>5157</v>
      </c>
      <c r="E107" s="76">
        <v>84.3</v>
      </c>
      <c r="F107" s="80">
        <v>-25.8</v>
      </c>
      <c r="G107" s="81">
        <f t="shared" si="8"/>
        <v>5212.2</v>
      </c>
      <c r="H107" s="74"/>
      <c r="J107" s="74"/>
    </row>
    <row r="108" spans="1:10" ht="14.1" customHeight="1">
      <c r="A108" s="334" t="s">
        <v>406</v>
      </c>
      <c r="B108" s="125"/>
      <c r="C108" s="119"/>
      <c r="D108" s="76"/>
      <c r="E108" s="76"/>
      <c r="F108" s="80"/>
      <c r="G108" s="81"/>
      <c r="H108" s="74"/>
      <c r="J108" s="74"/>
    </row>
    <row r="109" spans="1:10" ht="18.95" customHeight="1">
      <c r="A109" s="308" t="s">
        <v>407</v>
      </c>
      <c r="B109" s="124" t="s">
        <v>294</v>
      </c>
      <c r="C109" s="28">
        <v>44059.8</v>
      </c>
      <c r="D109" s="79">
        <v>13721.7</v>
      </c>
      <c r="E109" s="79">
        <v>1213.5999999999999</v>
      </c>
      <c r="F109" s="79">
        <v>-60.1</v>
      </c>
      <c r="G109" s="73">
        <f>C109-D109-E109-F109</f>
        <v>29184.6</v>
      </c>
      <c r="H109" s="74"/>
      <c r="J109" s="74"/>
    </row>
    <row r="110" spans="1:10" ht="14.1" customHeight="1">
      <c r="A110" s="308" t="s">
        <v>532</v>
      </c>
      <c r="B110" s="218" t="s">
        <v>295</v>
      </c>
      <c r="C110" s="99">
        <v>45386.8</v>
      </c>
      <c r="D110" s="126">
        <v>13722.1</v>
      </c>
      <c r="E110" s="126">
        <v>844</v>
      </c>
      <c r="F110" s="126">
        <v>-38.700000000000003</v>
      </c>
      <c r="G110" s="94">
        <f>C110-D110-E110-F110</f>
        <v>30859.4</v>
      </c>
      <c r="H110" s="74"/>
      <c r="J110" s="74"/>
    </row>
    <row r="111" spans="1:10" ht="14.1" customHeight="1">
      <c r="A111" s="309" t="s">
        <v>409</v>
      </c>
      <c r="B111" s="219"/>
      <c r="C111" s="246"/>
      <c r="D111" s="29"/>
      <c r="E111" s="29"/>
      <c r="F111" s="29"/>
      <c r="G111" s="109"/>
      <c r="H111" s="74"/>
      <c r="J111" s="74"/>
    </row>
    <row r="112" spans="1:10" ht="18.95" customHeight="1">
      <c r="A112" s="365" t="s">
        <v>273</v>
      </c>
      <c r="B112" s="216" t="s">
        <v>294</v>
      </c>
      <c r="C112" s="128">
        <v>26923.599999999999</v>
      </c>
      <c r="D112" s="220">
        <v>9775.4</v>
      </c>
      <c r="E112" s="80">
        <v>773.4</v>
      </c>
      <c r="F112" s="80">
        <v>-37.1</v>
      </c>
      <c r="G112" s="81">
        <f t="shared" ref="G112:G117" si="9">C112-D112-E112-F112</f>
        <v>16411.900000000001</v>
      </c>
      <c r="H112" s="74"/>
      <c r="J112" s="74"/>
    </row>
    <row r="113" spans="1:10" ht="14.1" customHeight="1">
      <c r="A113" s="367" t="s">
        <v>298</v>
      </c>
      <c r="B113" s="216" t="s">
        <v>295</v>
      </c>
      <c r="C113" s="217">
        <v>26745.3</v>
      </c>
      <c r="D113" s="72">
        <v>8764</v>
      </c>
      <c r="E113" s="76">
        <v>494.4</v>
      </c>
      <c r="F113" s="76">
        <v>-21.9</v>
      </c>
      <c r="G113" s="81">
        <f t="shared" si="9"/>
        <v>17508.8</v>
      </c>
      <c r="H113" s="74"/>
      <c r="J113" s="74"/>
    </row>
    <row r="114" spans="1:10" ht="15.95" customHeight="1">
      <c r="A114" s="365" t="s">
        <v>285</v>
      </c>
      <c r="B114" s="125" t="s">
        <v>294</v>
      </c>
      <c r="C114" s="41">
        <v>17136.2</v>
      </c>
      <c r="D114" s="80">
        <v>3946.3</v>
      </c>
      <c r="E114" s="76">
        <v>440.2</v>
      </c>
      <c r="F114" s="80">
        <v>-23</v>
      </c>
      <c r="G114" s="81">
        <f t="shared" si="9"/>
        <v>12772.7</v>
      </c>
      <c r="H114" s="74"/>
      <c r="J114" s="74"/>
    </row>
    <row r="115" spans="1:10" ht="14.1" customHeight="1">
      <c r="A115" s="367" t="s">
        <v>299</v>
      </c>
      <c r="B115" s="125" t="s">
        <v>295</v>
      </c>
      <c r="C115" s="81">
        <v>18641.5</v>
      </c>
      <c r="D115" s="80">
        <v>4958.1000000000004</v>
      </c>
      <c r="E115" s="76">
        <v>349.6</v>
      </c>
      <c r="F115" s="76">
        <v>-16.8</v>
      </c>
      <c r="G115" s="81">
        <f t="shared" si="9"/>
        <v>13350.6</v>
      </c>
      <c r="H115" s="74"/>
      <c r="J115" s="74"/>
    </row>
    <row r="116" spans="1:10" ht="18.95" customHeight="1">
      <c r="A116" s="335" t="s">
        <v>410</v>
      </c>
      <c r="B116" s="124" t="s">
        <v>294</v>
      </c>
      <c r="C116" s="230">
        <v>15935.7</v>
      </c>
      <c r="D116" s="79">
        <v>6640.6</v>
      </c>
      <c r="E116" s="79">
        <v>1087.2</v>
      </c>
      <c r="F116" s="244">
        <v>-157.30000000000001</v>
      </c>
      <c r="G116" s="94">
        <f t="shared" si="9"/>
        <v>8365.2000000000007</v>
      </c>
      <c r="H116" s="74"/>
      <c r="J116" s="74"/>
    </row>
    <row r="117" spans="1:10" ht="14.1" customHeight="1">
      <c r="A117" s="264" t="s">
        <v>537</v>
      </c>
      <c r="B117" s="127" t="s">
        <v>295</v>
      </c>
      <c r="C117" s="245">
        <v>17238.099999999999</v>
      </c>
      <c r="D117" s="245">
        <v>7202.1</v>
      </c>
      <c r="E117" s="245">
        <v>1078.9000000000001</v>
      </c>
      <c r="F117" s="245">
        <v>-167.8</v>
      </c>
      <c r="G117" s="94">
        <f t="shared" si="9"/>
        <v>9124.9</v>
      </c>
      <c r="H117" s="74"/>
      <c r="J117" s="74"/>
    </row>
    <row r="118" spans="1:10" ht="14.1" customHeight="1">
      <c r="A118" s="309" t="s">
        <v>449</v>
      </c>
      <c r="B118" s="125"/>
      <c r="C118" s="81"/>
      <c r="D118" s="80"/>
      <c r="E118" s="80"/>
      <c r="F118" s="80"/>
      <c r="G118" s="81"/>
      <c r="H118" s="74"/>
      <c r="J118" s="74"/>
    </row>
    <row r="119" spans="1:10" ht="14.1" customHeight="1">
      <c r="A119" s="307" t="s">
        <v>413</v>
      </c>
      <c r="B119" s="125"/>
      <c r="C119" s="81"/>
      <c r="D119" s="80"/>
      <c r="E119" s="80"/>
      <c r="F119" s="80"/>
      <c r="G119" s="81"/>
      <c r="H119" s="74"/>
      <c r="J119" s="74"/>
    </row>
    <row r="120" spans="1:10" ht="15.95" customHeight="1">
      <c r="A120" s="365" t="s">
        <v>533</v>
      </c>
      <c r="B120" s="125" t="s">
        <v>294</v>
      </c>
      <c r="C120" s="42">
        <v>10278.5</v>
      </c>
      <c r="D120" s="76">
        <v>4511.7</v>
      </c>
      <c r="E120" s="80">
        <v>655.4</v>
      </c>
      <c r="F120" s="80">
        <v>-121.5</v>
      </c>
      <c r="G120" s="81">
        <f>C120-D120-E120-F120</f>
        <v>5232.8999999999996</v>
      </c>
      <c r="H120" s="74"/>
      <c r="J120" s="74"/>
    </row>
    <row r="121" spans="1:10" ht="14.1" customHeight="1">
      <c r="A121" s="367" t="s">
        <v>534</v>
      </c>
      <c r="B121" s="216" t="s">
        <v>295</v>
      </c>
      <c r="C121" s="217">
        <v>11042.9</v>
      </c>
      <c r="D121" s="80">
        <v>4862.5</v>
      </c>
      <c r="E121" s="76">
        <v>632.70000000000005</v>
      </c>
      <c r="F121" s="76">
        <v>-137.69999999999999</v>
      </c>
      <c r="G121" s="81">
        <f>C121-D121-E121-F121</f>
        <v>5685.4</v>
      </c>
      <c r="H121" s="74"/>
    </row>
    <row r="122" spans="1:10" ht="15.95" customHeight="1">
      <c r="A122" s="365" t="s">
        <v>535</v>
      </c>
      <c r="B122" s="216" t="s">
        <v>294</v>
      </c>
      <c r="C122" s="217">
        <v>5657.2</v>
      </c>
      <c r="D122" s="76">
        <v>2128.9</v>
      </c>
      <c r="E122" s="76">
        <v>431.8</v>
      </c>
      <c r="F122" s="76">
        <v>-35.799999999999997</v>
      </c>
      <c r="G122" s="81">
        <f>C122-D122-E122-F122</f>
        <v>3132.3</v>
      </c>
      <c r="H122" s="74"/>
    </row>
    <row r="123" spans="1:10" ht="14.25" customHeight="1">
      <c r="A123" s="367" t="s">
        <v>536</v>
      </c>
      <c r="B123" s="216" t="s">
        <v>295</v>
      </c>
      <c r="C123" s="217">
        <v>6195.2</v>
      </c>
      <c r="D123" s="80">
        <v>2339.6</v>
      </c>
      <c r="E123" s="76">
        <v>446.2</v>
      </c>
      <c r="F123" s="76">
        <v>-30.1</v>
      </c>
      <c r="G123" s="81">
        <f>C123-D123-E123-F123</f>
        <v>3439.5</v>
      </c>
      <c r="H123" s="74"/>
    </row>
    <row r="124" spans="1:10" ht="14.1" customHeight="1">
      <c r="A124" s="312" t="s">
        <v>292</v>
      </c>
      <c r="B124" s="91"/>
      <c r="C124" s="217"/>
      <c r="D124" s="76"/>
      <c r="E124" s="76"/>
      <c r="F124" s="76"/>
      <c r="G124" s="81"/>
      <c r="H124" s="74"/>
    </row>
    <row r="125" spans="1:10" ht="14.1" customHeight="1">
      <c r="A125" s="336" t="s">
        <v>271</v>
      </c>
      <c r="B125" s="91"/>
      <c r="C125" s="217"/>
      <c r="D125" s="76"/>
      <c r="E125" s="76"/>
      <c r="F125" s="76"/>
      <c r="G125" s="81"/>
      <c r="H125" s="74"/>
    </row>
    <row r="126" spans="1:10" ht="18.95" customHeight="1">
      <c r="A126" s="337" t="s">
        <v>450</v>
      </c>
      <c r="B126" s="216" t="s">
        <v>294</v>
      </c>
      <c r="C126" s="217">
        <v>4190.3999999999996</v>
      </c>
      <c r="D126" s="76">
        <v>1720.2</v>
      </c>
      <c r="E126" s="76">
        <v>269.60000000000002</v>
      </c>
      <c r="F126" s="76">
        <v>-40.1</v>
      </c>
      <c r="G126" s="81">
        <f>C126-D126-E126-F126</f>
        <v>2240.6999999999998</v>
      </c>
      <c r="H126" s="74"/>
    </row>
    <row r="127" spans="1:10" ht="14.1" customHeight="1">
      <c r="A127" s="338" t="s">
        <v>267</v>
      </c>
      <c r="B127" s="216" t="s">
        <v>295</v>
      </c>
      <c r="C127" s="217">
        <v>4306.3</v>
      </c>
      <c r="D127" s="76">
        <v>1750.9</v>
      </c>
      <c r="E127" s="76">
        <v>274.10000000000002</v>
      </c>
      <c r="F127" s="76">
        <v>-52.7</v>
      </c>
      <c r="G127" s="81">
        <f>C127-D127-E127-F127</f>
        <v>2334</v>
      </c>
      <c r="H127" s="74"/>
    </row>
    <row r="128" spans="1:10" ht="18.95" customHeight="1">
      <c r="A128" s="339" t="s">
        <v>538</v>
      </c>
      <c r="B128" s="216" t="s">
        <v>294</v>
      </c>
      <c r="C128" s="217">
        <v>5889.5</v>
      </c>
      <c r="D128" s="76">
        <v>2546.1999999999998</v>
      </c>
      <c r="E128" s="76">
        <v>491.5</v>
      </c>
      <c r="F128" s="80">
        <v>-58</v>
      </c>
      <c r="G128" s="81">
        <f>C128-D128-E128-F128</f>
        <v>2909.8</v>
      </c>
      <c r="H128" s="74"/>
    </row>
    <row r="129" spans="1:8" ht="14.1" customHeight="1">
      <c r="A129" s="338" t="s">
        <v>452</v>
      </c>
      <c r="B129" s="216" t="s">
        <v>295</v>
      </c>
      <c r="C129" s="217">
        <v>6792.9</v>
      </c>
      <c r="D129" s="76">
        <v>2912.8</v>
      </c>
      <c r="E129" s="76">
        <v>488.2</v>
      </c>
      <c r="F129" s="76">
        <v>-60.8</v>
      </c>
      <c r="G129" s="81">
        <f>C129-D129-E129-F129</f>
        <v>3452.7</v>
      </c>
      <c r="H129" s="74"/>
    </row>
    <row r="130" spans="1:8" ht="14.1" customHeight="1">
      <c r="A130" s="338" t="s">
        <v>453</v>
      </c>
      <c r="B130" s="91"/>
      <c r="C130" s="217"/>
      <c r="D130" s="76"/>
      <c r="E130" s="76"/>
      <c r="F130" s="76"/>
      <c r="G130" s="81"/>
      <c r="H130" s="74"/>
    </row>
    <row r="131" spans="1:8" ht="11.25" customHeight="1">
      <c r="A131" s="161"/>
      <c r="B131" s="91"/>
      <c r="C131" s="81"/>
      <c r="D131" s="75"/>
      <c r="E131" s="75"/>
      <c r="F131" s="75"/>
      <c r="G131" s="81"/>
      <c r="H131" s="74"/>
    </row>
    <row r="132" spans="1:8" ht="12.95" customHeight="1">
      <c r="A132" s="371" t="s">
        <v>501</v>
      </c>
      <c r="B132" s="91"/>
      <c r="C132" s="81"/>
      <c r="D132" s="75"/>
      <c r="E132" s="75"/>
      <c r="F132" s="75"/>
      <c r="G132" s="81"/>
      <c r="H132" s="74"/>
    </row>
    <row r="133" spans="1:8" ht="16.5" customHeight="1">
      <c r="A133" s="371" t="s">
        <v>502</v>
      </c>
      <c r="B133" s="91"/>
      <c r="C133" s="81"/>
      <c r="D133" s="75"/>
      <c r="E133" s="75"/>
      <c r="F133" s="75"/>
      <c r="G133" s="81"/>
      <c r="H133" s="74"/>
    </row>
    <row r="134" spans="1:8">
      <c r="A134" s="55" t="s">
        <v>201</v>
      </c>
      <c r="B134" s="56"/>
      <c r="C134" s="57"/>
      <c r="D134" s="56"/>
      <c r="E134" s="56"/>
      <c r="F134" s="56"/>
      <c r="G134" s="58"/>
    </row>
    <row r="135" spans="1:8">
      <c r="A135" s="61" t="s">
        <v>503</v>
      </c>
      <c r="B135" s="62"/>
      <c r="C135" s="63"/>
      <c r="D135" s="62"/>
      <c r="E135" s="62"/>
      <c r="F135" s="62"/>
      <c r="G135" s="62"/>
    </row>
    <row r="136" spans="1:8">
      <c r="A136" s="88" t="s">
        <v>505</v>
      </c>
      <c r="B136" s="88"/>
      <c r="C136" s="89"/>
      <c r="D136" s="90"/>
      <c r="E136" s="88"/>
      <c r="F136" s="88"/>
      <c r="G136" s="88"/>
    </row>
    <row r="137" spans="1:8">
      <c r="A137" s="68" t="s">
        <v>504</v>
      </c>
      <c r="B137" s="64"/>
      <c r="C137" s="65"/>
      <c r="D137" s="66"/>
      <c r="E137" s="64"/>
      <c r="F137" s="64"/>
      <c r="G137" s="64"/>
    </row>
    <row r="138" spans="1:8" ht="9.75" customHeight="1" thickBot="1">
      <c r="A138" s="68"/>
      <c r="B138" s="64"/>
      <c r="C138" s="65"/>
      <c r="D138" s="66"/>
      <c r="E138" s="64"/>
      <c r="F138" s="64"/>
      <c r="G138" s="64"/>
    </row>
    <row r="139" spans="1:8" ht="97.5" customHeight="1" thickBot="1">
      <c r="A139" s="1099" t="s">
        <v>476</v>
      </c>
      <c r="B139" s="1100"/>
      <c r="C139" s="361" t="s">
        <v>340</v>
      </c>
      <c r="D139" s="362" t="s">
        <v>477</v>
      </c>
      <c r="E139" s="362" t="s">
        <v>479</v>
      </c>
      <c r="F139" s="362" t="s">
        <v>478</v>
      </c>
      <c r="G139" s="1009" t="s">
        <v>480</v>
      </c>
    </row>
    <row r="140" spans="1:8" ht="33" customHeight="1">
      <c r="A140" s="1101" t="s">
        <v>539</v>
      </c>
      <c r="B140" s="1102"/>
      <c r="C140" s="1102"/>
      <c r="D140" s="1102"/>
      <c r="E140" s="1102"/>
      <c r="F140" s="1102"/>
      <c r="G140" s="1102"/>
    </row>
    <row r="141" spans="1:8" ht="20.100000000000001" customHeight="1">
      <c r="A141" s="363" t="s">
        <v>482</v>
      </c>
      <c r="B141" s="124" t="s">
        <v>294</v>
      </c>
      <c r="C141" s="1010">
        <v>100</v>
      </c>
      <c r="D141" s="137">
        <v>46</v>
      </c>
      <c r="E141" s="137">
        <v>2.2999999999999998</v>
      </c>
      <c r="F141" s="137">
        <v>-0.4</v>
      </c>
      <c r="G141" s="137">
        <f>C141-D141-E141-F141</f>
        <v>52.1</v>
      </c>
    </row>
    <row r="142" spans="1:8" ht="14.1" customHeight="1">
      <c r="A142" s="364" t="s">
        <v>300</v>
      </c>
      <c r="B142" s="124" t="s">
        <v>295</v>
      </c>
      <c r="C142" s="1020">
        <f>SUM(D142:G142)</f>
        <v>100</v>
      </c>
      <c r="D142" s="1021">
        <v>42.6</v>
      </c>
      <c r="E142" s="1021">
        <v>1.8</v>
      </c>
      <c r="F142" s="1021">
        <v>-0.4</v>
      </c>
      <c r="G142" s="137">
        <v>56</v>
      </c>
    </row>
    <row r="143" spans="1:8" ht="20.100000000000001" customHeight="1">
      <c r="A143" s="365" t="s">
        <v>483</v>
      </c>
      <c r="B143" s="125" t="s">
        <v>294</v>
      </c>
      <c r="C143" s="742">
        <f>SUM(D143:G143)</f>
        <v>100</v>
      </c>
      <c r="D143" s="131">
        <v>47.8</v>
      </c>
      <c r="E143" s="131">
        <v>3.7</v>
      </c>
      <c r="F143" s="131">
        <v>-0.7</v>
      </c>
      <c r="G143" s="131">
        <v>49.2</v>
      </c>
    </row>
    <row r="144" spans="1:8" ht="14.1" customHeight="1">
      <c r="A144" s="366" t="s">
        <v>298</v>
      </c>
      <c r="B144" s="125" t="s">
        <v>295</v>
      </c>
      <c r="C144" s="132">
        <f>SUM(D144:G144)</f>
        <v>100</v>
      </c>
      <c r="D144" s="131">
        <v>44.9</v>
      </c>
      <c r="E144" s="131">
        <v>3.1</v>
      </c>
      <c r="F144" s="131">
        <v>-0.7</v>
      </c>
      <c r="G144" s="131">
        <v>52.7</v>
      </c>
    </row>
    <row r="145" spans="1:7" ht="20.100000000000001" customHeight="1">
      <c r="A145" s="365" t="s">
        <v>484</v>
      </c>
      <c r="B145" s="125" t="s">
        <v>294</v>
      </c>
      <c r="C145" s="742">
        <f>SUM(D145:G145)</f>
        <v>100</v>
      </c>
      <c r="D145" s="131">
        <v>45.5</v>
      </c>
      <c r="E145" s="131">
        <v>1.9</v>
      </c>
      <c r="F145" s="131">
        <v>-0.3</v>
      </c>
      <c r="G145" s="131">
        <v>52.9</v>
      </c>
    </row>
    <row r="146" spans="1:7" ht="14.1" customHeight="1">
      <c r="A146" s="367" t="s">
        <v>299</v>
      </c>
      <c r="B146" s="125" t="s">
        <v>295</v>
      </c>
      <c r="C146" s="132">
        <f>SUM(D146:G146)</f>
        <v>100</v>
      </c>
      <c r="D146" s="131">
        <v>42</v>
      </c>
      <c r="E146" s="131">
        <v>1.5</v>
      </c>
      <c r="F146" s="131">
        <v>-0.3</v>
      </c>
      <c r="G146" s="131">
        <v>56.8</v>
      </c>
    </row>
    <row r="147" spans="1:7" ht="20.100000000000001" customHeight="1">
      <c r="A147" s="308" t="s">
        <v>269</v>
      </c>
      <c r="B147" s="124" t="s">
        <v>294</v>
      </c>
      <c r="C147" s="1008">
        <v>100</v>
      </c>
      <c r="D147" s="1021">
        <v>52.4</v>
      </c>
      <c r="E147" s="1021">
        <v>3.3</v>
      </c>
      <c r="F147" s="1021">
        <v>-0.6</v>
      </c>
      <c r="G147" s="137">
        <f>C147-D147-E147-F147</f>
        <v>44.9</v>
      </c>
    </row>
    <row r="148" spans="1:7" ht="14.1" customHeight="1">
      <c r="A148" s="368" t="s">
        <v>301</v>
      </c>
      <c r="B148" s="124" t="s">
        <v>295</v>
      </c>
      <c r="C148" s="1023">
        <f>SUM(D148:G148)</f>
        <v>100</v>
      </c>
      <c r="D148" s="1021">
        <v>45.6</v>
      </c>
      <c r="E148" s="1021">
        <v>3.4</v>
      </c>
      <c r="F148" s="1021">
        <v>-0.6</v>
      </c>
      <c r="G148" s="137">
        <v>51.6</v>
      </c>
    </row>
    <row r="149" spans="1:7" ht="20.100000000000001" customHeight="1">
      <c r="A149" s="365" t="s">
        <v>485</v>
      </c>
      <c r="B149" s="125" t="s">
        <v>294</v>
      </c>
      <c r="C149" s="742">
        <f>SUM(D149:G149)</f>
        <v>100</v>
      </c>
      <c r="D149" s="136">
        <v>68.7</v>
      </c>
      <c r="E149" s="136">
        <v>2.5</v>
      </c>
      <c r="F149" s="136">
        <v>-1</v>
      </c>
      <c r="G149" s="134">
        <v>29.8</v>
      </c>
    </row>
    <row r="150" spans="1:7" ht="14.1" customHeight="1">
      <c r="A150" s="367" t="s">
        <v>296</v>
      </c>
      <c r="B150" s="125" t="s">
        <v>295</v>
      </c>
      <c r="C150" s="132">
        <f>SUM(D150:G150)</f>
        <v>100</v>
      </c>
      <c r="D150" s="133">
        <v>59.7</v>
      </c>
      <c r="E150" s="136">
        <v>2.9</v>
      </c>
      <c r="F150" s="136">
        <v>-1</v>
      </c>
      <c r="G150" s="134">
        <v>38.4</v>
      </c>
    </row>
    <row r="151" spans="1:7" ht="20.100000000000001" customHeight="1">
      <c r="A151" s="365" t="s">
        <v>486</v>
      </c>
      <c r="B151" s="125" t="s">
        <v>294</v>
      </c>
      <c r="C151" s="1011">
        <f>SUM(D151:G151)</f>
        <v>100</v>
      </c>
      <c r="D151" s="136">
        <v>34.200000000000003</v>
      </c>
      <c r="E151" s="136">
        <v>4.0999999999999996</v>
      </c>
      <c r="F151" s="133">
        <v>-0.1</v>
      </c>
      <c r="G151" s="134">
        <v>61.8</v>
      </c>
    </row>
    <row r="152" spans="1:7" ht="14.1" customHeight="1">
      <c r="A152" s="367" t="s">
        <v>297</v>
      </c>
      <c r="B152" s="125" t="s">
        <v>295</v>
      </c>
      <c r="C152" s="132">
        <f>SUM(D152:G152)</f>
        <v>100</v>
      </c>
      <c r="D152" s="136">
        <v>30.4</v>
      </c>
      <c r="E152" s="136">
        <v>4</v>
      </c>
      <c r="F152" s="133">
        <v>-0.2</v>
      </c>
      <c r="G152" s="134">
        <v>65.8</v>
      </c>
    </row>
    <row r="153" spans="1:7" ht="20.100000000000001" customHeight="1">
      <c r="A153" s="264" t="s">
        <v>487</v>
      </c>
      <c r="B153" s="125" t="s">
        <v>294</v>
      </c>
      <c r="C153" s="637">
        <v>100</v>
      </c>
      <c r="D153" s="136">
        <v>69.599999999999994</v>
      </c>
      <c r="E153" s="133">
        <v>2.5</v>
      </c>
      <c r="F153" s="136">
        <v>-1</v>
      </c>
      <c r="G153" s="134">
        <f>C153-D153-E153-F153</f>
        <v>28.9</v>
      </c>
    </row>
    <row r="154" spans="1:7" ht="14.1" customHeight="1">
      <c r="A154" s="264" t="s">
        <v>488</v>
      </c>
      <c r="B154" s="125" t="s">
        <v>295</v>
      </c>
      <c r="C154" s="132">
        <f>SUM(D154:G154)</f>
        <v>100</v>
      </c>
      <c r="D154" s="133">
        <v>60.9</v>
      </c>
      <c r="E154" s="133">
        <v>2.9</v>
      </c>
      <c r="F154" s="133">
        <v>-0.9</v>
      </c>
      <c r="G154" s="134">
        <v>37.1</v>
      </c>
    </row>
    <row r="155" spans="1:7" ht="14.1" customHeight="1">
      <c r="A155" s="310" t="s">
        <v>287</v>
      </c>
      <c r="B155" s="125"/>
      <c r="C155" s="132"/>
      <c r="D155" s="133"/>
      <c r="E155" s="133"/>
      <c r="F155" s="133"/>
      <c r="G155" s="137"/>
    </row>
    <row r="156" spans="1:7" ht="20.100000000000001" customHeight="1">
      <c r="A156" s="363" t="s">
        <v>489</v>
      </c>
      <c r="B156" s="124" t="s">
        <v>294</v>
      </c>
      <c r="C156" s="1010">
        <v>100</v>
      </c>
      <c r="D156" s="137">
        <v>48.5</v>
      </c>
      <c r="E156" s="137">
        <v>1.7</v>
      </c>
      <c r="F156" s="137">
        <v>-0.4</v>
      </c>
      <c r="G156" s="137">
        <f>C156-D156-E156-F156</f>
        <v>50.2</v>
      </c>
    </row>
    <row r="157" spans="1:7" ht="14.1" customHeight="1">
      <c r="A157" s="368" t="s">
        <v>302</v>
      </c>
      <c r="B157" s="124" t="s">
        <v>295</v>
      </c>
      <c r="C157" s="1023">
        <f>SUM(D157:G157)</f>
        <v>100</v>
      </c>
      <c r="D157" s="137">
        <v>44.6</v>
      </c>
      <c r="E157" s="137">
        <v>1.2</v>
      </c>
      <c r="F157" s="137">
        <v>-0.4</v>
      </c>
      <c r="G157" s="137">
        <v>54.6</v>
      </c>
    </row>
    <row r="158" spans="1:7" ht="20.100000000000001" customHeight="1">
      <c r="A158" s="365" t="s">
        <v>490</v>
      </c>
      <c r="B158" s="125" t="s">
        <v>294</v>
      </c>
      <c r="C158" s="1011">
        <f>SUM(D158:G158)</f>
        <v>100</v>
      </c>
      <c r="D158" s="136">
        <v>49</v>
      </c>
      <c r="E158" s="133">
        <v>5.3</v>
      </c>
      <c r="F158" s="139">
        <v>-1</v>
      </c>
      <c r="G158" s="134">
        <v>46.7</v>
      </c>
    </row>
    <row r="159" spans="1:7" ht="14.1" customHeight="1">
      <c r="A159" s="366" t="s">
        <v>296</v>
      </c>
      <c r="B159" s="125" t="s">
        <v>295</v>
      </c>
      <c r="C159" s="132">
        <f>SUM(D159:G159)</f>
        <v>100</v>
      </c>
      <c r="D159" s="136">
        <v>50.4</v>
      </c>
      <c r="E159" s="136">
        <v>3.9</v>
      </c>
      <c r="F159" s="136">
        <v>-1</v>
      </c>
      <c r="G159" s="134">
        <v>46.7</v>
      </c>
    </row>
    <row r="160" spans="1:7" ht="20.100000000000001" customHeight="1">
      <c r="A160" s="365" t="s">
        <v>491</v>
      </c>
      <c r="B160" s="125" t="s">
        <v>294</v>
      </c>
      <c r="C160" s="1011">
        <f>SUM(D160:G160)</f>
        <v>100</v>
      </c>
      <c r="D160" s="136">
        <v>48.5</v>
      </c>
      <c r="E160" s="136">
        <v>1.5</v>
      </c>
      <c r="F160" s="139">
        <v>-0.3</v>
      </c>
      <c r="G160" s="134">
        <v>50.3</v>
      </c>
    </row>
    <row r="161" spans="1:7" ht="14.1" customHeight="1">
      <c r="A161" s="367" t="s">
        <v>297</v>
      </c>
      <c r="B161" s="125" t="s">
        <v>295</v>
      </c>
      <c r="C161" s="132">
        <f>SUM(D161:G161)</f>
        <v>100</v>
      </c>
      <c r="D161" s="133">
        <v>44.3</v>
      </c>
      <c r="E161" s="136">
        <v>1.1000000000000001</v>
      </c>
      <c r="F161" s="136">
        <v>-0.3</v>
      </c>
      <c r="G161" s="134">
        <v>54.9</v>
      </c>
    </row>
    <row r="162" spans="1:7" ht="20.100000000000001" customHeight="1">
      <c r="A162" s="365" t="s">
        <v>492</v>
      </c>
      <c r="B162" s="125" t="s">
        <v>294</v>
      </c>
      <c r="C162" s="637">
        <v>100</v>
      </c>
      <c r="D162" s="136">
        <v>48</v>
      </c>
      <c r="E162" s="136">
        <v>1.5</v>
      </c>
      <c r="F162" s="136">
        <v>-1.2</v>
      </c>
      <c r="G162" s="134">
        <f>C162-D162-E162-F162</f>
        <v>51.7</v>
      </c>
    </row>
    <row r="163" spans="1:7" ht="14.1" customHeight="1">
      <c r="A163" s="367" t="s">
        <v>274</v>
      </c>
      <c r="B163" s="125" t="s">
        <v>295</v>
      </c>
      <c r="C163" s="132">
        <f>SUM(D163:G163)</f>
        <v>100</v>
      </c>
      <c r="D163" s="136">
        <v>45.2</v>
      </c>
      <c r="E163" s="136">
        <v>1.1000000000000001</v>
      </c>
      <c r="F163" s="133">
        <v>-1.3</v>
      </c>
      <c r="G163" s="134">
        <v>55</v>
      </c>
    </row>
    <row r="164" spans="1:7" ht="20.100000000000001" customHeight="1">
      <c r="A164" s="370" t="s">
        <v>493</v>
      </c>
      <c r="B164" s="125" t="s">
        <v>294</v>
      </c>
      <c r="C164" s="132">
        <v>100</v>
      </c>
      <c r="D164" s="133">
        <v>32.6</v>
      </c>
      <c r="E164" s="133">
        <v>2.5</v>
      </c>
      <c r="F164" s="133">
        <v>-0.1</v>
      </c>
      <c r="G164" s="134">
        <f>C164-D164-E164-F164</f>
        <v>65</v>
      </c>
    </row>
    <row r="165" spans="1:7" ht="14.1" customHeight="1">
      <c r="A165" s="367" t="s">
        <v>275</v>
      </c>
      <c r="B165" s="125" t="s">
        <v>295</v>
      </c>
      <c r="C165" s="132">
        <f>SUM(D165:G165)</f>
        <v>100</v>
      </c>
      <c r="D165" s="133">
        <v>29.6</v>
      </c>
      <c r="E165" s="133">
        <v>1.2</v>
      </c>
      <c r="F165" s="133">
        <v>-0.1</v>
      </c>
      <c r="G165" s="134">
        <v>69.3</v>
      </c>
    </row>
    <row r="166" spans="1:7" ht="20.100000000000001" customHeight="1">
      <c r="A166" s="365" t="s">
        <v>494</v>
      </c>
      <c r="B166" s="125" t="s">
        <v>294</v>
      </c>
      <c r="C166" s="637">
        <v>100</v>
      </c>
      <c r="D166" s="133">
        <v>26.1</v>
      </c>
      <c r="E166" s="136">
        <v>1.1000000000000001</v>
      </c>
      <c r="F166" s="136">
        <v>0</v>
      </c>
      <c r="G166" s="134">
        <f>C166-D166-E166-F166</f>
        <v>72.8</v>
      </c>
    </row>
    <row r="167" spans="1:7" ht="14.1" customHeight="1">
      <c r="A167" s="369" t="s">
        <v>260</v>
      </c>
      <c r="B167" s="125" t="s">
        <v>295</v>
      </c>
      <c r="C167" s="132">
        <f>SUM(D167:G167)</f>
        <v>100</v>
      </c>
      <c r="D167" s="136">
        <v>12</v>
      </c>
      <c r="E167" s="133">
        <v>7.7</v>
      </c>
      <c r="F167" s="1030" t="s">
        <v>12</v>
      </c>
      <c r="G167" s="134">
        <v>80.3</v>
      </c>
    </row>
    <row r="168" spans="1:7" ht="20.100000000000001" customHeight="1">
      <c r="A168" s="264" t="s">
        <v>495</v>
      </c>
      <c r="B168" s="125" t="s">
        <v>294</v>
      </c>
      <c r="C168" s="637">
        <v>100</v>
      </c>
      <c r="D168" s="136">
        <v>55.6</v>
      </c>
      <c r="E168" s="133">
        <v>1.8</v>
      </c>
      <c r="F168" s="136">
        <v>-0.3</v>
      </c>
      <c r="G168" s="134">
        <f>C168-D168-E168-F168</f>
        <v>42.9</v>
      </c>
    </row>
    <row r="169" spans="1:7" ht="14.1" customHeight="1">
      <c r="A169" s="310" t="s">
        <v>284</v>
      </c>
      <c r="B169" s="125" t="s">
        <v>295</v>
      </c>
      <c r="C169" s="132">
        <f>SUM(D169:G169)</f>
        <v>100</v>
      </c>
      <c r="D169" s="136">
        <v>52.5</v>
      </c>
      <c r="E169" s="136">
        <v>1.5</v>
      </c>
      <c r="F169" s="136">
        <v>-0.3</v>
      </c>
      <c r="G169" s="134">
        <v>46.3</v>
      </c>
    </row>
    <row r="170" spans="1:7" ht="20.100000000000001" customHeight="1">
      <c r="A170" s="264" t="s">
        <v>496</v>
      </c>
      <c r="B170" s="125" t="s">
        <v>294</v>
      </c>
      <c r="C170" s="1025">
        <v>100</v>
      </c>
      <c r="D170" s="133">
        <v>70.3</v>
      </c>
      <c r="E170" s="133">
        <v>1.5</v>
      </c>
      <c r="F170" s="133">
        <v>-0.6</v>
      </c>
      <c r="G170" s="134">
        <f>C170-D170-E170-F170</f>
        <v>28.8</v>
      </c>
    </row>
    <row r="171" spans="1:7" ht="14.1" customHeight="1">
      <c r="A171" s="266" t="s">
        <v>293</v>
      </c>
      <c r="B171" s="125" t="s">
        <v>295</v>
      </c>
      <c r="C171" s="637">
        <f>SUM(D171:G171)</f>
        <v>100</v>
      </c>
      <c r="D171" s="136">
        <v>61</v>
      </c>
      <c r="E171" s="133">
        <v>0.9</v>
      </c>
      <c r="F171" s="136">
        <v>-0.6</v>
      </c>
      <c r="G171" s="134">
        <v>38.700000000000003</v>
      </c>
    </row>
    <row r="172" spans="1:7" ht="20.100000000000001" customHeight="1">
      <c r="A172" s="312" t="s">
        <v>497</v>
      </c>
      <c r="B172" s="125" t="s">
        <v>294</v>
      </c>
      <c r="C172" s="132">
        <v>100</v>
      </c>
      <c r="D172" s="136">
        <v>59.4</v>
      </c>
      <c r="E172" s="133">
        <v>1.5</v>
      </c>
      <c r="F172" s="133">
        <v>-0.4</v>
      </c>
      <c r="G172" s="134">
        <f>C172-D172-E172-F172</f>
        <v>39.5</v>
      </c>
    </row>
    <row r="173" spans="1:7" ht="14.1" customHeight="1">
      <c r="A173" s="310" t="s">
        <v>358</v>
      </c>
      <c r="B173" s="125" t="s">
        <v>295</v>
      </c>
      <c r="C173" s="132">
        <f>SUM(D173:G173)</f>
        <v>100</v>
      </c>
      <c r="D173" s="133">
        <v>58.8</v>
      </c>
      <c r="E173" s="136">
        <v>1.4</v>
      </c>
      <c r="F173" s="133">
        <v>-0.3</v>
      </c>
      <c r="G173" s="134">
        <v>40.1</v>
      </c>
    </row>
    <row r="175" spans="1:7">
      <c r="A175" s="371" t="s">
        <v>501</v>
      </c>
    </row>
    <row r="176" spans="1:7" ht="18.75" customHeight="1">
      <c r="A176" s="371" t="s">
        <v>502</v>
      </c>
    </row>
    <row r="177" spans="1:7">
      <c r="A177" s="55" t="s">
        <v>201</v>
      </c>
      <c r="B177" s="56"/>
      <c r="C177" s="57"/>
      <c r="D177" s="56"/>
      <c r="E177" s="56"/>
      <c r="F177" s="56"/>
      <c r="G177" s="56"/>
    </row>
    <row r="178" spans="1:7">
      <c r="A178" s="61" t="s">
        <v>506</v>
      </c>
      <c r="B178" s="84"/>
      <c r="C178" s="85"/>
      <c r="D178" s="86" t="s">
        <v>310</v>
      </c>
      <c r="E178" s="84"/>
      <c r="F178" s="87"/>
      <c r="G178" s="87"/>
    </row>
    <row r="179" spans="1:7">
      <c r="A179" s="88" t="s">
        <v>505</v>
      </c>
      <c r="B179" s="88"/>
      <c r="C179" s="89"/>
      <c r="D179" s="90"/>
      <c r="E179" s="88"/>
      <c r="F179" s="88"/>
      <c r="G179" s="84"/>
    </row>
    <row r="180" spans="1:7">
      <c r="A180" s="68" t="s">
        <v>523</v>
      </c>
      <c r="B180" s="64"/>
      <c r="C180" s="65"/>
      <c r="D180" s="66"/>
      <c r="E180" s="64"/>
      <c r="F180" s="64"/>
      <c r="G180" s="87"/>
    </row>
    <row r="181" spans="1:7" ht="11.25" customHeight="1" thickBot="1">
      <c r="A181" s="68"/>
      <c r="B181" s="64"/>
      <c r="C181" s="65"/>
      <c r="D181" s="66"/>
      <c r="E181" s="64"/>
      <c r="F181" s="64"/>
      <c r="G181" s="87"/>
    </row>
    <row r="182" spans="1:7" ht="96" customHeight="1" thickBot="1">
      <c r="A182" s="1099" t="s">
        <v>476</v>
      </c>
      <c r="B182" s="1100"/>
      <c r="C182" s="361" t="s">
        <v>340</v>
      </c>
      <c r="D182" s="362" t="s">
        <v>477</v>
      </c>
      <c r="E182" s="362" t="s">
        <v>479</v>
      </c>
      <c r="F182" s="362" t="s">
        <v>478</v>
      </c>
      <c r="G182" s="1009" t="s">
        <v>480</v>
      </c>
    </row>
    <row r="183" spans="1:7" ht="30" customHeight="1">
      <c r="A183" s="1101" t="s">
        <v>540</v>
      </c>
      <c r="B183" s="1102"/>
      <c r="C183" s="1102"/>
      <c r="D183" s="1102"/>
      <c r="E183" s="1102"/>
      <c r="F183" s="1102"/>
      <c r="G183" s="1102"/>
    </row>
    <row r="184" spans="1:7" ht="20.100000000000001" customHeight="1">
      <c r="A184" s="363" t="s">
        <v>309</v>
      </c>
      <c r="B184" s="125"/>
      <c r="C184" s="72"/>
      <c r="D184" s="76"/>
      <c r="E184" s="76"/>
      <c r="F184" s="76"/>
      <c r="G184" s="77"/>
    </row>
    <row r="185" spans="1:7" ht="14.1" customHeight="1">
      <c r="A185" s="368" t="s">
        <v>278</v>
      </c>
      <c r="B185" s="125"/>
      <c r="C185" s="72"/>
      <c r="D185" s="76"/>
      <c r="E185" s="76"/>
      <c r="F185" s="76"/>
      <c r="G185" s="77"/>
    </row>
    <row r="186" spans="1:7" ht="20.100000000000001" customHeight="1">
      <c r="A186" s="264" t="s">
        <v>498</v>
      </c>
      <c r="B186" s="125" t="s">
        <v>294</v>
      </c>
      <c r="C186" s="637">
        <v>100</v>
      </c>
      <c r="D186" s="133">
        <v>43.6</v>
      </c>
      <c r="E186" s="136">
        <v>2</v>
      </c>
      <c r="F186" s="136">
        <v>-0.3</v>
      </c>
      <c r="G186" s="134">
        <f>C186-D186-E186-F186</f>
        <v>54.7</v>
      </c>
    </row>
    <row r="187" spans="1:7" ht="14.1" customHeight="1">
      <c r="A187" s="310" t="s">
        <v>499</v>
      </c>
      <c r="B187" s="125" t="s">
        <v>295</v>
      </c>
      <c r="C187" s="132">
        <f>SUM(D187:G187)</f>
        <v>100</v>
      </c>
      <c r="D187" s="133">
        <v>40.700000000000003</v>
      </c>
      <c r="E187" s="133">
        <v>1.4</v>
      </c>
      <c r="F187" s="133">
        <v>-0.2</v>
      </c>
      <c r="G187" s="134">
        <v>58.1</v>
      </c>
    </row>
    <row r="188" spans="1:7" ht="15.75" customHeight="1">
      <c r="A188" s="310" t="s">
        <v>500</v>
      </c>
      <c r="B188" s="125"/>
      <c r="C188" s="132"/>
      <c r="D188" s="133"/>
      <c r="E188" s="133"/>
      <c r="F188" s="133"/>
      <c r="G188" s="137"/>
    </row>
    <row r="189" spans="1:7" ht="20.100000000000001" customHeight="1">
      <c r="A189" s="264" t="s">
        <v>508</v>
      </c>
      <c r="B189" s="125" t="s">
        <v>294</v>
      </c>
      <c r="C189" s="637">
        <v>100</v>
      </c>
      <c r="D189" s="133">
        <v>41.2</v>
      </c>
      <c r="E189" s="136">
        <v>1.4</v>
      </c>
      <c r="F189" s="136">
        <v>-0.2</v>
      </c>
      <c r="G189" s="132">
        <f>C189-D189-E189-F189</f>
        <v>57.6</v>
      </c>
    </row>
    <row r="190" spans="1:7" ht="14.1" customHeight="1">
      <c r="A190" s="310" t="s">
        <v>276</v>
      </c>
      <c r="B190" s="125" t="s">
        <v>295</v>
      </c>
      <c r="C190" s="132">
        <f>SUM(D190:G190)</f>
        <v>100</v>
      </c>
      <c r="D190" s="133">
        <v>39.700000000000003</v>
      </c>
      <c r="E190" s="133">
        <v>0.8</v>
      </c>
      <c r="F190" s="133">
        <v>-0.2</v>
      </c>
      <c r="G190" s="132">
        <v>59.7</v>
      </c>
    </row>
    <row r="191" spans="1:7" ht="20.100000000000001" customHeight="1">
      <c r="A191" s="264" t="s">
        <v>512</v>
      </c>
      <c r="B191" s="125" t="s">
        <v>294</v>
      </c>
      <c r="C191" s="1026">
        <v>100</v>
      </c>
      <c r="D191" s="133">
        <v>41.6</v>
      </c>
      <c r="E191" s="136">
        <v>0.8</v>
      </c>
      <c r="F191" s="136">
        <v>-0.3</v>
      </c>
      <c r="G191" s="132">
        <f>C191-D191-E191-F191</f>
        <v>57.9</v>
      </c>
    </row>
    <row r="192" spans="1:7" ht="14.1" customHeight="1">
      <c r="A192" s="264" t="s">
        <v>509</v>
      </c>
      <c r="B192" s="125" t="s">
        <v>295</v>
      </c>
      <c r="C192" s="1026">
        <f>SUM(D192:G192)</f>
        <v>100</v>
      </c>
      <c r="D192" s="133">
        <v>39.5</v>
      </c>
      <c r="E192" s="136">
        <v>0.5</v>
      </c>
      <c r="F192" s="133">
        <v>-0.4</v>
      </c>
      <c r="G192" s="132">
        <v>60.4</v>
      </c>
    </row>
    <row r="193" spans="1:7" ht="14.1" customHeight="1">
      <c r="A193" s="310" t="s">
        <v>513</v>
      </c>
      <c r="B193" s="60"/>
      <c r="C193" s="655"/>
      <c r="D193" s="136"/>
      <c r="E193" s="136"/>
      <c r="F193" s="136"/>
      <c r="G193" s="132"/>
    </row>
    <row r="194" spans="1:7" ht="20.100000000000001" customHeight="1">
      <c r="A194" s="264" t="s">
        <v>514</v>
      </c>
      <c r="B194" s="125" t="s">
        <v>294</v>
      </c>
      <c r="C194" s="1025">
        <v>100</v>
      </c>
      <c r="D194" s="133">
        <v>14.5</v>
      </c>
      <c r="E194" s="133">
        <v>3.3</v>
      </c>
      <c r="F194" s="133">
        <v>-0.1</v>
      </c>
      <c r="G194" s="132">
        <f>C194-D194-E194-F194</f>
        <v>82.3</v>
      </c>
    </row>
    <row r="195" spans="1:7" ht="14.1" customHeight="1">
      <c r="A195" s="310" t="s">
        <v>397</v>
      </c>
      <c r="B195" s="125" t="s">
        <v>295</v>
      </c>
      <c r="C195" s="637">
        <f>SUM(D195:G195)</f>
        <v>100</v>
      </c>
      <c r="D195" s="133">
        <v>21.3</v>
      </c>
      <c r="E195" s="133">
        <v>3.4</v>
      </c>
      <c r="F195" s="1039">
        <v>-0.2</v>
      </c>
      <c r="G195" s="132">
        <v>75.5</v>
      </c>
    </row>
    <row r="196" spans="1:7" ht="20.100000000000001" customHeight="1">
      <c r="A196" s="264" t="s">
        <v>515</v>
      </c>
      <c r="B196" s="125" t="s">
        <v>294</v>
      </c>
      <c r="C196" s="637">
        <v>100</v>
      </c>
      <c r="D196" s="136">
        <v>42.4</v>
      </c>
      <c r="E196" s="136">
        <v>3.3</v>
      </c>
      <c r="F196" s="133">
        <v>-0.4</v>
      </c>
      <c r="G196" s="132">
        <f>C196-D196-E196-F196</f>
        <v>54.7</v>
      </c>
    </row>
    <row r="197" spans="1:7" ht="14.1" customHeight="1">
      <c r="A197" s="310" t="s">
        <v>364</v>
      </c>
      <c r="B197" s="125" t="s">
        <v>295</v>
      </c>
      <c r="C197" s="132">
        <f>SUM(D197:G197)</f>
        <v>100</v>
      </c>
      <c r="D197" s="133">
        <v>35.9</v>
      </c>
      <c r="E197" s="136">
        <v>1.6</v>
      </c>
      <c r="F197" s="136">
        <v>-0.2</v>
      </c>
      <c r="G197" s="132">
        <v>62.7</v>
      </c>
    </row>
    <row r="198" spans="1:7" ht="20.100000000000001" customHeight="1">
      <c r="A198" s="312" t="s">
        <v>510</v>
      </c>
      <c r="B198" s="125" t="s">
        <v>294</v>
      </c>
      <c r="C198" s="132">
        <v>100</v>
      </c>
      <c r="D198" s="136">
        <v>43.4</v>
      </c>
      <c r="E198" s="133">
        <v>1.6</v>
      </c>
      <c r="F198" s="136">
        <v>-0.1</v>
      </c>
      <c r="G198" s="132">
        <f>C198-D198-E198-F198</f>
        <v>55.1</v>
      </c>
    </row>
    <row r="199" spans="1:7" ht="15.75" customHeight="1">
      <c r="A199" s="310" t="s">
        <v>304</v>
      </c>
      <c r="B199" s="125" t="s">
        <v>295</v>
      </c>
      <c r="C199" s="132">
        <f>SUM(D199:G199)</f>
        <v>100</v>
      </c>
      <c r="D199" s="136">
        <v>45.9</v>
      </c>
      <c r="E199" s="133">
        <v>1.3</v>
      </c>
      <c r="F199" s="133">
        <v>-0.1</v>
      </c>
      <c r="G199" s="132">
        <v>52.9</v>
      </c>
    </row>
    <row r="200" spans="1:7" ht="20.100000000000001" customHeight="1">
      <c r="A200" s="264" t="s">
        <v>516</v>
      </c>
      <c r="B200" s="125" t="s">
        <v>294</v>
      </c>
      <c r="C200" s="132">
        <v>100</v>
      </c>
      <c r="D200" s="136">
        <v>46.3</v>
      </c>
      <c r="E200" s="133">
        <v>1.1000000000000001</v>
      </c>
      <c r="F200" s="133">
        <v>-0.2</v>
      </c>
      <c r="G200" s="132">
        <f>C200-D200-E200-F200</f>
        <v>52.8</v>
      </c>
    </row>
    <row r="201" spans="1:7" ht="14.1" customHeight="1">
      <c r="A201" s="310" t="s">
        <v>369</v>
      </c>
      <c r="B201" s="125" t="s">
        <v>295</v>
      </c>
      <c r="C201" s="637">
        <f>SUM(D201:G201)</f>
        <v>100</v>
      </c>
      <c r="D201" s="133">
        <v>45.8</v>
      </c>
      <c r="E201" s="136">
        <v>0.8</v>
      </c>
      <c r="F201" s="136">
        <v>-0.3</v>
      </c>
      <c r="G201" s="132">
        <v>53.7</v>
      </c>
    </row>
    <row r="202" spans="1:7" ht="20.100000000000001" customHeight="1">
      <c r="A202" s="264" t="s">
        <v>370</v>
      </c>
      <c r="B202" s="125" t="s">
        <v>294</v>
      </c>
      <c r="C202" s="637">
        <v>100</v>
      </c>
      <c r="D202" s="136">
        <v>43.2</v>
      </c>
      <c r="E202" s="136">
        <v>2</v>
      </c>
      <c r="F202" s="136">
        <v>-0.1</v>
      </c>
      <c r="G202" s="132">
        <f>C202-D202-E202-F202</f>
        <v>54.9</v>
      </c>
    </row>
    <row r="203" spans="1:7" ht="14.1" customHeight="1">
      <c r="A203" s="264" t="s">
        <v>511</v>
      </c>
      <c r="B203" s="125" t="s">
        <v>295</v>
      </c>
      <c r="C203" s="132">
        <f>SUM(D203:G203)</f>
        <v>100</v>
      </c>
      <c r="D203" s="136">
        <v>38.700000000000003</v>
      </c>
      <c r="E203" s="136">
        <v>1.2</v>
      </c>
      <c r="F203" s="136">
        <v>-0.1</v>
      </c>
      <c r="G203" s="132">
        <v>60.2</v>
      </c>
    </row>
    <row r="204" spans="1:7" ht="14.1" customHeight="1">
      <c r="A204" s="310" t="s">
        <v>399</v>
      </c>
      <c r="B204" s="125"/>
      <c r="C204" s="132"/>
      <c r="D204" s="136"/>
      <c r="E204" s="133"/>
      <c r="F204" s="133"/>
      <c r="G204" s="132"/>
    </row>
    <row r="205" spans="1:7" ht="20.100000000000001" customHeight="1">
      <c r="A205" s="365" t="s">
        <v>517</v>
      </c>
      <c r="B205" s="125" t="s">
        <v>294</v>
      </c>
      <c r="C205" s="637">
        <v>100</v>
      </c>
      <c r="D205" s="136">
        <v>81</v>
      </c>
      <c r="E205" s="133">
        <v>4.0999999999999996</v>
      </c>
      <c r="F205" s="136">
        <v>-0.2</v>
      </c>
      <c r="G205" s="132">
        <f>C205-D205-E205-F205</f>
        <v>15.1</v>
      </c>
    </row>
    <row r="206" spans="1:7" ht="14.1" customHeight="1">
      <c r="A206" s="369" t="s">
        <v>279</v>
      </c>
      <c r="B206" s="125" t="s">
        <v>295</v>
      </c>
      <c r="C206" s="132">
        <f>SUM(D206:G206)</f>
        <v>100</v>
      </c>
      <c r="D206" s="136">
        <v>55</v>
      </c>
      <c r="E206" s="136">
        <v>1.8</v>
      </c>
      <c r="F206" s="136">
        <v>-0.2</v>
      </c>
      <c r="G206" s="132">
        <v>43.4</v>
      </c>
    </row>
    <row r="207" spans="1:7" ht="20.100000000000001" customHeight="1">
      <c r="A207" s="365" t="s">
        <v>518</v>
      </c>
      <c r="B207" s="125" t="s">
        <v>294</v>
      </c>
      <c r="C207" s="637">
        <v>100</v>
      </c>
      <c r="D207" s="136">
        <v>53.6</v>
      </c>
      <c r="E207" s="136">
        <v>1.3</v>
      </c>
      <c r="F207" s="136">
        <v>-0.3</v>
      </c>
      <c r="G207" s="132">
        <f>C207-D207-E207-F207</f>
        <v>45.4</v>
      </c>
    </row>
    <row r="208" spans="1:7" ht="15.75" customHeight="1">
      <c r="A208" s="369" t="s">
        <v>519</v>
      </c>
      <c r="B208" s="125" t="s">
        <v>295</v>
      </c>
      <c r="C208" s="132">
        <f>SUM(D208:G208)</f>
        <v>100</v>
      </c>
      <c r="D208" s="133">
        <v>45.9</v>
      </c>
      <c r="E208" s="136">
        <v>0.9</v>
      </c>
      <c r="F208" s="133">
        <v>-0.3</v>
      </c>
      <c r="G208" s="132">
        <v>53.5</v>
      </c>
    </row>
    <row r="209" spans="1:7" ht="20.100000000000001" customHeight="1">
      <c r="A209" s="264" t="s">
        <v>432</v>
      </c>
      <c r="B209" s="125" t="s">
        <v>294</v>
      </c>
      <c r="C209" s="637">
        <f>SUM(D209:G209)</f>
        <v>100</v>
      </c>
      <c r="D209" s="133">
        <v>54.8</v>
      </c>
      <c r="E209" s="136">
        <v>1.2</v>
      </c>
      <c r="F209" s="136">
        <v>-0.5</v>
      </c>
      <c r="G209" s="132">
        <v>44.5</v>
      </c>
    </row>
    <row r="210" spans="1:7" ht="14.1" customHeight="1">
      <c r="A210" s="264" t="s">
        <v>520</v>
      </c>
      <c r="B210" s="125" t="s">
        <v>295</v>
      </c>
      <c r="C210" s="132">
        <f>SUM(D210:G210)</f>
        <v>100</v>
      </c>
      <c r="D210" s="136">
        <v>51.2</v>
      </c>
      <c r="E210" s="136">
        <v>0.7</v>
      </c>
      <c r="F210" s="136">
        <v>-0.4</v>
      </c>
      <c r="G210" s="132">
        <v>48.5</v>
      </c>
    </row>
    <row r="211" spans="1:7" ht="14.1" customHeight="1">
      <c r="A211" s="310" t="s">
        <v>376</v>
      </c>
      <c r="B211" s="125"/>
      <c r="C211" s="132"/>
      <c r="D211" s="133"/>
      <c r="E211" s="136"/>
      <c r="F211" s="133"/>
      <c r="G211" s="132"/>
    </row>
    <row r="212" spans="1:7" ht="14.1" customHeight="1">
      <c r="A212" s="310" t="s">
        <v>377</v>
      </c>
      <c r="B212" s="125"/>
      <c r="C212" s="1027"/>
      <c r="D212" s="133"/>
      <c r="E212" s="133"/>
      <c r="F212" s="133"/>
      <c r="G212" s="132"/>
    </row>
    <row r="213" spans="1:7" ht="20.100000000000001" customHeight="1">
      <c r="A213" s="264" t="s">
        <v>521</v>
      </c>
      <c r="B213" s="125" t="s">
        <v>294</v>
      </c>
      <c r="C213" s="637">
        <v>100</v>
      </c>
      <c r="D213" s="136">
        <v>51.4</v>
      </c>
      <c r="E213" s="136">
        <v>0.9</v>
      </c>
      <c r="F213" s="136">
        <v>-0.1</v>
      </c>
      <c r="G213" s="132">
        <f>C213-D213-E213-F213</f>
        <v>47.8</v>
      </c>
    </row>
    <row r="214" spans="1:7" ht="14.1" customHeight="1">
      <c r="A214" s="310" t="s">
        <v>262</v>
      </c>
      <c r="B214" s="125" t="s">
        <v>295</v>
      </c>
      <c r="C214" s="132">
        <f>SUM(D214:G214)</f>
        <v>100</v>
      </c>
      <c r="D214" s="136">
        <v>51.2</v>
      </c>
      <c r="E214" s="133">
        <v>0.6</v>
      </c>
      <c r="F214" s="136">
        <v>-0.2</v>
      </c>
      <c r="G214" s="132">
        <v>48.4</v>
      </c>
    </row>
    <row r="215" spans="1:7" ht="20.100000000000001" customHeight="1">
      <c r="A215" s="264" t="s">
        <v>522</v>
      </c>
      <c r="B215" s="216" t="s">
        <v>294</v>
      </c>
      <c r="C215" s="1028">
        <v>100</v>
      </c>
      <c r="D215" s="133">
        <v>56.4</v>
      </c>
      <c r="E215" s="136">
        <v>1.5</v>
      </c>
      <c r="F215" s="136">
        <v>-0.2</v>
      </c>
      <c r="G215" s="132">
        <f>C215-D215-E215-F215</f>
        <v>42.3</v>
      </c>
    </row>
    <row r="216" spans="1:7" ht="14.1" customHeight="1">
      <c r="A216" s="310" t="s">
        <v>379</v>
      </c>
      <c r="B216" s="216" t="s">
        <v>295</v>
      </c>
      <c r="C216" s="1029">
        <f>SUM(D216:G216)</f>
        <v>100</v>
      </c>
      <c r="D216" s="136">
        <v>56.7</v>
      </c>
      <c r="E216" s="133">
        <v>1.1000000000000001</v>
      </c>
      <c r="F216" s="133">
        <v>-0.2</v>
      </c>
      <c r="G216" s="132">
        <v>42.4</v>
      </c>
    </row>
    <row r="217" spans="1:7">
      <c r="A217" s="82"/>
    </row>
    <row r="218" spans="1:7">
      <c r="A218" s="371" t="s">
        <v>501</v>
      </c>
    </row>
    <row r="219" spans="1:7">
      <c r="A219" s="371" t="s">
        <v>502</v>
      </c>
    </row>
    <row r="220" spans="1:7">
      <c r="A220" s="371"/>
    </row>
    <row r="221" spans="1:7">
      <c r="A221" s="55" t="s">
        <v>200</v>
      </c>
      <c r="B221" s="58"/>
      <c r="C221" s="83"/>
      <c r="D221" s="58"/>
      <c r="E221" s="58"/>
      <c r="F221" s="58"/>
      <c r="G221" s="58"/>
    </row>
    <row r="222" spans="1:7">
      <c r="A222" s="61" t="s">
        <v>524</v>
      </c>
      <c r="B222" s="87"/>
      <c r="C222" s="92"/>
      <c r="D222" s="61" t="s">
        <v>310</v>
      </c>
      <c r="E222" s="87"/>
      <c r="F222" s="87"/>
      <c r="G222" s="87"/>
    </row>
    <row r="223" spans="1:7">
      <c r="A223" s="88" t="s">
        <v>505</v>
      </c>
      <c r="B223" s="64"/>
      <c r="C223" s="65"/>
      <c r="D223" s="66"/>
      <c r="E223" s="64"/>
      <c r="F223" s="64"/>
      <c r="G223" s="87"/>
    </row>
    <row r="224" spans="1:7">
      <c r="A224" s="68" t="s">
        <v>523</v>
      </c>
      <c r="B224" s="64"/>
      <c r="C224" s="65"/>
      <c r="D224" s="66"/>
      <c r="E224" s="64"/>
      <c r="F224" s="64"/>
      <c r="G224" s="87"/>
    </row>
    <row r="225" spans="1:7" ht="9" customHeight="1" thickBot="1">
      <c r="A225" s="68"/>
      <c r="B225" s="64"/>
      <c r="C225" s="65"/>
      <c r="D225" s="66"/>
      <c r="E225" s="64"/>
      <c r="F225" s="64"/>
      <c r="G225" s="87"/>
    </row>
    <row r="226" spans="1:7" ht="90" thickBot="1">
      <c r="A226" s="1099" t="s">
        <v>476</v>
      </c>
      <c r="B226" s="1100"/>
      <c r="C226" s="361" t="s">
        <v>340</v>
      </c>
      <c r="D226" s="362" t="s">
        <v>477</v>
      </c>
      <c r="E226" s="362" t="s">
        <v>479</v>
      </c>
      <c r="F226" s="362" t="s">
        <v>478</v>
      </c>
      <c r="G226" s="1009" t="s">
        <v>480</v>
      </c>
    </row>
    <row r="227" spans="1:7" ht="33.75" customHeight="1">
      <c r="A227" s="1101" t="s">
        <v>541</v>
      </c>
      <c r="B227" s="1102"/>
      <c r="C227" s="1102"/>
      <c r="D227" s="1102"/>
      <c r="E227" s="1102"/>
      <c r="F227" s="1102"/>
      <c r="G227" s="1102"/>
    </row>
    <row r="228" spans="1:7" ht="14.1" customHeight="1">
      <c r="A228" s="363" t="s">
        <v>280</v>
      </c>
      <c r="B228" s="125"/>
      <c r="C228" s="81"/>
      <c r="D228" s="76"/>
      <c r="E228" s="76"/>
      <c r="F228" s="80"/>
      <c r="G228" s="81"/>
    </row>
    <row r="229" spans="1:7" ht="14.1" customHeight="1">
      <c r="A229" s="368" t="s">
        <v>278</v>
      </c>
      <c r="B229" s="125"/>
      <c r="C229" s="81"/>
      <c r="D229" s="76"/>
      <c r="E229" s="76"/>
      <c r="F229" s="80"/>
      <c r="G229" s="81"/>
    </row>
    <row r="230" spans="1:7" ht="18.95" customHeight="1">
      <c r="A230" s="264" t="s">
        <v>381</v>
      </c>
      <c r="B230" s="125" t="s">
        <v>294</v>
      </c>
      <c r="C230" s="118">
        <v>100</v>
      </c>
      <c r="D230" s="80">
        <v>51</v>
      </c>
      <c r="E230" s="80">
        <v>1.7</v>
      </c>
      <c r="F230" s="80">
        <v>0</v>
      </c>
      <c r="G230" s="81">
        <f>C230-D230-E230-F230</f>
        <v>47.3</v>
      </c>
    </row>
    <row r="231" spans="1:7" ht="14.1" customHeight="1">
      <c r="A231" s="264" t="s">
        <v>526</v>
      </c>
      <c r="B231" s="125" t="s">
        <v>295</v>
      </c>
      <c r="C231" s="81">
        <f>SUM(D231:G231)</f>
        <v>100</v>
      </c>
      <c r="D231" s="80">
        <v>44.7</v>
      </c>
      <c r="E231" s="76">
        <v>0.9</v>
      </c>
      <c r="F231" s="76">
        <v>-0.1</v>
      </c>
      <c r="G231" s="81">
        <v>54.5</v>
      </c>
    </row>
    <row r="232" spans="1:7" ht="14.1" customHeight="1">
      <c r="A232" s="369" t="s">
        <v>383</v>
      </c>
      <c r="B232" s="125"/>
      <c r="C232" s="81"/>
      <c r="D232" s="76"/>
      <c r="E232" s="76"/>
      <c r="F232" s="76"/>
      <c r="G232" s="81"/>
    </row>
    <row r="233" spans="1:7" ht="14.1" customHeight="1">
      <c r="A233" s="369" t="s">
        <v>527</v>
      </c>
      <c r="B233" s="125"/>
      <c r="C233" s="81"/>
      <c r="D233" s="76"/>
      <c r="E233" s="76"/>
      <c r="F233" s="76"/>
      <c r="G233" s="81"/>
    </row>
    <row r="234" spans="1:7" ht="18.95" customHeight="1">
      <c r="A234" s="365" t="s">
        <v>531</v>
      </c>
      <c r="B234" s="125" t="s">
        <v>294</v>
      </c>
      <c r="C234" s="118">
        <v>100</v>
      </c>
      <c r="D234" s="80">
        <v>66</v>
      </c>
      <c r="E234" s="80">
        <v>2.5</v>
      </c>
      <c r="F234" s="80">
        <v>-0.7</v>
      </c>
      <c r="G234" s="81">
        <f>C234-D234-E234-F234</f>
        <v>32.200000000000003</v>
      </c>
    </row>
    <row r="235" spans="1:7" ht="14.1" customHeight="1">
      <c r="A235" s="369" t="s">
        <v>305</v>
      </c>
      <c r="B235" s="125" t="s">
        <v>295</v>
      </c>
      <c r="C235" s="81">
        <f>SUM(D235:G235)</f>
        <v>100</v>
      </c>
      <c r="D235" s="80">
        <v>50.8</v>
      </c>
      <c r="E235" s="80">
        <v>1.2</v>
      </c>
      <c r="F235" s="76">
        <v>-0.5</v>
      </c>
      <c r="G235" s="81">
        <v>48.5</v>
      </c>
    </row>
    <row r="236" spans="1:7" ht="18.95" customHeight="1">
      <c r="A236" s="365" t="s">
        <v>528</v>
      </c>
      <c r="B236" s="125" t="s">
        <v>294</v>
      </c>
      <c r="C236" s="118">
        <v>100</v>
      </c>
      <c r="D236" s="80">
        <v>54.6</v>
      </c>
      <c r="E236" s="80">
        <v>1.3</v>
      </c>
      <c r="F236" s="76">
        <v>-0.1</v>
      </c>
      <c r="G236" s="81">
        <f>C236-D236-E236-F236</f>
        <v>44.2</v>
      </c>
    </row>
    <row r="237" spans="1:7" ht="14.1" customHeight="1">
      <c r="A237" s="372" t="s">
        <v>263</v>
      </c>
      <c r="B237" s="125" t="s">
        <v>295</v>
      </c>
      <c r="C237" s="81">
        <f>SUM(D237:G237)</f>
        <v>100</v>
      </c>
      <c r="D237" s="76">
        <v>53.8</v>
      </c>
      <c r="E237" s="80">
        <v>1</v>
      </c>
      <c r="F237" s="76">
        <v>-0.2</v>
      </c>
      <c r="G237" s="81">
        <v>45.4</v>
      </c>
    </row>
    <row r="238" spans="1:7" ht="18.95" customHeight="1">
      <c r="A238" s="312" t="s">
        <v>529</v>
      </c>
      <c r="B238" s="125" t="s">
        <v>294</v>
      </c>
      <c r="C238" s="81">
        <v>100</v>
      </c>
      <c r="D238" s="76">
        <v>42.6</v>
      </c>
      <c r="E238" s="80">
        <v>0.8</v>
      </c>
      <c r="F238" s="76">
        <v>-0.3</v>
      </c>
      <c r="G238" s="81">
        <f>C238-D238-E238-F238</f>
        <v>56.9</v>
      </c>
    </row>
    <row r="239" spans="1:7" ht="14.1" customHeight="1">
      <c r="A239" s="310" t="s">
        <v>303</v>
      </c>
      <c r="B239" s="125" t="s">
        <v>295</v>
      </c>
      <c r="C239" s="81">
        <f>SUM(D239:G239)</f>
        <v>100</v>
      </c>
      <c r="D239" s="76">
        <v>43.1</v>
      </c>
      <c r="E239" s="80">
        <v>0.9</v>
      </c>
      <c r="F239" s="80">
        <v>-0.3</v>
      </c>
      <c r="G239" s="81">
        <v>56.3</v>
      </c>
    </row>
    <row r="240" spans="1:7" ht="18.95" customHeight="1">
      <c r="A240" s="312" t="s">
        <v>306</v>
      </c>
      <c r="B240" s="125" t="s">
        <v>294</v>
      </c>
      <c r="C240" s="81">
        <v>100</v>
      </c>
      <c r="D240" s="76">
        <v>59.6</v>
      </c>
      <c r="E240" s="80">
        <v>1.1000000000000001</v>
      </c>
      <c r="F240" s="76">
        <v>-0.2</v>
      </c>
      <c r="G240" s="81">
        <f>C240-D240-E240-F240</f>
        <v>39.5</v>
      </c>
    </row>
    <row r="241" spans="1:7" ht="14.1" customHeight="1">
      <c r="A241" s="312" t="s">
        <v>530</v>
      </c>
      <c r="B241" s="125" t="s">
        <v>295</v>
      </c>
      <c r="C241" s="81">
        <f>SUM(D241:G241)</f>
        <v>100</v>
      </c>
      <c r="D241" s="80">
        <v>49.4</v>
      </c>
      <c r="E241" s="76">
        <v>0.8</v>
      </c>
      <c r="F241" s="80">
        <v>-0.2</v>
      </c>
      <c r="G241" s="81">
        <v>50</v>
      </c>
    </row>
    <row r="242" spans="1:7" ht="14.1" customHeight="1">
      <c r="A242" s="334" t="s">
        <v>406</v>
      </c>
      <c r="B242" s="125"/>
      <c r="C242" s="119"/>
      <c r="D242" s="76"/>
      <c r="E242" s="76"/>
      <c r="F242" s="80"/>
      <c r="G242" s="81"/>
    </row>
    <row r="243" spans="1:7" ht="18.95" customHeight="1">
      <c r="A243" s="308" t="s">
        <v>407</v>
      </c>
      <c r="B243" s="124" t="s">
        <v>294</v>
      </c>
      <c r="C243" s="28">
        <v>100</v>
      </c>
      <c r="D243" s="79">
        <v>31.1</v>
      </c>
      <c r="E243" s="79">
        <v>2.8</v>
      </c>
      <c r="F243" s="79">
        <v>-0.1</v>
      </c>
      <c r="G243" s="73">
        <f>C243-D243-E243-F243</f>
        <v>66.2</v>
      </c>
    </row>
    <row r="244" spans="1:7" ht="14.1" customHeight="1">
      <c r="A244" s="308" t="s">
        <v>532</v>
      </c>
      <c r="B244" s="218" t="s">
        <v>295</v>
      </c>
      <c r="C244" s="533">
        <f>SUM(D244:G244)</f>
        <v>100</v>
      </c>
      <c r="D244" s="126">
        <v>30.2</v>
      </c>
      <c r="E244" s="126">
        <v>1.9</v>
      </c>
      <c r="F244" s="126">
        <v>-0.1</v>
      </c>
      <c r="G244" s="94">
        <v>68</v>
      </c>
    </row>
    <row r="245" spans="1:7" ht="14.1" customHeight="1">
      <c r="A245" s="309" t="s">
        <v>409</v>
      </c>
      <c r="B245" s="219"/>
      <c r="C245" s="246"/>
      <c r="D245" s="29"/>
      <c r="E245" s="29"/>
      <c r="F245" s="29"/>
      <c r="G245" s="109"/>
    </row>
    <row r="246" spans="1:7" ht="17.100000000000001" customHeight="1">
      <c r="A246" s="365" t="s">
        <v>273</v>
      </c>
      <c r="B246" s="216" t="s">
        <v>294</v>
      </c>
      <c r="C246" s="103">
        <f>SUM(D246:G246)</f>
        <v>100</v>
      </c>
      <c r="D246" s="220">
        <v>36.299999999999997</v>
      </c>
      <c r="E246" s="80">
        <v>2.9</v>
      </c>
      <c r="F246" s="80">
        <v>-0.1</v>
      </c>
      <c r="G246" s="81">
        <v>60.9</v>
      </c>
    </row>
    <row r="247" spans="1:7" ht="14.1" customHeight="1">
      <c r="A247" s="367" t="s">
        <v>298</v>
      </c>
      <c r="B247" s="216" t="s">
        <v>295</v>
      </c>
      <c r="C247" s="217">
        <f>SUM(D247:G247)</f>
        <v>100</v>
      </c>
      <c r="D247" s="72">
        <v>32.799999999999997</v>
      </c>
      <c r="E247" s="76">
        <v>1.8</v>
      </c>
      <c r="F247" s="76">
        <v>-0.1</v>
      </c>
      <c r="G247" s="81">
        <v>65.5</v>
      </c>
    </row>
    <row r="248" spans="1:7" ht="17.100000000000001" customHeight="1">
      <c r="A248" s="365" t="s">
        <v>285</v>
      </c>
      <c r="B248" s="125" t="s">
        <v>294</v>
      </c>
      <c r="C248" s="42">
        <f>SUM(D248:G248)</f>
        <v>100</v>
      </c>
      <c r="D248" s="80">
        <v>23</v>
      </c>
      <c r="E248" s="76">
        <v>2.6</v>
      </c>
      <c r="F248" s="76">
        <v>-0.1</v>
      </c>
      <c r="G248" s="81">
        <v>74.5</v>
      </c>
    </row>
    <row r="249" spans="1:7" ht="14.1" customHeight="1">
      <c r="A249" s="367" t="s">
        <v>299</v>
      </c>
      <c r="B249" s="125" t="s">
        <v>295</v>
      </c>
      <c r="C249" s="81">
        <f>SUM(D249:G249)</f>
        <v>100</v>
      </c>
      <c r="D249" s="80">
        <v>26.6</v>
      </c>
      <c r="E249" s="76">
        <v>1.9</v>
      </c>
      <c r="F249" s="76">
        <v>-0.1</v>
      </c>
      <c r="G249" s="81">
        <v>71.599999999999994</v>
      </c>
    </row>
    <row r="250" spans="1:7" ht="18.95" customHeight="1">
      <c r="A250" s="335" t="s">
        <v>410</v>
      </c>
      <c r="B250" s="124" t="s">
        <v>294</v>
      </c>
      <c r="C250" s="1012">
        <v>100</v>
      </c>
      <c r="D250" s="79">
        <v>41.7</v>
      </c>
      <c r="E250" s="79">
        <v>6.8</v>
      </c>
      <c r="F250" s="79">
        <v>-1</v>
      </c>
      <c r="G250" s="94">
        <f>C250-D250-E250-F250</f>
        <v>52.5</v>
      </c>
    </row>
    <row r="251" spans="1:7" ht="14.1" customHeight="1">
      <c r="A251" s="264" t="s">
        <v>537</v>
      </c>
      <c r="B251" s="127" t="s">
        <v>295</v>
      </c>
      <c r="C251" s="245">
        <f>SUM(D251:G251)</f>
        <v>100</v>
      </c>
      <c r="D251" s="245">
        <v>41.8</v>
      </c>
      <c r="E251" s="245">
        <v>6.3</v>
      </c>
      <c r="F251" s="245">
        <v>-1</v>
      </c>
      <c r="G251" s="94">
        <v>52.9</v>
      </c>
    </row>
    <row r="252" spans="1:7" ht="14.1" customHeight="1">
      <c r="A252" s="309" t="s">
        <v>449</v>
      </c>
      <c r="B252" s="125"/>
      <c r="C252" s="81"/>
      <c r="D252" s="80"/>
      <c r="E252" s="80"/>
      <c r="F252" s="80"/>
      <c r="G252" s="81"/>
    </row>
    <row r="253" spans="1:7" ht="14.1" customHeight="1">
      <c r="A253" s="307" t="s">
        <v>413</v>
      </c>
      <c r="B253" s="125"/>
      <c r="C253" s="81"/>
      <c r="D253" s="80"/>
      <c r="E253" s="80"/>
      <c r="F253" s="80"/>
      <c r="G253" s="81"/>
    </row>
    <row r="254" spans="1:7" ht="17.100000000000001" customHeight="1">
      <c r="A254" s="365" t="s">
        <v>533</v>
      </c>
      <c r="B254" s="125" t="s">
        <v>294</v>
      </c>
      <c r="C254" s="42">
        <f>SUM(D254:G254)</f>
        <v>100</v>
      </c>
      <c r="D254" s="76">
        <v>43.9</v>
      </c>
      <c r="E254" s="80">
        <v>6.4</v>
      </c>
      <c r="F254" s="80">
        <v>-1.2</v>
      </c>
      <c r="G254" s="81">
        <v>50.9</v>
      </c>
    </row>
    <row r="255" spans="1:7" ht="14.1" customHeight="1">
      <c r="A255" s="367" t="s">
        <v>534</v>
      </c>
      <c r="B255" s="216" t="s">
        <v>295</v>
      </c>
      <c r="C255" s="217">
        <f>SUM(D255:G255)</f>
        <v>100</v>
      </c>
      <c r="D255" s="80">
        <v>44</v>
      </c>
      <c r="E255" s="76">
        <v>5.7</v>
      </c>
      <c r="F255" s="76">
        <v>-1.2</v>
      </c>
      <c r="G255" s="81">
        <v>51.5</v>
      </c>
    </row>
    <row r="256" spans="1:7" ht="17.100000000000001" customHeight="1">
      <c r="A256" s="365" t="s">
        <v>535</v>
      </c>
      <c r="B256" s="216" t="s">
        <v>294</v>
      </c>
      <c r="C256" s="217">
        <f>SUM(D256:G256)</f>
        <v>100</v>
      </c>
      <c r="D256" s="76">
        <v>37.6</v>
      </c>
      <c r="E256" s="76">
        <v>7.6</v>
      </c>
      <c r="F256" s="76">
        <v>-0.6</v>
      </c>
      <c r="G256" s="81">
        <v>55.4</v>
      </c>
    </row>
    <row r="257" spans="1:7" ht="14.1" customHeight="1">
      <c r="A257" s="367" t="s">
        <v>536</v>
      </c>
      <c r="B257" s="216" t="s">
        <v>295</v>
      </c>
      <c r="C257" s="217">
        <f>SUM(D257:G257)</f>
        <v>100</v>
      </c>
      <c r="D257" s="80">
        <v>37.799999999999997</v>
      </c>
      <c r="E257" s="76">
        <v>7.2</v>
      </c>
      <c r="F257" s="76">
        <v>-0.5</v>
      </c>
      <c r="G257" s="81">
        <v>55.5</v>
      </c>
    </row>
    <row r="258" spans="1:7" ht="14.1" customHeight="1">
      <c r="A258" s="312" t="s">
        <v>292</v>
      </c>
      <c r="B258" s="91"/>
      <c r="C258" s="217"/>
      <c r="D258" s="76"/>
      <c r="E258" s="76"/>
      <c r="F258" s="76"/>
      <c r="G258" s="81"/>
    </row>
    <row r="259" spans="1:7" ht="14.1" customHeight="1">
      <c r="A259" s="336" t="s">
        <v>271</v>
      </c>
      <c r="B259" s="91"/>
      <c r="C259" s="217"/>
      <c r="D259" s="76"/>
      <c r="E259" s="76"/>
      <c r="F259" s="76"/>
      <c r="G259" s="81"/>
    </row>
    <row r="260" spans="1:7" ht="18.95" customHeight="1">
      <c r="A260" s="337" t="s">
        <v>450</v>
      </c>
      <c r="B260" s="216" t="s">
        <v>294</v>
      </c>
      <c r="C260" s="217">
        <v>100</v>
      </c>
      <c r="D260" s="76">
        <v>41.1</v>
      </c>
      <c r="E260" s="76">
        <v>6.4</v>
      </c>
      <c r="F260" s="80">
        <v>-1</v>
      </c>
      <c r="G260" s="81">
        <f>C260-D260-E260-F260</f>
        <v>53.5</v>
      </c>
    </row>
    <row r="261" spans="1:7" ht="14.1" customHeight="1">
      <c r="A261" s="338" t="s">
        <v>267</v>
      </c>
      <c r="B261" s="216" t="s">
        <v>295</v>
      </c>
      <c r="C261" s="217">
        <f>SUM(D261:G261)</f>
        <v>100</v>
      </c>
      <c r="D261" s="76">
        <v>40.6</v>
      </c>
      <c r="E261" s="76">
        <v>6.4</v>
      </c>
      <c r="F261" s="76">
        <v>-1.2</v>
      </c>
      <c r="G261" s="81">
        <v>54.2</v>
      </c>
    </row>
    <row r="262" spans="1:7" ht="18.95" customHeight="1">
      <c r="A262" s="339" t="s">
        <v>538</v>
      </c>
      <c r="B262" s="216" t="s">
        <v>294</v>
      </c>
      <c r="C262" s="217">
        <v>100</v>
      </c>
      <c r="D262" s="76">
        <v>43.2</v>
      </c>
      <c r="E262" s="76">
        <v>8.3000000000000007</v>
      </c>
      <c r="F262" s="76">
        <v>-0.9</v>
      </c>
      <c r="G262" s="81">
        <f>C262-D262-E262-F262</f>
        <v>49.4</v>
      </c>
    </row>
    <row r="263" spans="1:7" ht="14.1" customHeight="1">
      <c r="A263" s="338" t="s">
        <v>452</v>
      </c>
      <c r="B263" s="216" t="s">
        <v>295</v>
      </c>
      <c r="C263" s="217">
        <f>SUM(D263:G263)</f>
        <v>100</v>
      </c>
      <c r="D263" s="76">
        <v>42.9</v>
      </c>
      <c r="E263" s="76">
        <v>7.2</v>
      </c>
      <c r="F263" s="76">
        <v>-0.9</v>
      </c>
      <c r="G263" s="81">
        <v>50.8</v>
      </c>
    </row>
    <row r="264" spans="1:7" ht="14.1" customHeight="1">
      <c r="A264" s="338" t="s">
        <v>453</v>
      </c>
      <c r="B264" s="91"/>
      <c r="C264" s="217"/>
      <c r="D264" s="76"/>
      <c r="E264" s="76"/>
      <c r="F264" s="76"/>
      <c r="G264" s="81"/>
    </row>
    <row r="265" spans="1:7" ht="12.75" customHeight="1">
      <c r="A265" s="161"/>
      <c r="B265" s="91"/>
      <c r="C265" s="81"/>
      <c r="D265" s="75"/>
      <c r="E265" s="75"/>
      <c r="F265" s="75"/>
      <c r="G265" s="81"/>
    </row>
    <row r="266" spans="1:7">
      <c r="A266" s="371" t="s">
        <v>501</v>
      </c>
      <c r="B266" s="91"/>
      <c r="C266" s="81"/>
      <c r="D266" s="75"/>
      <c r="E266" s="75"/>
      <c r="F266" s="75"/>
      <c r="G266" s="81"/>
    </row>
    <row r="267" spans="1:7">
      <c r="A267" s="371" t="s">
        <v>502</v>
      </c>
      <c r="B267" s="91"/>
      <c r="C267" s="81"/>
      <c r="D267" s="75"/>
      <c r="E267" s="75"/>
      <c r="F267" s="75"/>
      <c r="G267" s="81"/>
    </row>
  </sheetData>
  <mergeCells count="12">
    <mergeCell ref="A227:G227"/>
    <mergeCell ref="A92:B92"/>
    <mergeCell ref="A93:G93"/>
    <mergeCell ref="A139:B139"/>
    <mergeCell ref="A140:G140"/>
    <mergeCell ref="A183:G183"/>
    <mergeCell ref="A226:B226"/>
    <mergeCell ref="A6:B6"/>
    <mergeCell ref="A7:G7"/>
    <mergeCell ref="A49:B49"/>
    <mergeCell ref="A50:G50"/>
    <mergeCell ref="A182:B182"/>
  </mergeCells>
  <phoneticPr fontId="42" type="noConversion"/>
  <pageMargins left="0.39370078740157483" right="0.39370078740157483" top="0.39370078740157483" bottom="0.39370078740157483" header="0" footer="0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2"/>
  <sheetViews>
    <sheetView workbookViewId="0"/>
  </sheetViews>
  <sheetFormatPr defaultRowHeight="12.75"/>
  <cols>
    <col min="1" max="1" width="33.42578125" customWidth="1"/>
    <col min="2" max="2" width="5.140625" customWidth="1"/>
    <col min="3" max="8" width="10.140625" customWidth="1"/>
    <col min="9" max="9" width="10.28515625" customWidth="1"/>
    <col min="10" max="10" width="11.140625" customWidth="1"/>
    <col min="11" max="11" width="9.42578125" customWidth="1"/>
    <col min="12" max="12" width="0.42578125" hidden="1" customWidth="1"/>
    <col min="13" max="13" width="10.7109375" customWidth="1"/>
    <col min="14" max="14" width="11.7109375" customWidth="1"/>
    <col min="15" max="15" width="6.28515625" customWidth="1"/>
    <col min="16" max="16" width="8.5703125" customWidth="1"/>
    <col min="17" max="17" width="6.28515625" customWidth="1"/>
    <col min="18" max="18" width="7.5703125" customWidth="1"/>
  </cols>
  <sheetData>
    <row r="1" spans="1:18" ht="15.75" customHeight="1">
      <c r="A1" s="97" t="s">
        <v>202</v>
      </c>
      <c r="B1" s="97"/>
      <c r="C1" s="97"/>
      <c r="D1" s="97"/>
      <c r="E1" s="97"/>
      <c r="F1" s="97"/>
      <c r="G1" s="97"/>
      <c r="H1" s="8"/>
    </row>
    <row r="2" spans="1:18" ht="12.75" customHeight="1">
      <c r="A2" s="98" t="s">
        <v>544</v>
      </c>
      <c r="B2" s="17"/>
      <c r="C2" s="17"/>
      <c r="D2" s="8"/>
      <c r="E2" s="8"/>
      <c r="F2" s="8"/>
      <c r="G2" s="8"/>
      <c r="H2" s="8"/>
    </row>
    <row r="3" spans="1:18" ht="13.5" customHeight="1">
      <c r="A3" s="112" t="s">
        <v>545</v>
      </c>
      <c r="B3" s="98"/>
      <c r="C3" s="98"/>
      <c r="D3" s="97"/>
      <c r="E3" s="97"/>
      <c r="F3" s="97"/>
      <c r="G3" s="97"/>
      <c r="H3" s="8"/>
    </row>
    <row r="4" spans="1:18" ht="12.75" customHeight="1">
      <c r="A4" s="36" t="s">
        <v>546</v>
      </c>
      <c r="B4" s="7"/>
      <c r="C4" s="7"/>
      <c r="D4" s="8"/>
      <c r="E4" s="8"/>
      <c r="F4" s="8"/>
      <c r="G4" s="8"/>
      <c r="H4" s="8"/>
      <c r="I4" s="37"/>
    </row>
    <row r="5" spans="1:18" ht="12.75" customHeight="1" thickBot="1">
      <c r="A5" s="36"/>
      <c r="B5" s="7"/>
      <c r="C5" s="7"/>
      <c r="D5" s="8"/>
      <c r="E5" s="8"/>
      <c r="F5" s="8"/>
      <c r="G5" s="8"/>
      <c r="H5" s="8"/>
      <c r="I5" s="37"/>
    </row>
    <row r="6" spans="1:18" ht="31.5" customHeight="1">
      <c r="A6" s="1073" t="s">
        <v>547</v>
      </c>
      <c r="B6" s="1074"/>
      <c r="C6" s="1103" t="s">
        <v>548</v>
      </c>
      <c r="D6" s="1104"/>
      <c r="E6" s="1105" t="s">
        <v>549</v>
      </c>
      <c r="F6" s="1104"/>
      <c r="G6" s="1105" t="s">
        <v>456</v>
      </c>
      <c r="H6" s="1106"/>
      <c r="I6" s="37"/>
    </row>
    <row r="7" spans="1:18" ht="95.25" customHeight="1" thickBot="1">
      <c r="A7" s="1075"/>
      <c r="B7" s="1076"/>
      <c r="C7" s="257" t="s">
        <v>342</v>
      </c>
      <c r="D7" s="403" t="s">
        <v>550</v>
      </c>
      <c r="E7" s="257" t="s">
        <v>342</v>
      </c>
      <c r="F7" s="257" t="s">
        <v>551</v>
      </c>
      <c r="G7" s="257" t="s">
        <v>342</v>
      </c>
      <c r="H7" s="258" t="s">
        <v>551</v>
      </c>
      <c r="I7" s="37"/>
    </row>
    <row r="8" spans="1:18" s="6" customFormat="1" ht="15" customHeight="1">
      <c r="A8" s="259" t="s">
        <v>555</v>
      </c>
      <c r="B8" s="404">
        <v>2005</v>
      </c>
      <c r="C8" s="152">
        <v>687810.1</v>
      </c>
      <c r="D8" s="410" t="s">
        <v>542</v>
      </c>
      <c r="E8" s="375">
        <v>123803.5</v>
      </c>
      <c r="F8" s="376">
        <v>18</v>
      </c>
      <c r="G8" s="196">
        <v>564006.6</v>
      </c>
      <c r="H8" s="197">
        <v>82</v>
      </c>
      <c r="I8" s="345"/>
      <c r="J8" s="50"/>
      <c r="K8"/>
      <c r="L8"/>
      <c r="M8"/>
      <c r="N8"/>
      <c r="O8"/>
      <c r="P8"/>
      <c r="Q8"/>
      <c r="R8"/>
    </row>
    <row r="9" spans="1:18" s="6" customFormat="1" ht="15" customHeight="1">
      <c r="A9" s="260" t="s">
        <v>300</v>
      </c>
      <c r="B9" s="405">
        <v>2009</v>
      </c>
      <c r="C9" s="103">
        <v>896379.8</v>
      </c>
      <c r="D9" s="377">
        <v>303531</v>
      </c>
      <c r="E9" s="378">
        <v>138127.20000000001</v>
      </c>
      <c r="F9" s="25">
        <v>15.4</v>
      </c>
      <c r="G9" s="42">
        <v>758252.6</v>
      </c>
      <c r="H9" s="379">
        <v>84.6</v>
      </c>
      <c r="I9" s="345"/>
      <c r="J9" s="50"/>
      <c r="K9"/>
      <c r="L9"/>
      <c r="M9"/>
      <c r="N9"/>
      <c r="O9"/>
      <c r="P9"/>
      <c r="Q9"/>
      <c r="R9"/>
    </row>
    <row r="10" spans="1:18" s="6" customFormat="1" ht="15" customHeight="1">
      <c r="A10" s="261"/>
      <c r="B10" s="405">
        <v>2010</v>
      </c>
      <c r="C10" s="103">
        <v>985715.9</v>
      </c>
      <c r="D10" s="377">
        <v>338300</v>
      </c>
      <c r="E10" s="378">
        <v>148358.20000000001</v>
      </c>
      <c r="F10" s="25">
        <v>15.1</v>
      </c>
      <c r="G10" s="42">
        <v>837357.7</v>
      </c>
      <c r="H10" s="379">
        <v>84.9</v>
      </c>
      <c r="I10" s="345"/>
      <c r="J10" s="50"/>
      <c r="K10" s="50"/>
      <c r="L10"/>
      <c r="M10"/>
      <c r="N10"/>
      <c r="O10"/>
      <c r="P10"/>
      <c r="Q10"/>
      <c r="R10"/>
    </row>
    <row r="11" spans="1:18" s="6" customFormat="1" ht="15" customHeight="1">
      <c r="A11" s="261"/>
      <c r="B11" s="406">
        <v>2011</v>
      </c>
      <c r="C11" s="380">
        <v>1137372.8</v>
      </c>
      <c r="D11" s="381">
        <v>387750</v>
      </c>
      <c r="E11" s="382">
        <v>160570.5</v>
      </c>
      <c r="F11" s="29">
        <v>14.1</v>
      </c>
      <c r="G11" s="351">
        <v>976802.3</v>
      </c>
      <c r="H11" s="109">
        <v>85.9</v>
      </c>
      <c r="I11" s="50"/>
      <c r="J11" s="50"/>
      <c r="K11" s="50"/>
      <c r="L11" s="50"/>
      <c r="M11" s="50"/>
      <c r="N11" s="50"/>
      <c r="O11" s="50"/>
      <c r="P11" s="50"/>
      <c r="Q11" s="50"/>
      <c r="R11"/>
    </row>
    <row r="12" spans="1:18" s="6" customFormat="1" ht="15" customHeight="1">
      <c r="A12" s="261"/>
      <c r="B12" s="404"/>
      <c r="C12" s="383"/>
      <c r="D12" s="384"/>
      <c r="E12" s="385"/>
      <c r="F12" s="11"/>
      <c r="G12" s="11"/>
      <c r="H12" s="385"/>
      <c r="I12" s="50"/>
      <c r="J12" s="50"/>
      <c r="K12"/>
      <c r="L12"/>
      <c r="M12"/>
      <c r="N12"/>
      <c r="O12"/>
      <c r="P12"/>
      <c r="Q12"/>
      <c r="R12"/>
    </row>
    <row r="13" spans="1:18" s="6" customFormat="1" ht="15" customHeight="1">
      <c r="A13" s="262" t="s">
        <v>543</v>
      </c>
      <c r="B13" s="404">
        <v>2005</v>
      </c>
      <c r="C13" s="152">
        <v>35243.699999999997</v>
      </c>
      <c r="D13" s="374" t="s">
        <v>332</v>
      </c>
      <c r="E13" s="375">
        <v>23432.2</v>
      </c>
      <c r="F13" s="25">
        <v>3.4</v>
      </c>
      <c r="G13" s="196">
        <v>11811.5</v>
      </c>
      <c r="H13" s="379">
        <v>1.7</v>
      </c>
      <c r="I13" s="50"/>
      <c r="J13" s="50"/>
      <c r="K13"/>
      <c r="L13"/>
      <c r="M13"/>
      <c r="N13"/>
      <c r="O13"/>
      <c r="P13"/>
      <c r="Q13"/>
      <c r="R13"/>
    </row>
    <row r="14" spans="1:18" s="6" customFormat="1" ht="15" customHeight="1">
      <c r="A14" s="263" t="s">
        <v>301</v>
      </c>
      <c r="B14" s="405">
        <v>2009</v>
      </c>
      <c r="C14" s="103">
        <v>44113.2</v>
      </c>
      <c r="D14" s="384">
        <v>238543</v>
      </c>
      <c r="E14" s="378">
        <v>26911.7</v>
      </c>
      <c r="F14" s="25">
        <v>3</v>
      </c>
      <c r="G14" s="42">
        <v>17201.5</v>
      </c>
      <c r="H14" s="379">
        <v>1.9</v>
      </c>
      <c r="I14" s="50"/>
      <c r="J14" s="50"/>
      <c r="K14"/>
      <c r="L14"/>
      <c r="M14"/>
      <c r="N14"/>
      <c r="O14"/>
      <c r="P14"/>
      <c r="Q14"/>
      <c r="R14"/>
    </row>
    <row r="15" spans="1:18" s="6" customFormat="1" ht="15" customHeight="1">
      <c r="A15" s="261"/>
      <c r="B15" s="405">
        <v>2010</v>
      </c>
      <c r="C15" s="103">
        <v>50778</v>
      </c>
      <c r="D15" s="384">
        <v>289783</v>
      </c>
      <c r="E15" s="378">
        <v>25225.3</v>
      </c>
      <c r="F15" s="25">
        <v>2.6</v>
      </c>
      <c r="G15" s="42">
        <v>25552.7</v>
      </c>
      <c r="H15" s="379">
        <v>2.5</v>
      </c>
      <c r="I15" s="50"/>
      <c r="J15" s="50"/>
      <c r="K15"/>
      <c r="L15"/>
      <c r="M15"/>
      <c r="N15"/>
      <c r="O15"/>
      <c r="P15"/>
      <c r="Q15"/>
      <c r="R15"/>
    </row>
    <row r="16" spans="1:18" s="6" customFormat="1" ht="15" customHeight="1">
      <c r="A16" s="261"/>
      <c r="B16" s="406">
        <v>2011</v>
      </c>
      <c r="C16" s="380">
        <v>61210.6</v>
      </c>
      <c r="D16" s="386">
        <v>352004</v>
      </c>
      <c r="E16" s="382">
        <v>28917</v>
      </c>
      <c r="F16" s="29">
        <v>2.6</v>
      </c>
      <c r="G16" s="351">
        <v>32293.599999999999</v>
      </c>
      <c r="H16" s="109">
        <v>2.8</v>
      </c>
      <c r="I16" s="50"/>
      <c r="J16" s="50"/>
      <c r="K16"/>
      <c r="L16"/>
      <c r="M16"/>
      <c r="N16"/>
      <c r="O16"/>
      <c r="P16"/>
      <c r="Q16"/>
      <c r="R16"/>
    </row>
    <row r="17" spans="1:18" s="6" customFormat="1" ht="15" customHeight="1">
      <c r="A17" s="261"/>
      <c r="B17" s="404"/>
      <c r="C17" s="373"/>
      <c r="D17" s="8"/>
      <c r="E17" s="385"/>
      <c r="F17" s="11"/>
      <c r="G17" s="11"/>
      <c r="H17" s="385"/>
      <c r="I17" s="50"/>
      <c r="J17" s="50"/>
      <c r="K17"/>
      <c r="L17"/>
      <c r="M17"/>
      <c r="N17"/>
      <c r="O17"/>
      <c r="P17"/>
      <c r="Q17"/>
      <c r="R17"/>
    </row>
    <row r="18" spans="1:18" s="6" customFormat="1" ht="15" customHeight="1">
      <c r="A18" s="261" t="s">
        <v>552</v>
      </c>
      <c r="B18" s="404">
        <v>2005</v>
      </c>
      <c r="C18" s="152">
        <v>571664.4</v>
      </c>
      <c r="D18" s="374" t="s">
        <v>332</v>
      </c>
      <c r="E18" s="375">
        <v>44015.9</v>
      </c>
      <c r="F18" s="25">
        <v>6.4</v>
      </c>
      <c r="G18" s="196">
        <v>527648.5</v>
      </c>
      <c r="H18" s="379">
        <v>76.7</v>
      </c>
      <c r="I18" s="50"/>
      <c r="J18" s="50"/>
      <c r="K18"/>
      <c r="L18"/>
      <c r="M18"/>
      <c r="N18"/>
      <c r="O18"/>
      <c r="P18"/>
      <c r="Q18"/>
      <c r="R18"/>
    </row>
    <row r="19" spans="1:18" s="6" customFormat="1" ht="15" customHeight="1">
      <c r="A19" s="263" t="s">
        <v>302</v>
      </c>
      <c r="B19" s="405">
        <v>2009</v>
      </c>
      <c r="C19" s="103">
        <v>741741.4</v>
      </c>
      <c r="D19" s="23">
        <v>299058</v>
      </c>
      <c r="E19" s="42">
        <v>39805.300000000003</v>
      </c>
      <c r="F19" s="25">
        <v>4.5</v>
      </c>
      <c r="G19" s="115">
        <v>701936.1</v>
      </c>
      <c r="H19" s="379">
        <v>78.3</v>
      </c>
      <c r="I19" s="50"/>
      <c r="J19" s="50"/>
      <c r="K19"/>
      <c r="L19"/>
      <c r="M19"/>
      <c r="N19"/>
      <c r="O19"/>
      <c r="P19"/>
      <c r="Q19"/>
      <c r="R19"/>
    </row>
    <row r="20" spans="1:18" s="6" customFormat="1" ht="15" customHeight="1">
      <c r="A20" s="263"/>
      <c r="B20" s="405">
        <v>2010</v>
      </c>
      <c r="C20" s="103">
        <v>814956.9</v>
      </c>
      <c r="D20" s="23">
        <v>334283</v>
      </c>
      <c r="E20" s="42">
        <v>45122.2</v>
      </c>
      <c r="F20" s="25">
        <v>4.5999999999999996</v>
      </c>
      <c r="G20" s="115">
        <v>769834.7</v>
      </c>
      <c r="H20" s="379">
        <v>78.099999999999994</v>
      </c>
      <c r="I20" s="50"/>
      <c r="J20" s="50"/>
      <c r="K20"/>
      <c r="L20"/>
      <c r="M20"/>
      <c r="N20"/>
      <c r="O20"/>
      <c r="P20"/>
      <c r="Q20"/>
      <c r="R20"/>
    </row>
    <row r="21" spans="1:18" s="6" customFormat="1" ht="15" customHeight="1">
      <c r="A21" s="261"/>
      <c r="B21" s="406">
        <v>2011</v>
      </c>
      <c r="C21" s="380">
        <v>950361</v>
      </c>
      <c r="D21" s="20">
        <v>386325</v>
      </c>
      <c r="E21" s="351">
        <v>55580.3</v>
      </c>
      <c r="F21" s="29">
        <v>4.9000000000000004</v>
      </c>
      <c r="G21" s="387">
        <v>894780.7</v>
      </c>
      <c r="H21" s="109">
        <v>78.7</v>
      </c>
      <c r="I21" s="50"/>
      <c r="J21" s="50"/>
      <c r="K21"/>
      <c r="L21"/>
      <c r="M21"/>
      <c r="N21"/>
      <c r="O21"/>
      <c r="P21"/>
      <c r="Q21"/>
      <c r="R21"/>
    </row>
    <row r="22" spans="1:18" s="6" customFormat="1" ht="15" customHeight="1">
      <c r="A22" s="261"/>
      <c r="B22" s="404"/>
      <c r="C22" s="373"/>
      <c r="D22" s="8"/>
      <c r="E22" s="11"/>
      <c r="F22" s="11"/>
      <c r="G22" s="373"/>
      <c r="H22" s="385"/>
      <c r="I22" s="50"/>
      <c r="J22" s="50"/>
      <c r="K22"/>
      <c r="L22"/>
      <c r="M22"/>
      <c r="N22"/>
      <c r="O22"/>
      <c r="P22"/>
      <c r="Q22"/>
      <c r="R22"/>
    </row>
    <row r="23" spans="1:18" s="6" customFormat="1" ht="15" customHeight="1">
      <c r="A23" s="264" t="s">
        <v>346</v>
      </c>
      <c r="B23" s="404">
        <v>2005</v>
      </c>
      <c r="C23" s="152">
        <v>66401</v>
      </c>
      <c r="D23" s="410" t="s">
        <v>542</v>
      </c>
      <c r="E23" s="198">
        <v>47750.5</v>
      </c>
      <c r="F23" s="25">
        <v>7</v>
      </c>
      <c r="G23" s="196">
        <v>18650.5</v>
      </c>
      <c r="H23" s="379">
        <v>2.7</v>
      </c>
      <c r="I23" s="50"/>
      <c r="J23" s="50"/>
      <c r="K23"/>
      <c r="L23"/>
      <c r="M23"/>
      <c r="N23"/>
      <c r="O23"/>
      <c r="P23"/>
      <c r="Q23"/>
      <c r="R23"/>
    </row>
    <row r="24" spans="1:18" s="6" customFormat="1" ht="15" customHeight="1">
      <c r="A24" s="264" t="s">
        <v>553</v>
      </c>
      <c r="B24" s="405">
        <v>2009</v>
      </c>
      <c r="C24" s="378">
        <v>88224.3</v>
      </c>
      <c r="D24" s="389">
        <v>579268</v>
      </c>
      <c r="E24" s="42">
        <v>59606.8</v>
      </c>
      <c r="F24" s="25">
        <v>6.6</v>
      </c>
      <c r="G24" s="42">
        <v>28617.5</v>
      </c>
      <c r="H24" s="379">
        <v>3.2</v>
      </c>
      <c r="I24" s="50"/>
      <c r="J24" s="50"/>
      <c r="K24"/>
      <c r="L24"/>
      <c r="M24"/>
      <c r="N24"/>
      <c r="O24"/>
      <c r="P24"/>
      <c r="Q24"/>
      <c r="R24"/>
    </row>
    <row r="25" spans="1:18" s="6" customFormat="1" ht="15" customHeight="1">
      <c r="A25" s="264" t="s">
        <v>348</v>
      </c>
      <c r="B25" s="405">
        <v>2010</v>
      </c>
      <c r="C25" s="200">
        <v>94139.5</v>
      </c>
      <c r="D25" s="389">
        <v>583388</v>
      </c>
      <c r="E25" s="198">
        <v>65019.3</v>
      </c>
      <c r="F25" s="390">
        <v>6.6</v>
      </c>
      <c r="G25" s="391">
        <v>29120.2</v>
      </c>
      <c r="H25" s="392">
        <v>3</v>
      </c>
      <c r="I25" s="50"/>
      <c r="J25" s="50"/>
      <c r="K25"/>
      <c r="L25"/>
      <c r="M25"/>
      <c r="N25"/>
      <c r="O25"/>
      <c r="P25"/>
      <c r="Q25"/>
      <c r="R25"/>
    </row>
    <row r="26" spans="1:18" s="6" customFormat="1" ht="15" customHeight="1">
      <c r="A26" s="265" t="s">
        <v>353</v>
      </c>
      <c r="B26" s="406">
        <v>2011</v>
      </c>
      <c r="C26" s="203">
        <v>97864.2</v>
      </c>
      <c r="D26" s="393">
        <v>623089</v>
      </c>
      <c r="E26" s="202">
        <v>62879.7</v>
      </c>
      <c r="F26" s="394">
        <v>5.5</v>
      </c>
      <c r="G26" s="395">
        <v>34984.5</v>
      </c>
      <c r="H26" s="396">
        <v>3.1</v>
      </c>
      <c r="I26" s="50"/>
      <c r="J26" s="50"/>
      <c r="K26"/>
      <c r="L26"/>
      <c r="M26"/>
      <c r="N26"/>
      <c r="O26"/>
      <c r="P26"/>
      <c r="Q26"/>
      <c r="R26"/>
    </row>
    <row r="27" spans="1:18" ht="15" customHeight="1">
      <c r="A27" s="265" t="s">
        <v>354</v>
      </c>
      <c r="B27" s="406"/>
      <c r="C27" s="382"/>
      <c r="D27" s="393"/>
      <c r="E27" s="351"/>
      <c r="F27" s="29"/>
      <c r="G27" s="351"/>
      <c r="H27" s="109"/>
      <c r="I27" s="50"/>
      <c r="J27" s="50"/>
    </row>
    <row r="28" spans="1:18" ht="15" customHeight="1">
      <c r="A28" s="407"/>
      <c r="B28" s="407"/>
      <c r="C28" s="397"/>
      <c r="D28" s="398"/>
      <c r="E28" s="399"/>
      <c r="F28" s="399"/>
      <c r="G28" s="399"/>
      <c r="H28" s="385"/>
      <c r="I28" s="50"/>
      <c r="J28" s="50"/>
    </row>
    <row r="29" spans="1:18" ht="15" customHeight="1">
      <c r="A29" s="262" t="s">
        <v>264</v>
      </c>
      <c r="B29" s="408">
        <v>2005</v>
      </c>
      <c r="C29" s="400">
        <v>14501</v>
      </c>
      <c r="D29" s="410" t="s">
        <v>542</v>
      </c>
      <c r="E29" s="198">
        <v>8604.9</v>
      </c>
      <c r="F29" s="25">
        <v>1.2</v>
      </c>
      <c r="G29" s="196">
        <v>5896.1</v>
      </c>
      <c r="H29" s="379">
        <v>0.9</v>
      </c>
      <c r="I29" s="50"/>
      <c r="J29" s="50"/>
      <c r="K29" s="8"/>
      <c r="L29" s="8"/>
      <c r="M29" s="8"/>
      <c r="N29" s="8"/>
      <c r="O29" s="8"/>
      <c r="P29" s="8"/>
      <c r="Q29" s="8"/>
    </row>
    <row r="30" spans="1:18" ht="15" customHeight="1">
      <c r="A30" s="264" t="s">
        <v>554</v>
      </c>
      <c r="B30" s="409">
        <v>2009</v>
      </c>
      <c r="C30" s="128">
        <v>22300.9</v>
      </c>
      <c r="D30" s="389">
        <v>164367</v>
      </c>
      <c r="E30" s="41">
        <v>11803.4</v>
      </c>
      <c r="F30" s="41">
        <v>1.3</v>
      </c>
      <c r="G30" s="41">
        <v>10497.5</v>
      </c>
      <c r="H30" s="389">
        <v>1.2</v>
      </c>
      <c r="I30" s="50"/>
      <c r="J30" s="50"/>
    </row>
    <row r="31" spans="1:18" ht="15" customHeight="1">
      <c r="A31" s="265" t="s">
        <v>265</v>
      </c>
      <c r="B31" s="405">
        <v>2010</v>
      </c>
      <c r="C31" s="199">
        <v>25841.5</v>
      </c>
      <c r="D31" s="389">
        <v>185623</v>
      </c>
      <c r="E31" s="200">
        <v>12991.3</v>
      </c>
      <c r="F31" s="390">
        <v>1.3</v>
      </c>
      <c r="G31" s="391">
        <v>12850.2</v>
      </c>
      <c r="H31" s="392">
        <v>1.3</v>
      </c>
      <c r="I31" s="50"/>
      <c r="J31" s="50"/>
    </row>
    <row r="32" spans="1:18" ht="15" customHeight="1">
      <c r="A32" s="266" t="s">
        <v>266</v>
      </c>
      <c r="B32" s="406">
        <v>2011</v>
      </c>
      <c r="C32" s="402">
        <v>27937</v>
      </c>
      <c r="D32" s="393">
        <v>196311</v>
      </c>
      <c r="E32" s="203">
        <v>13193.5</v>
      </c>
      <c r="F32" s="394">
        <v>1.1000000000000001</v>
      </c>
      <c r="G32" s="395">
        <v>14743.5</v>
      </c>
      <c r="H32" s="396">
        <v>1.3</v>
      </c>
      <c r="I32" s="50"/>
      <c r="J32" s="50"/>
    </row>
  </sheetData>
  <mergeCells count="4">
    <mergeCell ref="A6:B7"/>
    <mergeCell ref="C6:D6"/>
    <mergeCell ref="E6:F6"/>
    <mergeCell ref="G6:H6"/>
  </mergeCells>
  <pageMargins left="0.59055118110236227" right="0.59055118110236227" top="0.59055118110236227" bottom="0.59055118110236227" header="0.51181102362204722" footer="0.51181102362204722"/>
  <pageSetup paperSize="9" scale="90" orientation="portrait" horizontalDpi="300" verticalDpi="300" r:id="rId1"/>
  <headerFooter alignWithMargins="0"/>
  <rowBreaks count="1" manualBreakCount="1">
    <brk id="27" max="16383" man="1"/>
  </rowBreaks>
  <colBreaks count="1" manualBreakCount="1">
    <brk id="6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6"/>
  <sheetViews>
    <sheetView workbookViewId="0"/>
  </sheetViews>
  <sheetFormatPr defaultColWidth="10.28515625" defaultRowHeight="14.25"/>
  <cols>
    <col min="1" max="1" width="42.42578125" style="143" customWidth="1"/>
    <col min="2" max="2" width="1.140625" style="143" customWidth="1"/>
    <col min="3" max="5" width="9.42578125" style="142" customWidth="1"/>
    <col min="6" max="6" width="9.7109375" style="142" customWidth="1"/>
    <col min="7" max="8" width="7.7109375" style="142" customWidth="1"/>
    <col min="9" max="9" width="6.85546875" style="142" customWidth="1"/>
    <col min="10" max="10" width="7" style="142" customWidth="1"/>
    <col min="11" max="11" width="8.28515625" style="142" customWidth="1"/>
    <col min="12" max="16384" width="10.28515625" style="142"/>
  </cols>
  <sheetData>
    <row r="1" spans="1:13">
      <c r="A1" s="31" t="s">
        <v>203</v>
      </c>
      <c r="B1" s="31"/>
      <c r="C1" s="411"/>
      <c r="D1" s="31"/>
      <c r="E1" s="31"/>
      <c r="F1" s="31"/>
      <c r="G1" s="31"/>
      <c r="H1" s="31"/>
      <c r="I1" s="31"/>
      <c r="J1" s="31"/>
      <c r="K1" s="141"/>
    </row>
    <row r="2" spans="1:13" ht="15.75" customHeight="1">
      <c r="A2" s="412" t="s">
        <v>558</v>
      </c>
      <c r="B2" s="412"/>
      <c r="C2" s="34"/>
      <c r="D2" s="34"/>
      <c r="E2" s="34"/>
      <c r="F2" s="34"/>
      <c r="G2" s="34"/>
      <c r="H2" s="34"/>
      <c r="I2" s="34"/>
      <c r="J2" s="34"/>
      <c r="K2" s="141"/>
    </row>
    <row r="3" spans="1:13" ht="12" customHeight="1" thickBot="1">
      <c r="A3" s="412"/>
      <c r="B3" s="412"/>
      <c r="C3" s="34"/>
      <c r="D3" s="34"/>
      <c r="E3" s="34"/>
      <c r="F3" s="34"/>
      <c r="G3" s="34"/>
      <c r="H3" s="34"/>
      <c r="I3" s="34"/>
      <c r="J3" s="34"/>
      <c r="K3" s="141"/>
    </row>
    <row r="4" spans="1:13" ht="16.5" customHeight="1">
      <c r="A4" s="1107" t="s">
        <v>562</v>
      </c>
      <c r="B4" s="1108"/>
      <c r="C4" s="413">
        <v>2005</v>
      </c>
      <c r="D4" s="4">
        <v>2009</v>
      </c>
      <c r="E4" s="414">
        <v>2010</v>
      </c>
      <c r="F4" s="414">
        <v>2011</v>
      </c>
      <c r="G4" s="415">
        <v>2005</v>
      </c>
      <c r="H4" s="416">
        <v>2011</v>
      </c>
      <c r="I4"/>
      <c r="J4"/>
      <c r="K4" s="143"/>
    </row>
    <row r="5" spans="1:13" ht="30.75" customHeight="1" thickBot="1">
      <c r="A5" s="1109"/>
      <c r="B5" s="1110"/>
      <c r="C5" s="1117" t="s">
        <v>1837</v>
      </c>
      <c r="D5" s="1118"/>
      <c r="E5" s="1118"/>
      <c r="F5" s="1119"/>
      <c r="G5" s="1111" t="s">
        <v>560</v>
      </c>
      <c r="H5" s="1112"/>
      <c r="I5"/>
      <c r="J5"/>
      <c r="K5"/>
      <c r="L5"/>
      <c r="M5" s="144"/>
    </row>
    <row r="6" spans="1:13" ht="21" customHeight="1">
      <c r="A6" s="306" t="s">
        <v>564</v>
      </c>
      <c r="B6" s="277" t="s">
        <v>327</v>
      </c>
      <c r="C6" s="273">
        <v>687810.1</v>
      </c>
      <c r="D6" s="146">
        <v>896379.8</v>
      </c>
      <c r="E6" s="51">
        <v>985715.9</v>
      </c>
      <c r="F6" s="181">
        <v>1137372.8</v>
      </c>
      <c r="G6" s="1013">
        <v>100</v>
      </c>
      <c r="H6" s="417">
        <v>100</v>
      </c>
      <c r="I6"/>
      <c r="J6"/>
      <c r="K6" s="51"/>
      <c r="L6"/>
    </row>
    <row r="7" spans="1:13" ht="14.1" customHeight="1">
      <c r="A7" s="307" t="s">
        <v>300</v>
      </c>
      <c r="B7" s="278"/>
      <c r="C7" s="273"/>
      <c r="D7" s="183"/>
      <c r="E7" s="51"/>
      <c r="F7" s="431"/>
      <c r="G7" s="276"/>
      <c r="H7" s="418"/>
      <c r="I7"/>
      <c r="J7"/>
      <c r="K7" s="50"/>
    </row>
    <row r="8" spans="1:13" ht="21" customHeight="1">
      <c r="A8" s="308" t="s">
        <v>269</v>
      </c>
      <c r="B8" s="279" t="s">
        <v>327</v>
      </c>
      <c r="C8" s="273">
        <v>35243.699999999997</v>
      </c>
      <c r="D8" s="146">
        <v>44113.2</v>
      </c>
      <c r="E8" s="51">
        <v>50778</v>
      </c>
      <c r="F8" s="580">
        <v>61210.6</v>
      </c>
      <c r="G8" s="1014">
        <v>5.0999999999999996</v>
      </c>
      <c r="H8" s="418">
        <v>5.4</v>
      </c>
      <c r="I8"/>
      <c r="J8"/>
      <c r="K8" s="51"/>
    </row>
    <row r="9" spans="1:13" ht="14.1" customHeight="1">
      <c r="A9" s="309" t="s">
        <v>301</v>
      </c>
      <c r="B9" s="280"/>
      <c r="C9" s="274"/>
      <c r="D9" s="183"/>
      <c r="E9" s="111"/>
      <c r="F9" s="42"/>
      <c r="G9" s="149"/>
      <c r="H9" s="418"/>
      <c r="I9"/>
      <c r="J9"/>
      <c r="K9" s="50"/>
    </row>
    <row r="10" spans="1:13" ht="21" customHeight="1">
      <c r="A10" s="264" t="s">
        <v>487</v>
      </c>
      <c r="B10" s="281"/>
      <c r="C10" s="273"/>
      <c r="D10" s="185"/>
      <c r="E10" s="111"/>
      <c r="F10" s="42"/>
      <c r="G10" s="170"/>
      <c r="H10" s="418"/>
      <c r="I10"/>
      <c r="J10"/>
      <c r="K10" s="50"/>
    </row>
    <row r="11" spans="1:13" ht="14.1" customHeight="1">
      <c r="A11" s="264" t="s">
        <v>565</v>
      </c>
      <c r="B11" s="282" t="s">
        <v>327</v>
      </c>
      <c r="C11" s="275">
        <v>22580.799999999999</v>
      </c>
      <c r="D11" s="150">
        <v>25526.7</v>
      </c>
      <c r="E11" s="111">
        <v>25010</v>
      </c>
      <c r="F11" s="182">
        <v>28956.1</v>
      </c>
      <c r="G11" s="1015">
        <v>3.3</v>
      </c>
      <c r="H11" s="316">
        <v>2.6</v>
      </c>
      <c r="I11"/>
      <c r="J11"/>
      <c r="K11" s="50"/>
    </row>
    <row r="12" spans="1:13" ht="14.1" customHeight="1">
      <c r="A12" s="310" t="s">
        <v>287</v>
      </c>
      <c r="B12" s="283"/>
      <c r="C12" s="276"/>
      <c r="D12" s="150"/>
      <c r="E12" s="167"/>
      <c r="F12" s="150"/>
      <c r="G12" s="170"/>
      <c r="H12" s="192"/>
      <c r="I12"/>
      <c r="J12"/>
      <c r="K12" s="50"/>
    </row>
    <row r="13" spans="1:13" ht="21" customHeight="1">
      <c r="A13" s="311" t="s">
        <v>566</v>
      </c>
      <c r="B13" s="284" t="s">
        <v>327</v>
      </c>
      <c r="C13" s="273">
        <v>571664.4</v>
      </c>
      <c r="D13" s="146">
        <v>741741.4</v>
      </c>
      <c r="E13" s="51">
        <v>814956.9</v>
      </c>
      <c r="F13" s="181">
        <v>950361</v>
      </c>
      <c r="G13" s="1014">
        <v>83.1</v>
      </c>
      <c r="H13" s="418">
        <v>83.6</v>
      </c>
      <c r="I13"/>
      <c r="J13"/>
      <c r="K13" s="50"/>
    </row>
    <row r="14" spans="1:13" ht="14.1" customHeight="1">
      <c r="A14" s="309" t="s">
        <v>302</v>
      </c>
      <c r="B14" s="285"/>
      <c r="C14" s="275"/>
      <c r="D14" s="150"/>
      <c r="E14" s="111"/>
      <c r="F14" s="431"/>
      <c r="G14" s="1015"/>
      <c r="H14" s="418"/>
      <c r="I14"/>
      <c r="J14"/>
      <c r="K14" s="50"/>
    </row>
    <row r="15" spans="1:13" ht="21" customHeight="1">
      <c r="A15" s="312" t="s">
        <v>567</v>
      </c>
      <c r="B15" s="286" t="s">
        <v>327</v>
      </c>
      <c r="C15" s="275">
        <v>106688.7</v>
      </c>
      <c r="D15" s="150">
        <v>135364.20000000001</v>
      </c>
      <c r="E15" s="111">
        <v>141095</v>
      </c>
      <c r="F15" s="182">
        <v>160558.6</v>
      </c>
      <c r="G15" s="1015">
        <v>15.5</v>
      </c>
      <c r="H15" s="316">
        <v>14.1</v>
      </c>
      <c r="I15"/>
      <c r="J15"/>
      <c r="K15" s="50"/>
    </row>
    <row r="16" spans="1:13" ht="14.1" customHeight="1">
      <c r="A16" s="266" t="s">
        <v>274</v>
      </c>
      <c r="B16" s="287"/>
      <c r="C16" s="275"/>
      <c r="D16" s="150"/>
      <c r="E16" s="111"/>
      <c r="F16" s="431"/>
      <c r="G16" s="1016"/>
      <c r="H16" s="316"/>
      <c r="I16"/>
      <c r="J16"/>
      <c r="K16" s="50"/>
    </row>
    <row r="17" spans="1:11" s="154" customFormat="1" ht="21" customHeight="1">
      <c r="A17" s="312" t="s">
        <v>568</v>
      </c>
      <c r="B17" s="286" t="s">
        <v>327</v>
      </c>
      <c r="C17" s="433">
        <v>14864.7</v>
      </c>
      <c r="D17" s="195">
        <v>19513.900000000001</v>
      </c>
      <c r="E17" s="420">
        <v>17850.2</v>
      </c>
      <c r="F17" s="182">
        <v>18698.3</v>
      </c>
      <c r="G17" s="1017">
        <v>2.2000000000000002</v>
      </c>
      <c r="H17" s="421">
        <v>1.6</v>
      </c>
      <c r="I17" s="422"/>
      <c r="J17" s="422"/>
      <c r="K17" s="423"/>
    </row>
    <row r="18" spans="1:11" ht="14.1" customHeight="1">
      <c r="A18" s="265" t="s">
        <v>275</v>
      </c>
      <c r="B18" s="288"/>
      <c r="C18" s="275"/>
      <c r="D18" s="150"/>
      <c r="E18" s="111"/>
      <c r="F18" s="431"/>
      <c r="G18" s="1015"/>
      <c r="H18" s="316"/>
      <c r="I18"/>
      <c r="J18"/>
      <c r="K18" s="50"/>
    </row>
    <row r="19" spans="1:11" s="154" customFormat="1" ht="21" customHeight="1">
      <c r="A19" s="264" t="s">
        <v>569</v>
      </c>
      <c r="B19" s="305" t="s">
        <v>327</v>
      </c>
      <c r="C19" s="433">
        <v>3629.4</v>
      </c>
      <c r="D19" s="195">
        <v>3234.9</v>
      </c>
      <c r="E19" s="420">
        <v>3317.48</v>
      </c>
      <c r="F19" s="182">
        <v>3356.3</v>
      </c>
      <c r="G19" s="1017">
        <v>0.5</v>
      </c>
      <c r="H19" s="421">
        <v>0.3</v>
      </c>
      <c r="I19" s="422"/>
      <c r="J19" s="422"/>
      <c r="K19" s="423"/>
    </row>
    <row r="20" spans="1:11" ht="14.1" customHeight="1">
      <c r="A20" s="310" t="s">
        <v>260</v>
      </c>
      <c r="B20" s="289"/>
      <c r="C20" s="274"/>
      <c r="D20" s="150"/>
      <c r="E20" s="111"/>
      <c r="F20" s="431"/>
      <c r="G20" s="1016"/>
      <c r="H20" s="316"/>
      <c r="I20"/>
      <c r="J20"/>
      <c r="K20" s="50"/>
    </row>
    <row r="21" spans="1:11" ht="21" customHeight="1">
      <c r="A21" s="264" t="s">
        <v>495</v>
      </c>
      <c r="B21" s="295" t="s">
        <v>327</v>
      </c>
      <c r="C21" s="275">
        <v>7680.1</v>
      </c>
      <c r="D21" s="150">
        <v>8169.4</v>
      </c>
      <c r="E21" s="111">
        <v>8161.3</v>
      </c>
      <c r="F21" s="182">
        <v>9250.5</v>
      </c>
      <c r="G21" s="1015">
        <v>1.1000000000000001</v>
      </c>
      <c r="H21" s="316">
        <v>0.8</v>
      </c>
      <c r="I21"/>
      <c r="J21"/>
      <c r="K21" s="50"/>
    </row>
    <row r="22" spans="1:11" ht="14.1" customHeight="1">
      <c r="A22" s="310" t="s">
        <v>284</v>
      </c>
      <c r="B22" s="290"/>
      <c r="C22" s="275"/>
      <c r="D22" s="150"/>
      <c r="E22" s="111"/>
      <c r="F22" s="431"/>
      <c r="G22" s="1015"/>
      <c r="H22" s="316"/>
      <c r="I22"/>
      <c r="J22"/>
      <c r="K22" s="50"/>
    </row>
    <row r="23" spans="1:11" ht="21" customHeight="1">
      <c r="A23" s="264" t="s">
        <v>496</v>
      </c>
      <c r="B23" s="291" t="s">
        <v>327</v>
      </c>
      <c r="C23" s="275">
        <v>9248.6</v>
      </c>
      <c r="D23" s="150">
        <v>8220.2000000000007</v>
      </c>
      <c r="E23" s="111">
        <v>7580.5</v>
      </c>
      <c r="F23" s="182">
        <v>8334.4</v>
      </c>
      <c r="G23" s="1015">
        <v>1.4</v>
      </c>
      <c r="H23" s="316">
        <v>0.7</v>
      </c>
      <c r="I23"/>
      <c r="J23"/>
      <c r="K23" s="50"/>
    </row>
    <row r="24" spans="1:11" ht="14.1" customHeight="1">
      <c r="A24" s="266" t="s">
        <v>293</v>
      </c>
      <c r="B24" s="434"/>
      <c r="C24" s="275"/>
      <c r="D24" s="150"/>
      <c r="E24" s="111"/>
      <c r="F24" s="431"/>
      <c r="G24" s="1007"/>
      <c r="H24" s="316"/>
      <c r="I24"/>
      <c r="J24"/>
      <c r="K24" s="50"/>
    </row>
    <row r="25" spans="1:11" ht="21" customHeight="1">
      <c r="A25" s="312" t="s">
        <v>570</v>
      </c>
      <c r="B25" s="292" t="s">
        <v>327</v>
      </c>
      <c r="C25" s="275">
        <v>2978.9</v>
      </c>
      <c r="D25" s="150">
        <v>3016.4</v>
      </c>
      <c r="E25" s="111">
        <v>3182.2</v>
      </c>
      <c r="F25" s="182">
        <v>3697.7</v>
      </c>
      <c r="G25" s="1015">
        <v>0.4</v>
      </c>
      <c r="H25" s="316">
        <v>0.3</v>
      </c>
      <c r="I25"/>
      <c r="J25"/>
      <c r="K25" s="50"/>
    </row>
    <row r="26" spans="1:11" ht="14.1" customHeight="1">
      <c r="A26" s="310" t="s">
        <v>358</v>
      </c>
      <c r="B26" s="290"/>
      <c r="C26" s="275"/>
      <c r="D26" s="150"/>
      <c r="E26" s="111"/>
      <c r="F26" s="431"/>
      <c r="G26" s="1015"/>
      <c r="H26" s="316"/>
      <c r="I26"/>
      <c r="J26"/>
      <c r="K26" s="50"/>
    </row>
    <row r="27" spans="1:11" ht="21" customHeight="1">
      <c r="A27" s="264" t="s">
        <v>571</v>
      </c>
      <c r="B27" s="293" t="s">
        <v>327</v>
      </c>
      <c r="C27" s="275">
        <v>20122.900000000001</v>
      </c>
      <c r="D27" s="150">
        <v>23665.7</v>
      </c>
      <c r="E27" s="111">
        <v>25456.1</v>
      </c>
      <c r="F27" s="182">
        <v>28140.5</v>
      </c>
      <c r="G27" s="1015">
        <v>2.9</v>
      </c>
      <c r="H27" s="316">
        <v>2.5</v>
      </c>
      <c r="I27"/>
      <c r="J27"/>
      <c r="K27" s="50"/>
    </row>
    <row r="28" spans="1:11" ht="14.1" customHeight="1">
      <c r="A28" s="310" t="s">
        <v>359</v>
      </c>
      <c r="B28" s="294"/>
      <c r="C28" s="275"/>
      <c r="D28" s="150"/>
      <c r="E28" s="111"/>
      <c r="F28" s="42"/>
      <c r="G28" s="1007"/>
      <c r="H28" s="316"/>
      <c r="I28"/>
      <c r="J28"/>
      <c r="K28" s="50"/>
    </row>
    <row r="29" spans="1:11" ht="14.1" customHeight="1">
      <c r="A29" s="310" t="s">
        <v>360</v>
      </c>
      <c r="B29" s="435"/>
      <c r="C29" s="275"/>
      <c r="D29" s="150"/>
      <c r="E29" s="111"/>
      <c r="F29" s="42"/>
      <c r="G29" s="1016"/>
      <c r="H29" s="316"/>
      <c r="I29"/>
      <c r="J29"/>
      <c r="K29" s="50"/>
    </row>
    <row r="30" spans="1:11" ht="21" customHeight="1">
      <c r="A30" s="264" t="s">
        <v>572</v>
      </c>
      <c r="B30" s="295" t="s">
        <v>327</v>
      </c>
      <c r="C30" s="275">
        <v>16743.099999999999</v>
      </c>
      <c r="D30" s="150">
        <v>20043.900000000001</v>
      </c>
      <c r="E30" s="111">
        <v>24100.9</v>
      </c>
      <c r="F30" s="182">
        <v>28062.1</v>
      </c>
      <c r="G30" s="1015">
        <v>2.4</v>
      </c>
      <c r="H30" s="316">
        <v>2.5</v>
      </c>
      <c r="I30"/>
      <c r="J30"/>
      <c r="K30" s="50"/>
    </row>
    <row r="31" spans="1:11" ht="14.1" customHeight="1">
      <c r="A31" s="310" t="s">
        <v>276</v>
      </c>
      <c r="B31" s="290"/>
      <c r="C31" s="275"/>
      <c r="D31" s="150"/>
      <c r="E31" s="111"/>
      <c r="F31" s="42"/>
      <c r="G31" s="1015"/>
      <c r="H31" s="316"/>
      <c r="I31"/>
      <c r="J31"/>
      <c r="K31" s="50"/>
    </row>
    <row r="32" spans="1:11" ht="21" customHeight="1">
      <c r="A32" s="264" t="s">
        <v>362</v>
      </c>
      <c r="B32" s="296"/>
      <c r="C32" s="275"/>
      <c r="D32" s="150"/>
      <c r="E32" s="111"/>
      <c r="F32" s="42"/>
      <c r="G32" s="1015"/>
      <c r="H32" s="316"/>
      <c r="I32"/>
      <c r="J32"/>
      <c r="K32" s="50"/>
    </row>
    <row r="33" spans="1:11" ht="14.1" customHeight="1">
      <c r="A33" s="264" t="s">
        <v>573</v>
      </c>
      <c r="B33" s="436" t="s">
        <v>327</v>
      </c>
      <c r="C33" s="275">
        <v>8026.9</v>
      </c>
      <c r="D33" s="150">
        <v>9489.4</v>
      </c>
      <c r="E33" s="111">
        <v>10250.4</v>
      </c>
      <c r="F33" s="182">
        <v>11332.9</v>
      </c>
      <c r="G33" s="1015">
        <v>1.2</v>
      </c>
      <c r="H33" s="316">
        <v>1</v>
      </c>
      <c r="I33"/>
      <c r="J33"/>
      <c r="K33" s="50"/>
    </row>
    <row r="34" spans="1:11" ht="14.1" customHeight="1">
      <c r="A34" s="310" t="s">
        <v>367</v>
      </c>
      <c r="B34" s="297"/>
      <c r="C34" s="274"/>
      <c r="D34" s="150"/>
      <c r="E34" s="111"/>
      <c r="F34" s="42"/>
      <c r="G34" s="1007"/>
      <c r="H34" s="316"/>
      <c r="I34"/>
      <c r="J34"/>
      <c r="K34" s="50"/>
    </row>
    <row r="35" spans="1:11" s="154" customFormat="1" ht="21" customHeight="1">
      <c r="A35" s="264" t="s">
        <v>574</v>
      </c>
      <c r="B35" s="298" t="s">
        <v>327</v>
      </c>
      <c r="C35" s="275">
        <v>33354.300000000003</v>
      </c>
      <c r="D35" s="150">
        <v>47094.3</v>
      </c>
      <c r="E35" s="111">
        <v>59466.46</v>
      </c>
      <c r="F35" s="182">
        <v>84396.4</v>
      </c>
      <c r="G35" s="1015">
        <v>4.9000000000000004</v>
      </c>
      <c r="H35" s="316">
        <v>7.4</v>
      </c>
      <c r="I35"/>
      <c r="J35"/>
      <c r="K35" s="50"/>
    </row>
    <row r="36" spans="1:11" ht="14.1" customHeight="1">
      <c r="A36" s="310" t="s">
        <v>397</v>
      </c>
      <c r="B36" s="299"/>
      <c r="C36" s="274"/>
      <c r="D36" s="150"/>
      <c r="E36" s="111"/>
      <c r="F36" s="42"/>
      <c r="G36" s="1016"/>
      <c r="H36" s="316"/>
      <c r="I36"/>
      <c r="J36"/>
      <c r="K36" s="50"/>
    </row>
    <row r="37" spans="1:11" ht="21" customHeight="1">
      <c r="A37" s="264" t="s">
        <v>575</v>
      </c>
      <c r="B37" s="300" t="s">
        <v>327</v>
      </c>
      <c r="C37" s="275">
        <v>30570.5</v>
      </c>
      <c r="D37" s="150">
        <v>37861</v>
      </c>
      <c r="E37" s="111">
        <v>44001.599999999999</v>
      </c>
      <c r="F37" s="182">
        <v>53815</v>
      </c>
      <c r="G37" s="1015">
        <v>4.4000000000000004</v>
      </c>
      <c r="H37" s="316">
        <v>4.7</v>
      </c>
      <c r="I37"/>
      <c r="J37"/>
      <c r="K37" s="50"/>
    </row>
    <row r="38" spans="1:11" ht="14.1" customHeight="1">
      <c r="A38" s="310" t="s">
        <v>364</v>
      </c>
      <c r="B38" s="301"/>
      <c r="C38" s="274"/>
      <c r="D38" s="150"/>
      <c r="E38" s="111"/>
      <c r="F38" s="42"/>
      <c r="G38" s="1007"/>
      <c r="H38" s="316"/>
      <c r="I38"/>
      <c r="J38"/>
      <c r="K38" s="50"/>
    </row>
    <row r="39" spans="1:11" ht="21" customHeight="1">
      <c r="A39" s="312" t="s">
        <v>576</v>
      </c>
      <c r="B39" s="302" t="s">
        <v>327</v>
      </c>
      <c r="C39" s="275">
        <v>7045.9</v>
      </c>
      <c r="D39" s="150">
        <v>10830.3</v>
      </c>
      <c r="E39" s="111">
        <v>11600.44</v>
      </c>
      <c r="F39" s="182">
        <v>11069.3</v>
      </c>
      <c r="G39" s="1015">
        <v>1</v>
      </c>
      <c r="H39" s="316">
        <v>1</v>
      </c>
      <c r="I39"/>
      <c r="J39"/>
      <c r="K39" s="50"/>
    </row>
    <row r="40" spans="1:11" ht="14.1" customHeight="1">
      <c r="A40" s="310" t="s">
        <v>304</v>
      </c>
      <c r="B40" s="303"/>
      <c r="C40" s="275"/>
      <c r="D40" s="150"/>
      <c r="E40" s="111"/>
      <c r="F40" s="42"/>
      <c r="G40" s="1016"/>
      <c r="H40" s="316"/>
      <c r="I40"/>
      <c r="J40"/>
      <c r="K40" s="50"/>
    </row>
    <row r="41" spans="1:11" ht="21" customHeight="1">
      <c r="A41" s="264" t="s">
        <v>577</v>
      </c>
      <c r="B41" s="305" t="s">
        <v>327</v>
      </c>
      <c r="C41" s="275">
        <v>33889.9</v>
      </c>
      <c r="D41" s="150">
        <v>44936.4</v>
      </c>
      <c r="E41" s="111">
        <v>52199.9</v>
      </c>
      <c r="F41" s="182">
        <v>61946.400000000001</v>
      </c>
      <c r="G41" s="1015">
        <v>4.9000000000000004</v>
      </c>
      <c r="H41" s="316">
        <v>5.4</v>
      </c>
      <c r="I41"/>
      <c r="J41"/>
      <c r="K41" s="50"/>
    </row>
    <row r="42" spans="1:11" ht="14.1" customHeight="1">
      <c r="A42" s="310" t="s">
        <v>369</v>
      </c>
      <c r="B42" s="289"/>
      <c r="C42" s="275"/>
      <c r="D42" s="150"/>
      <c r="E42" s="111"/>
      <c r="F42" s="42"/>
      <c r="G42" s="1007"/>
      <c r="H42" s="418"/>
      <c r="I42"/>
      <c r="J42"/>
      <c r="K42" s="50"/>
    </row>
    <row r="43" spans="1:11" ht="21" customHeight="1">
      <c r="A43" s="264" t="s">
        <v>578</v>
      </c>
      <c r="B43" s="298"/>
      <c r="C43" s="186"/>
      <c r="D43" s="150"/>
      <c r="E43" s="111"/>
      <c r="F43" s="42"/>
      <c r="G43" s="1016"/>
      <c r="H43" s="143"/>
      <c r="I43"/>
      <c r="J43"/>
      <c r="K43" s="50"/>
    </row>
    <row r="44" spans="1:11" ht="14.1" customHeight="1">
      <c r="A44" s="264" t="s">
        <v>579</v>
      </c>
      <c r="B44" s="305" t="s">
        <v>327</v>
      </c>
      <c r="C44" s="186">
        <v>26996.9</v>
      </c>
      <c r="D44" s="150">
        <v>37532.5</v>
      </c>
      <c r="E44" s="111">
        <v>39822.1</v>
      </c>
      <c r="F44" s="182">
        <v>46520</v>
      </c>
      <c r="G44" s="1015">
        <v>3.9</v>
      </c>
      <c r="H44" s="316">
        <v>4.0999999999999996</v>
      </c>
      <c r="I44"/>
      <c r="J44"/>
      <c r="K44" s="50"/>
    </row>
    <row r="45" spans="1:11" ht="14.1" customHeight="1">
      <c r="A45" s="310" t="s">
        <v>399</v>
      </c>
      <c r="B45" s="303"/>
      <c r="C45" s="157"/>
      <c r="D45" s="149"/>
      <c r="E45" s="158"/>
      <c r="F45" s="427"/>
      <c r="G45" s="1016"/>
      <c r="H45" s="143"/>
      <c r="I45"/>
      <c r="J45"/>
      <c r="K45" s="50"/>
    </row>
    <row r="46" spans="1:11" ht="12" customHeight="1">
      <c r="A46" s="310"/>
      <c r="B46" s="173"/>
      <c r="C46" s="157"/>
      <c r="D46" s="143"/>
      <c r="E46" s="143"/>
      <c r="F46" s="437"/>
      <c r="G46" s="143"/>
      <c r="H46" s="143"/>
      <c r="I46"/>
      <c r="J46"/>
      <c r="K46" s="50"/>
    </row>
    <row r="47" spans="1:11" ht="12" customHeight="1">
      <c r="A47" s="310"/>
      <c r="B47" s="173"/>
      <c r="C47" s="157"/>
      <c r="D47" s="143"/>
      <c r="E47" s="143"/>
      <c r="F47" s="437"/>
      <c r="G47" s="143"/>
      <c r="H47" s="143"/>
      <c r="I47"/>
      <c r="J47"/>
      <c r="K47" s="50"/>
    </row>
    <row r="48" spans="1:11" ht="14.1" customHeight="1">
      <c r="A48" s="104" t="s">
        <v>0</v>
      </c>
      <c r="B48" s="104"/>
      <c r="C48" s="425"/>
      <c r="D48" s="104"/>
      <c r="E48" s="104"/>
      <c r="F48" s="104"/>
      <c r="G48" s="104"/>
      <c r="H48" s="104"/>
      <c r="I48" s="104"/>
      <c r="J48" s="104"/>
      <c r="K48" s="40"/>
    </row>
    <row r="49" spans="1:11" ht="12.75" customHeight="1">
      <c r="A49" s="426" t="s">
        <v>561</v>
      </c>
      <c r="B49" s="426"/>
      <c r="C49" s="31"/>
      <c r="D49" s="31"/>
      <c r="E49" s="31"/>
      <c r="F49" s="31"/>
      <c r="G49" s="31"/>
      <c r="H49" s="34"/>
      <c r="I49" s="34"/>
      <c r="J49" s="34"/>
      <c r="K49" s="6"/>
    </row>
    <row r="50" spans="1:11" ht="11.25" customHeight="1" thickBot="1">
      <c r="A50" s="426"/>
      <c r="B50" s="426"/>
      <c r="C50" s="31"/>
      <c r="D50" s="31"/>
      <c r="E50" s="31"/>
      <c r="F50" s="31"/>
      <c r="G50" s="31"/>
      <c r="H50" s="34"/>
      <c r="I50" s="34"/>
      <c r="J50" s="34"/>
      <c r="K50" s="6"/>
    </row>
    <row r="51" spans="1:11" ht="15" customHeight="1">
      <c r="A51" s="1107" t="s">
        <v>563</v>
      </c>
      <c r="B51" s="1108"/>
      <c r="C51" s="413">
        <v>2005</v>
      </c>
      <c r="D51" s="4">
        <v>2009</v>
      </c>
      <c r="E51" s="414">
        <v>2010</v>
      </c>
      <c r="F51" s="414">
        <v>2011</v>
      </c>
      <c r="G51" s="415">
        <v>2005</v>
      </c>
      <c r="H51" s="416">
        <v>2011</v>
      </c>
      <c r="I51"/>
      <c r="J51"/>
      <c r="K51" s="50"/>
    </row>
    <row r="52" spans="1:11" ht="26.25" customHeight="1" thickBot="1">
      <c r="A52" s="1109"/>
      <c r="B52" s="1110"/>
      <c r="C52" s="1113" t="s">
        <v>559</v>
      </c>
      <c r="D52" s="1114"/>
      <c r="E52" s="1114"/>
      <c r="F52" s="1115"/>
      <c r="G52" s="1116" t="s">
        <v>560</v>
      </c>
      <c r="H52" s="1112"/>
      <c r="I52"/>
      <c r="J52"/>
      <c r="K52" s="50"/>
    </row>
    <row r="53" spans="1:11" ht="21" customHeight="1">
      <c r="A53" s="308" t="s">
        <v>280</v>
      </c>
      <c r="B53" s="317"/>
      <c r="C53" s="157"/>
      <c r="D53" s="158"/>
      <c r="E53" s="158"/>
      <c r="F53" s="158"/>
      <c r="G53" s="149"/>
      <c r="H53" s="143"/>
      <c r="I53"/>
      <c r="J53"/>
      <c r="K53" s="50"/>
    </row>
    <row r="54" spans="1:11" ht="14.1" customHeight="1">
      <c r="A54" s="309" t="s">
        <v>281</v>
      </c>
      <c r="B54" s="285"/>
      <c r="C54" s="157"/>
      <c r="D54" s="158"/>
      <c r="E54" s="149"/>
      <c r="F54" s="149"/>
      <c r="G54" s="149"/>
      <c r="H54" s="143"/>
      <c r="I54"/>
      <c r="J54"/>
      <c r="K54" s="50"/>
    </row>
    <row r="55" spans="1:11" ht="21" customHeight="1">
      <c r="A55" s="264" t="s">
        <v>580</v>
      </c>
      <c r="B55" s="305" t="s">
        <v>327</v>
      </c>
      <c r="C55" s="275">
        <v>28294.3</v>
      </c>
      <c r="D55" s="150">
        <v>27261.1</v>
      </c>
      <c r="E55" s="150">
        <v>35628.6</v>
      </c>
      <c r="F55" s="150">
        <v>46412.2</v>
      </c>
      <c r="G55" s="376">
        <v>4.0999999999999996</v>
      </c>
      <c r="H55" s="316">
        <v>4.0999999999999996</v>
      </c>
      <c r="I55"/>
      <c r="J55"/>
      <c r="K55" s="50"/>
    </row>
    <row r="56" spans="1:11" ht="14.1" customHeight="1">
      <c r="A56" s="310" t="s">
        <v>279</v>
      </c>
      <c r="B56" s="301"/>
      <c r="C56" s="275"/>
      <c r="D56" s="150"/>
      <c r="E56" s="150"/>
      <c r="G56" s="149"/>
      <c r="H56" s="316"/>
      <c r="I56"/>
      <c r="J56"/>
      <c r="K56" s="50"/>
    </row>
    <row r="57" spans="1:11" ht="21" customHeight="1">
      <c r="A57" s="264" t="s">
        <v>581</v>
      </c>
      <c r="B57" s="298" t="s">
        <v>327</v>
      </c>
      <c r="C57" s="275">
        <v>38254.300000000003</v>
      </c>
      <c r="D57" s="150">
        <v>55602.8</v>
      </c>
      <c r="E57" s="150">
        <v>61081.4</v>
      </c>
      <c r="F57" s="150">
        <v>75215</v>
      </c>
      <c r="G57" s="376">
        <v>5.6</v>
      </c>
      <c r="H57" s="316">
        <v>6.6</v>
      </c>
      <c r="I57"/>
      <c r="J57"/>
      <c r="K57" s="50"/>
    </row>
    <row r="58" spans="1:11" ht="14.1" customHeight="1">
      <c r="A58" s="310" t="s">
        <v>283</v>
      </c>
      <c r="B58" s="303"/>
      <c r="C58" s="313" t="s">
        <v>332</v>
      </c>
      <c r="D58" s="149"/>
      <c r="E58" s="150"/>
      <c r="G58" s="149"/>
      <c r="H58" s="316"/>
      <c r="I58"/>
      <c r="J58"/>
      <c r="K58" s="50"/>
    </row>
    <row r="59" spans="1:11" ht="21" customHeight="1">
      <c r="A59" s="264" t="s">
        <v>432</v>
      </c>
      <c r="B59" s="304"/>
      <c r="C59" s="275"/>
      <c r="D59" s="150"/>
      <c r="E59" s="150"/>
      <c r="G59" s="152"/>
      <c r="H59" s="316"/>
      <c r="I59"/>
      <c r="J59"/>
      <c r="K59" s="50"/>
    </row>
    <row r="60" spans="1:11" ht="14.1" customHeight="1">
      <c r="A60" s="264" t="s">
        <v>583</v>
      </c>
      <c r="B60" s="318" t="s">
        <v>327</v>
      </c>
      <c r="C60" s="275">
        <v>17741.599999999999</v>
      </c>
      <c r="D60" s="150">
        <v>28831.9</v>
      </c>
      <c r="E60" s="150">
        <v>38860.9</v>
      </c>
      <c r="F60" s="150">
        <v>34750.5</v>
      </c>
      <c r="G60" s="376">
        <v>2.6</v>
      </c>
      <c r="H60" s="316">
        <v>3.1</v>
      </c>
      <c r="I60"/>
      <c r="J60"/>
      <c r="K60" s="50"/>
    </row>
    <row r="61" spans="1:11" ht="14.1" customHeight="1">
      <c r="A61" s="310" t="s">
        <v>376</v>
      </c>
      <c r="B61" s="301"/>
      <c r="C61" s="275"/>
      <c r="D61" s="150"/>
      <c r="E61" s="150"/>
      <c r="G61" s="149"/>
      <c r="H61" s="316"/>
      <c r="I61"/>
      <c r="J61"/>
      <c r="K61" s="50"/>
    </row>
    <row r="62" spans="1:11" ht="14.1" customHeight="1">
      <c r="A62" s="310" t="s">
        <v>377</v>
      </c>
      <c r="B62" s="301"/>
      <c r="C62" s="275"/>
      <c r="D62" s="150"/>
      <c r="E62" s="150"/>
      <c r="G62" s="149"/>
      <c r="H62" s="316"/>
      <c r="I62"/>
      <c r="J62"/>
      <c r="K62" s="50"/>
    </row>
    <row r="63" spans="1:11" ht="21" customHeight="1">
      <c r="A63" s="264" t="s">
        <v>584</v>
      </c>
      <c r="B63" s="295" t="s">
        <v>327</v>
      </c>
      <c r="C63" s="275">
        <v>19485.3</v>
      </c>
      <c r="D63" s="150">
        <v>34378.9</v>
      </c>
      <c r="E63" s="150">
        <v>38092.9</v>
      </c>
      <c r="F63" s="150">
        <v>41827.199999999997</v>
      </c>
      <c r="G63" s="376">
        <v>2.8</v>
      </c>
      <c r="H63" s="316">
        <v>3.7</v>
      </c>
      <c r="I63"/>
      <c r="J63"/>
      <c r="K63" s="50"/>
    </row>
    <row r="64" spans="1:11" ht="14.1" customHeight="1">
      <c r="A64" s="310" t="s">
        <v>262</v>
      </c>
      <c r="B64" s="290"/>
      <c r="C64" s="313"/>
      <c r="D64" s="149"/>
      <c r="E64" s="427"/>
      <c r="G64" s="152"/>
      <c r="H64" s="316"/>
      <c r="I64"/>
      <c r="J64"/>
      <c r="K64" s="50"/>
    </row>
    <row r="65" spans="1:11" ht="21" customHeight="1">
      <c r="A65" s="264" t="s">
        <v>585</v>
      </c>
      <c r="B65" s="281" t="s">
        <v>327</v>
      </c>
      <c r="C65" s="275">
        <v>28376.5</v>
      </c>
      <c r="D65" s="150">
        <v>37325.9</v>
      </c>
      <c r="E65" s="150">
        <v>34638.9</v>
      </c>
      <c r="F65" s="150">
        <v>35765.699999999997</v>
      </c>
      <c r="G65" s="376">
        <v>4.0999999999999996</v>
      </c>
      <c r="H65" s="316">
        <v>3.1</v>
      </c>
      <c r="I65"/>
      <c r="J65"/>
      <c r="K65" s="50"/>
    </row>
    <row r="66" spans="1:11" ht="14.1" customHeight="1">
      <c r="A66" s="310" t="s">
        <v>379</v>
      </c>
      <c r="B66" s="283"/>
      <c r="C66" s="275"/>
      <c r="D66" s="150"/>
      <c r="E66" s="150"/>
      <c r="G66" s="149"/>
      <c r="H66" s="316"/>
      <c r="I66"/>
      <c r="J66"/>
      <c r="K66" s="50"/>
    </row>
    <row r="67" spans="1:11" ht="21" customHeight="1">
      <c r="A67" s="264" t="s">
        <v>381</v>
      </c>
      <c r="B67" s="281"/>
      <c r="C67" s="275"/>
      <c r="D67" s="150"/>
      <c r="E67" s="150"/>
      <c r="G67" s="152"/>
      <c r="H67" s="316"/>
      <c r="I67"/>
      <c r="J67"/>
      <c r="K67" s="50"/>
    </row>
    <row r="68" spans="1:11" ht="14.1" customHeight="1">
      <c r="A68" s="264" t="s">
        <v>586</v>
      </c>
      <c r="B68" s="293" t="s">
        <v>327</v>
      </c>
      <c r="C68" s="275">
        <v>63658.1</v>
      </c>
      <c r="D68" s="150">
        <v>83234.5</v>
      </c>
      <c r="E68" s="150">
        <v>91920.3</v>
      </c>
      <c r="F68" s="150">
        <v>107597.2</v>
      </c>
      <c r="G68" s="376">
        <v>9.3000000000000007</v>
      </c>
      <c r="H68" s="316">
        <v>9.5</v>
      </c>
      <c r="I68"/>
      <c r="J68"/>
      <c r="K68" s="50"/>
    </row>
    <row r="69" spans="1:11" ht="14.1" customHeight="1">
      <c r="A69" s="310" t="s">
        <v>383</v>
      </c>
      <c r="B69" s="283"/>
      <c r="C69" s="313"/>
      <c r="D69" s="149"/>
      <c r="E69" s="150"/>
      <c r="F69" s="150"/>
      <c r="G69" s="152"/>
      <c r="H69" s="316"/>
      <c r="I69"/>
      <c r="J69"/>
      <c r="K69" s="50"/>
    </row>
    <row r="70" spans="1:11" ht="14.1" customHeight="1">
      <c r="A70" s="310" t="s">
        <v>437</v>
      </c>
      <c r="B70" s="438"/>
      <c r="C70" s="275"/>
      <c r="D70" s="150"/>
      <c r="E70" s="150"/>
      <c r="G70" s="149"/>
      <c r="H70" s="316"/>
      <c r="I70"/>
      <c r="J70"/>
      <c r="K70" s="50"/>
    </row>
    <row r="71" spans="1:11" ht="21" customHeight="1">
      <c r="A71" s="312" t="s">
        <v>587</v>
      </c>
      <c r="B71" s="291" t="s">
        <v>327</v>
      </c>
      <c r="C71" s="275">
        <v>10090.5</v>
      </c>
      <c r="D71" s="150">
        <v>12610.3</v>
      </c>
      <c r="E71" s="150">
        <v>11322.59</v>
      </c>
      <c r="F71" s="150">
        <v>15485.8</v>
      </c>
      <c r="G71" s="376">
        <v>1.5</v>
      </c>
      <c r="H71" s="316">
        <v>1.4</v>
      </c>
      <c r="I71"/>
      <c r="J71"/>
      <c r="K71" s="50"/>
    </row>
    <row r="72" spans="1:11" ht="14.1" customHeight="1">
      <c r="A72" s="310" t="s">
        <v>305</v>
      </c>
      <c r="B72" s="319"/>
      <c r="C72" s="275"/>
      <c r="D72" s="150"/>
      <c r="E72" s="150"/>
      <c r="F72" s="150"/>
      <c r="G72" s="149"/>
      <c r="H72" s="316"/>
      <c r="I72"/>
      <c r="J72"/>
      <c r="K72" s="50"/>
    </row>
    <row r="73" spans="1:11" ht="21" customHeight="1">
      <c r="A73" s="312" t="s">
        <v>588</v>
      </c>
      <c r="B73" s="320" t="s">
        <v>327</v>
      </c>
      <c r="C73" s="275">
        <v>21664.7</v>
      </c>
      <c r="D73" s="177">
        <v>27723.7</v>
      </c>
      <c r="E73" s="150">
        <v>25728.2</v>
      </c>
      <c r="F73" s="150">
        <v>30181.8</v>
      </c>
      <c r="G73" s="376">
        <v>3.2</v>
      </c>
      <c r="H73" s="316">
        <v>2.7</v>
      </c>
      <c r="I73"/>
      <c r="J73"/>
      <c r="K73" s="50"/>
    </row>
    <row r="74" spans="1:11" ht="14.1" customHeight="1">
      <c r="A74" s="310" t="s">
        <v>263</v>
      </c>
      <c r="B74" s="301"/>
      <c r="C74" s="275"/>
      <c r="D74" s="150"/>
      <c r="E74" s="150"/>
      <c r="F74" s="150"/>
      <c r="G74" s="149"/>
      <c r="H74" s="316"/>
      <c r="I74"/>
      <c r="J74"/>
      <c r="K74" s="50"/>
    </row>
    <row r="75" spans="1:11" ht="21" customHeight="1">
      <c r="A75" s="312" t="s">
        <v>589</v>
      </c>
      <c r="B75" s="286" t="s">
        <v>327</v>
      </c>
      <c r="C75" s="314">
        <v>5664.2</v>
      </c>
      <c r="D75" s="150">
        <v>7387.4</v>
      </c>
      <c r="E75" s="150">
        <v>7966</v>
      </c>
      <c r="F75" s="150">
        <v>9075.2999999999993</v>
      </c>
      <c r="G75" s="376">
        <v>0.8</v>
      </c>
      <c r="H75" s="316">
        <v>0.8</v>
      </c>
      <c r="I75"/>
      <c r="J75"/>
      <c r="K75" s="50"/>
    </row>
    <row r="76" spans="1:11" ht="14.1" customHeight="1">
      <c r="A76" s="310" t="s">
        <v>303</v>
      </c>
      <c r="B76" s="301"/>
      <c r="C76" s="160"/>
      <c r="D76" s="150"/>
      <c r="E76" s="150"/>
      <c r="F76" s="150"/>
      <c r="G76" s="149"/>
      <c r="H76" s="316"/>
      <c r="I76"/>
      <c r="J76"/>
      <c r="K76" s="50"/>
    </row>
    <row r="77" spans="1:11" ht="21" customHeight="1">
      <c r="A77" s="312" t="s">
        <v>591</v>
      </c>
      <c r="B77" s="286" t="s">
        <v>327</v>
      </c>
      <c r="C77" s="315">
        <v>16594.099999999999</v>
      </c>
      <c r="D77" s="150">
        <v>18412.400000000001</v>
      </c>
      <c r="E77" s="150">
        <v>21632.5</v>
      </c>
      <c r="F77" s="427">
        <v>24871.9</v>
      </c>
      <c r="G77" s="376">
        <v>2.4</v>
      </c>
      <c r="H77" s="316">
        <v>2.2000000000000002</v>
      </c>
      <c r="I77"/>
      <c r="J77"/>
      <c r="K77" s="50"/>
    </row>
    <row r="78" spans="1:11" ht="14.1" customHeight="1">
      <c r="A78" s="334" t="s">
        <v>406</v>
      </c>
      <c r="B78" s="321"/>
      <c r="C78" s="275"/>
      <c r="D78" s="150"/>
      <c r="E78" s="150"/>
      <c r="F78" s="150"/>
      <c r="G78" s="149"/>
      <c r="H78" s="316"/>
      <c r="I78"/>
      <c r="J78"/>
      <c r="K78" s="50"/>
    </row>
    <row r="79" spans="1:11" ht="21" customHeight="1">
      <c r="A79" s="308" t="s">
        <v>407</v>
      </c>
      <c r="B79" s="317"/>
      <c r="C79" s="313"/>
      <c r="D79" s="149"/>
      <c r="E79" s="427"/>
      <c r="F79" s="150"/>
      <c r="G79" s="170"/>
      <c r="H79" s="316"/>
      <c r="I79"/>
      <c r="J79"/>
      <c r="K79" s="50"/>
    </row>
    <row r="80" spans="1:11" ht="14.1" customHeight="1">
      <c r="A80" s="308" t="s">
        <v>592</v>
      </c>
      <c r="B80" s="322" t="s">
        <v>327</v>
      </c>
      <c r="C80" s="273">
        <v>66401</v>
      </c>
      <c r="D80" s="146">
        <v>88224.3</v>
      </c>
      <c r="E80" s="146">
        <v>94139.5</v>
      </c>
      <c r="F80" s="146">
        <v>97864.2</v>
      </c>
      <c r="G80" s="419">
        <v>9.6999999999999993</v>
      </c>
      <c r="H80" s="418">
        <v>8.6</v>
      </c>
      <c r="I80"/>
      <c r="J80"/>
      <c r="K80" s="50"/>
    </row>
    <row r="81" spans="1:11" ht="14.1" customHeight="1">
      <c r="A81" s="309" t="s">
        <v>593</v>
      </c>
      <c r="B81" s="323"/>
      <c r="C81" s="275"/>
      <c r="D81" s="150"/>
      <c r="E81" s="150"/>
      <c r="F81" s="146"/>
      <c r="G81" s="149"/>
      <c r="H81" s="316"/>
      <c r="I81"/>
      <c r="J81"/>
      <c r="K81" s="50"/>
    </row>
    <row r="82" spans="1:11" ht="21" customHeight="1">
      <c r="A82" s="335" t="s">
        <v>410</v>
      </c>
      <c r="B82" s="324"/>
      <c r="C82" s="275"/>
      <c r="D82" s="150"/>
      <c r="E82" s="427"/>
      <c r="F82" s="1031"/>
      <c r="G82" s="170"/>
      <c r="H82" s="316"/>
      <c r="I82"/>
      <c r="J82"/>
      <c r="K82" s="50"/>
    </row>
    <row r="83" spans="1:11" ht="14.1" customHeight="1">
      <c r="A83" s="335" t="s">
        <v>594</v>
      </c>
      <c r="B83" s="296" t="s">
        <v>327</v>
      </c>
      <c r="C83" s="273">
        <v>14501</v>
      </c>
      <c r="D83" s="146">
        <v>22300.9</v>
      </c>
      <c r="E83" s="146">
        <v>25841.5</v>
      </c>
      <c r="F83" s="146">
        <v>27937</v>
      </c>
      <c r="G83" s="419">
        <v>2.1</v>
      </c>
      <c r="H83" s="418">
        <v>2.4</v>
      </c>
      <c r="I83"/>
      <c r="J83"/>
      <c r="K83" s="50"/>
    </row>
    <row r="84" spans="1:11" ht="14.1" customHeight="1">
      <c r="A84" s="309" t="s">
        <v>449</v>
      </c>
      <c r="B84" s="325"/>
      <c r="C84" s="275"/>
      <c r="D84" s="150"/>
      <c r="E84" s="150"/>
      <c r="F84" s="150"/>
      <c r="G84" s="152"/>
      <c r="H84" s="316"/>
      <c r="I84"/>
      <c r="J84"/>
      <c r="K84" s="50"/>
    </row>
    <row r="85" spans="1:11" ht="14.1" customHeight="1">
      <c r="A85" s="307" t="s">
        <v>413</v>
      </c>
      <c r="B85" s="326"/>
      <c r="C85" s="275"/>
      <c r="D85" s="150"/>
      <c r="E85" s="150"/>
      <c r="F85" s="150"/>
      <c r="G85" s="152"/>
      <c r="H85" s="316"/>
      <c r="I85"/>
      <c r="J85"/>
      <c r="K85" s="50"/>
    </row>
    <row r="86" spans="1:11" ht="20.100000000000001" customHeight="1">
      <c r="A86" s="312" t="s">
        <v>292</v>
      </c>
      <c r="B86" s="327"/>
      <c r="C86" s="275"/>
      <c r="D86" s="150"/>
      <c r="E86" s="150"/>
      <c r="F86" s="150"/>
      <c r="G86" s="149"/>
      <c r="H86" s="316"/>
      <c r="I86"/>
      <c r="J86"/>
      <c r="K86"/>
    </row>
    <row r="87" spans="1:11" ht="14.1" customHeight="1">
      <c r="A87" s="336" t="s">
        <v>595</v>
      </c>
      <c r="B87" s="328"/>
      <c r="C87" s="155"/>
      <c r="D87" s="150"/>
      <c r="E87" s="167"/>
      <c r="F87" s="150"/>
      <c r="G87" s="150"/>
      <c r="H87" s="316"/>
      <c r="I87"/>
      <c r="J87"/>
    </row>
    <row r="88" spans="1:11" ht="21" customHeight="1">
      <c r="A88" s="337" t="s">
        <v>596</v>
      </c>
      <c r="B88" s="329" t="s">
        <v>327</v>
      </c>
      <c r="C88" s="316">
        <v>3859</v>
      </c>
      <c r="D88" s="177">
        <v>5190.1000000000004</v>
      </c>
      <c r="E88" s="111">
        <v>6188.2</v>
      </c>
      <c r="F88" s="150">
        <v>6258.1</v>
      </c>
      <c r="G88" s="376">
        <v>0.6</v>
      </c>
      <c r="H88" s="316">
        <v>0.5</v>
      </c>
      <c r="I88"/>
      <c r="J88"/>
      <c r="K88" s="164"/>
    </row>
    <row r="89" spans="1:11" ht="14.1" customHeight="1">
      <c r="A89" s="338" t="s">
        <v>267</v>
      </c>
      <c r="B89" s="330"/>
      <c r="C89" s="316"/>
      <c r="D89" s="150"/>
      <c r="E89" s="429"/>
      <c r="F89" s="427"/>
      <c r="G89" s="150"/>
      <c r="H89" s="316"/>
      <c r="I89"/>
      <c r="J89"/>
      <c r="K89" s="164"/>
    </row>
    <row r="90" spans="1:11" ht="21" customHeight="1">
      <c r="A90" s="339" t="s">
        <v>597</v>
      </c>
      <c r="B90" s="331"/>
      <c r="C90" s="316">
        <v>6323.6</v>
      </c>
      <c r="D90" s="150">
        <v>11399.6</v>
      </c>
      <c r="E90" s="111">
        <v>13424.1</v>
      </c>
      <c r="F90" s="150">
        <v>14901.3</v>
      </c>
      <c r="G90" s="376">
        <v>0.9</v>
      </c>
      <c r="H90" s="316">
        <v>1.3</v>
      </c>
      <c r="I90"/>
      <c r="J90"/>
    </row>
    <row r="91" spans="1:11" ht="14.1" customHeight="1">
      <c r="A91" s="338" t="s">
        <v>452</v>
      </c>
      <c r="B91" s="330"/>
      <c r="C91" s="143"/>
      <c r="D91" s="150"/>
      <c r="E91" s="158"/>
      <c r="F91" s="431"/>
      <c r="G91" s="149"/>
      <c r="H91" s="316"/>
      <c r="I91"/>
      <c r="J91"/>
    </row>
    <row r="92" spans="1:11" ht="14.1" customHeight="1">
      <c r="A92" s="338" t="s">
        <v>453</v>
      </c>
      <c r="B92" s="330"/>
      <c r="C92" s="143"/>
      <c r="D92" s="150"/>
      <c r="E92" s="150"/>
      <c r="F92" s="150"/>
      <c r="G92" s="150"/>
      <c r="H92" s="316"/>
      <c r="I92"/>
      <c r="J92"/>
    </row>
    <row r="93" spans="1:11">
      <c r="C93" s="143"/>
      <c r="D93" s="143"/>
      <c r="E93" s="143"/>
      <c r="F93" s="143"/>
      <c r="G93" s="143"/>
      <c r="H93" s="143"/>
      <c r="I93" s="143"/>
      <c r="J93" s="143"/>
    </row>
    <row r="94" spans="1:11" ht="15">
      <c r="A94" s="165"/>
      <c r="B94" s="165"/>
      <c r="C94" s="143"/>
      <c r="D94" s="143"/>
      <c r="E94" s="143"/>
      <c r="F94" s="143"/>
      <c r="G94" s="143"/>
      <c r="H94" s="143"/>
      <c r="I94" s="143"/>
      <c r="J94" s="143"/>
    </row>
    <row r="95" spans="1:11" ht="15">
      <c r="A95" s="166"/>
      <c r="B95" s="166"/>
      <c r="C95" s="143"/>
      <c r="D95" s="143"/>
      <c r="E95" s="143"/>
      <c r="F95" s="143"/>
      <c r="G95" s="143"/>
      <c r="H95" s="143"/>
      <c r="I95" s="143"/>
      <c r="J95" s="143"/>
    </row>
    <row r="96" spans="1:11" ht="15">
      <c r="A96" s="166"/>
      <c r="B96" s="166"/>
    </row>
  </sheetData>
  <mergeCells count="6">
    <mergeCell ref="A4:B5"/>
    <mergeCell ref="G5:H5"/>
    <mergeCell ref="A51:B52"/>
    <mergeCell ref="C52:F52"/>
    <mergeCell ref="G52:H52"/>
    <mergeCell ref="C5:F5"/>
  </mergeCells>
  <pageMargins left="0.39370078740157483" right="0.39370078740157483" top="0.39370078740157483" bottom="0.39370078740157483" header="0" footer="0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/>
  </sheetViews>
  <sheetFormatPr defaultRowHeight="12.75"/>
  <cols>
    <col min="1" max="1" width="20.5703125" customWidth="1"/>
    <col min="2" max="2" width="1.28515625" customWidth="1"/>
    <col min="3" max="3" width="12.140625" customWidth="1"/>
    <col min="4" max="4" width="13.7109375" customWidth="1"/>
    <col min="5" max="5" width="13.5703125" customWidth="1"/>
    <col min="6" max="7" width="15.28515625" customWidth="1"/>
    <col min="8" max="9" width="9.7109375" customWidth="1"/>
  </cols>
  <sheetData>
    <row r="1" spans="1:14" ht="14.25">
      <c r="A1" s="97" t="s">
        <v>204</v>
      </c>
      <c r="B1" s="16"/>
      <c r="C1" s="16"/>
      <c r="D1" s="16"/>
      <c r="E1" s="16"/>
      <c r="F1" s="16"/>
      <c r="G1" s="16"/>
    </row>
    <row r="2" spans="1:14" ht="16.5" customHeight="1">
      <c r="A2" s="112" t="s">
        <v>605</v>
      </c>
      <c r="B2" s="12"/>
      <c r="C2" s="8"/>
      <c r="D2" s="8"/>
      <c r="E2" s="8"/>
      <c r="F2" s="8"/>
      <c r="G2" s="8"/>
    </row>
    <row r="3" spans="1:14" ht="13.5" thickBot="1">
      <c r="A3" s="12"/>
      <c r="B3" s="12"/>
      <c r="C3" s="8"/>
      <c r="D3" s="8"/>
      <c r="E3" s="8"/>
      <c r="F3" s="8"/>
      <c r="G3" s="8"/>
    </row>
    <row r="4" spans="1:14" ht="140.25" customHeight="1" thickBot="1">
      <c r="A4" s="1086" t="s">
        <v>338</v>
      </c>
      <c r="B4" s="1087"/>
      <c r="C4" s="248" t="s">
        <v>322</v>
      </c>
      <c r="D4" s="1" t="s">
        <v>323</v>
      </c>
      <c r="E4" s="249" t="s">
        <v>324</v>
      </c>
      <c r="F4" s="249" t="s">
        <v>325</v>
      </c>
      <c r="G4" s="1" t="s">
        <v>326</v>
      </c>
    </row>
    <row r="5" spans="1:14" ht="24" customHeight="1">
      <c r="A5" s="1088" t="s">
        <v>282</v>
      </c>
      <c r="B5" s="1088"/>
      <c r="C5" s="1089"/>
      <c r="D5" s="1089"/>
      <c r="E5" s="1089"/>
      <c r="F5" s="1089"/>
      <c r="G5" s="1089"/>
    </row>
    <row r="6" spans="1:14" ht="20.100000000000001" customHeight="1">
      <c r="A6" s="250" t="s">
        <v>328</v>
      </c>
      <c r="B6" s="251" t="s">
        <v>327</v>
      </c>
      <c r="C6" s="111">
        <v>123.5</v>
      </c>
      <c r="D6" s="42">
        <v>97.9</v>
      </c>
      <c r="E6" s="42">
        <v>127.9</v>
      </c>
      <c r="F6" s="42">
        <v>102.8</v>
      </c>
      <c r="G6" s="350">
        <v>110</v>
      </c>
      <c r="H6" s="37"/>
    </row>
    <row r="7" spans="1:14" ht="20.100000000000001" customHeight="1">
      <c r="A7" s="250" t="s">
        <v>329</v>
      </c>
      <c r="B7" s="251" t="s">
        <v>327</v>
      </c>
      <c r="C7" s="111">
        <v>127.9</v>
      </c>
      <c r="D7" s="42">
        <v>101.1</v>
      </c>
      <c r="E7" s="42">
        <v>133</v>
      </c>
      <c r="F7" s="42">
        <v>101.1</v>
      </c>
      <c r="G7" s="350">
        <v>123.4</v>
      </c>
      <c r="H7" s="37"/>
    </row>
    <row r="8" spans="1:14" ht="20.100000000000001" customHeight="1">
      <c r="A8" s="250" t="s">
        <v>330</v>
      </c>
      <c r="B8" s="251" t="s">
        <v>327</v>
      </c>
      <c r="C8" s="111">
        <v>122.1</v>
      </c>
      <c r="D8" s="42">
        <v>89.4</v>
      </c>
      <c r="E8" s="42">
        <v>127.8</v>
      </c>
      <c r="F8" s="42">
        <v>92.3</v>
      </c>
      <c r="G8" s="350">
        <v>124.3</v>
      </c>
      <c r="H8" s="37"/>
      <c r="N8" s="37"/>
    </row>
    <row r="9" spans="1:14" ht="20.100000000000001" customHeight="1">
      <c r="A9" s="250" t="s">
        <v>331</v>
      </c>
      <c r="B9" s="251" t="s">
        <v>327</v>
      </c>
      <c r="C9" s="111">
        <v>133.1</v>
      </c>
      <c r="D9" s="42">
        <v>88.3</v>
      </c>
      <c r="E9" s="42">
        <v>140.5</v>
      </c>
      <c r="F9" s="42">
        <v>95.1</v>
      </c>
      <c r="G9" s="111">
        <v>136.1</v>
      </c>
      <c r="N9" s="37"/>
    </row>
    <row r="10" spans="1:14" ht="20.100000000000001" customHeight="1">
      <c r="A10" s="252" t="s">
        <v>604</v>
      </c>
      <c r="B10" s="251" t="s">
        <v>327</v>
      </c>
      <c r="C10" s="51">
        <v>143.30000000000001</v>
      </c>
      <c r="D10" s="351">
        <v>92.8</v>
      </c>
      <c r="E10" s="351">
        <v>152.6</v>
      </c>
      <c r="F10" s="351">
        <v>95</v>
      </c>
      <c r="G10" s="51">
        <v>138.5</v>
      </c>
      <c r="H10" s="37"/>
      <c r="N10" s="37"/>
    </row>
    <row r="11" spans="1:14" ht="34.5" customHeight="1">
      <c r="A11" s="1090" t="s">
        <v>470</v>
      </c>
      <c r="B11" s="1091"/>
      <c r="C11" s="1091"/>
      <c r="D11" s="1091"/>
      <c r="E11" s="1091"/>
      <c r="F11" s="1091"/>
      <c r="G11" s="1091"/>
      <c r="H11" s="37"/>
      <c r="N11" s="37"/>
    </row>
    <row r="12" spans="1:14" ht="20.100000000000001" customHeight="1">
      <c r="A12" s="250" t="s">
        <v>333</v>
      </c>
      <c r="B12" s="251" t="s">
        <v>327</v>
      </c>
      <c r="C12" s="349">
        <v>111.6</v>
      </c>
      <c r="D12" s="151">
        <v>97.4</v>
      </c>
      <c r="E12" s="151">
        <v>113.8</v>
      </c>
      <c r="F12" s="500">
        <v>101.2</v>
      </c>
      <c r="G12" s="499">
        <v>106.7</v>
      </c>
      <c r="N12" s="37"/>
    </row>
    <row r="13" spans="1:14" ht="20.100000000000001" customHeight="1">
      <c r="A13" s="250" t="s">
        <v>328</v>
      </c>
      <c r="B13" s="251" t="s">
        <v>327</v>
      </c>
      <c r="C13" s="348">
        <v>110.7</v>
      </c>
      <c r="D13" s="151">
        <v>100.5</v>
      </c>
      <c r="E13" s="151">
        <v>112.4</v>
      </c>
      <c r="F13" s="195">
        <v>101.6</v>
      </c>
      <c r="G13" s="421">
        <v>103.1</v>
      </c>
    </row>
    <row r="14" spans="1:14" ht="20.100000000000001" customHeight="1">
      <c r="A14" s="250" t="s">
        <v>329</v>
      </c>
      <c r="B14" s="251" t="s">
        <v>327</v>
      </c>
      <c r="C14" s="348">
        <v>103.6</v>
      </c>
      <c r="D14" s="150">
        <v>103.3</v>
      </c>
      <c r="E14" s="150">
        <v>104</v>
      </c>
      <c r="F14" s="195">
        <v>98.3</v>
      </c>
      <c r="G14" s="421">
        <v>112.2</v>
      </c>
    </row>
    <row r="15" spans="1:14" ht="20.100000000000001" customHeight="1">
      <c r="A15" s="250" t="s">
        <v>330</v>
      </c>
      <c r="B15" s="251" t="s">
        <v>327</v>
      </c>
      <c r="C15" s="348">
        <v>95.5</v>
      </c>
      <c r="D15" s="150">
        <v>88.4</v>
      </c>
      <c r="E15" s="194">
        <v>96.1</v>
      </c>
      <c r="F15" s="195">
        <v>91.3</v>
      </c>
      <c r="G15" s="421">
        <v>100.7</v>
      </c>
    </row>
    <row r="16" spans="1:14" ht="20.100000000000001" customHeight="1">
      <c r="A16" s="250" t="s">
        <v>331</v>
      </c>
      <c r="B16" s="251" t="s">
        <v>327</v>
      </c>
      <c r="C16" s="347">
        <v>109</v>
      </c>
      <c r="D16" s="150">
        <v>98.8</v>
      </c>
      <c r="E16" s="194">
        <v>109.9</v>
      </c>
      <c r="F16" s="195">
        <v>103</v>
      </c>
      <c r="G16" s="421">
        <v>109.5</v>
      </c>
    </row>
    <row r="17" spans="1:8" ht="20.100000000000001" customHeight="1">
      <c r="A17" s="252" t="s">
        <v>604</v>
      </c>
      <c r="B17" s="251" t="s">
        <v>327</v>
      </c>
      <c r="C17" s="20">
        <v>107.7</v>
      </c>
      <c r="D17" s="19">
        <v>105.1</v>
      </c>
      <c r="E17" s="19">
        <v>108.6</v>
      </c>
      <c r="F17" s="19">
        <v>99.9</v>
      </c>
      <c r="G17" s="20">
        <v>101.8</v>
      </c>
    </row>
    <row r="18" spans="1:8">
      <c r="H18" s="37"/>
    </row>
    <row r="19" spans="1:8">
      <c r="H19" s="37"/>
    </row>
    <row r="20" spans="1:8">
      <c r="A20" s="355" t="s">
        <v>603</v>
      </c>
    </row>
    <row r="21" spans="1:8" ht="18" customHeight="1">
      <c r="A21" s="355" t="s">
        <v>599</v>
      </c>
    </row>
  </sheetData>
  <mergeCells count="3">
    <mergeCell ref="A4:B4"/>
    <mergeCell ref="A5:G5"/>
    <mergeCell ref="A11:G11"/>
  </mergeCells>
  <pageMargins left="0.39370078740157483" right="0.39370078740157483" top="0.74803149606299213" bottom="0.74803149606299213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0"/>
  <sheetViews>
    <sheetView zoomScaleNormal="100" workbookViewId="0"/>
  </sheetViews>
  <sheetFormatPr defaultColWidth="10.28515625" defaultRowHeight="14.25"/>
  <cols>
    <col min="1" max="1" width="42.85546875" style="143" customWidth="1"/>
    <col min="2" max="2" width="1.28515625" style="143" customWidth="1"/>
    <col min="3" max="8" width="7.28515625" style="142" customWidth="1"/>
    <col min="9" max="9" width="8.140625" style="142" customWidth="1"/>
    <col min="10" max="10" width="7.28515625" style="142" customWidth="1"/>
    <col min="11" max="11" width="7.5703125" style="142" customWidth="1"/>
    <col min="12" max="12" width="7" style="142" customWidth="1"/>
    <col min="13" max="13" width="7.5703125" style="142" customWidth="1"/>
    <col min="14" max="16" width="8" style="142" customWidth="1"/>
    <col min="17" max="16384" width="10.28515625" style="142"/>
  </cols>
  <sheetData>
    <row r="1" spans="1:22">
      <c r="A1" s="97" t="s">
        <v>206</v>
      </c>
      <c r="B1" s="97"/>
      <c r="C1" s="98"/>
      <c r="D1" s="98"/>
      <c r="E1" s="98"/>
      <c r="F1" s="98"/>
      <c r="G1" s="98"/>
      <c r="H1" s="98"/>
      <c r="I1" s="98"/>
      <c r="J1" s="98"/>
      <c r="K1" s="97"/>
      <c r="L1" s="16"/>
      <c r="M1" s="141"/>
    </row>
    <row r="2" spans="1:22" ht="14.25" customHeight="1">
      <c r="A2" s="17" t="s">
        <v>601</v>
      </c>
      <c r="B2" s="17"/>
      <c r="C2" s="7"/>
      <c r="D2" s="7"/>
      <c r="E2" s="7"/>
      <c r="F2" s="7"/>
      <c r="G2" s="7"/>
      <c r="H2" s="7"/>
      <c r="I2" s="7"/>
      <c r="J2" s="7"/>
      <c r="K2" s="8"/>
      <c r="L2" s="8"/>
      <c r="M2" s="141"/>
    </row>
    <row r="3" spans="1:22" ht="15">
      <c r="A3" s="112" t="s">
        <v>598</v>
      </c>
      <c r="B3" s="112"/>
      <c r="C3" s="98"/>
      <c r="D3" s="98"/>
      <c r="E3" s="98"/>
      <c r="F3" s="98"/>
      <c r="G3" s="98"/>
      <c r="H3" s="98"/>
      <c r="I3" s="98"/>
      <c r="J3" s="98"/>
      <c r="K3" s="97"/>
      <c r="L3" s="422"/>
      <c r="M3" s="141"/>
    </row>
    <row r="4" spans="1:22" ht="15" customHeight="1">
      <c r="A4" s="112" t="s">
        <v>472</v>
      </c>
      <c r="B4" s="112"/>
      <c r="C4" s="17"/>
      <c r="D4" s="17"/>
      <c r="E4" s="17"/>
      <c r="F4" s="17"/>
      <c r="G4" s="17"/>
      <c r="H4" s="17"/>
      <c r="I4" s="17"/>
      <c r="J4" s="17"/>
      <c r="K4" s="16"/>
      <c r="L4" s="440"/>
      <c r="M4" s="141"/>
    </row>
    <row r="5" spans="1:22" ht="11.25" customHeight="1" thickBot="1">
      <c r="A5" s="112"/>
      <c r="B5" s="112"/>
      <c r="C5" s="17"/>
      <c r="D5" s="17"/>
      <c r="E5" s="17"/>
      <c r="F5" s="17"/>
      <c r="G5" s="17"/>
      <c r="H5" s="17"/>
      <c r="I5" s="17"/>
      <c r="J5" s="17"/>
      <c r="K5" s="16"/>
      <c r="L5" s="440"/>
      <c r="M5" s="141"/>
    </row>
    <row r="6" spans="1:22" ht="14.25" customHeight="1">
      <c r="A6" s="1082" t="s">
        <v>428</v>
      </c>
      <c r="B6" s="1120"/>
      <c r="C6" s="501">
        <v>2006</v>
      </c>
      <c r="D6" s="4">
        <v>2007</v>
      </c>
      <c r="E6" s="4">
        <v>2008</v>
      </c>
      <c r="F6" s="414">
        <v>2009</v>
      </c>
      <c r="G6" s="414">
        <v>2010</v>
      </c>
      <c r="H6" s="1123">
        <v>2011</v>
      </c>
      <c r="I6" s="1124"/>
      <c r="J6" s="502"/>
      <c r="K6" s="502"/>
      <c r="L6"/>
      <c r="M6" s="143"/>
    </row>
    <row r="7" spans="1:22" ht="27.75" customHeight="1" thickBot="1">
      <c r="A7" s="1121"/>
      <c r="B7" s="1122"/>
      <c r="C7" s="1094" t="s">
        <v>334</v>
      </c>
      <c r="D7" s="1095"/>
      <c r="E7" s="1095"/>
      <c r="F7" s="1095"/>
      <c r="G7" s="1095"/>
      <c r="H7" s="1079"/>
      <c r="I7" s="441" t="s">
        <v>282</v>
      </c>
      <c r="J7" s="442"/>
      <c r="K7" s="442"/>
      <c r="L7"/>
      <c r="M7"/>
      <c r="N7"/>
      <c r="O7"/>
      <c r="P7"/>
      <c r="Q7"/>
      <c r="R7"/>
      <c r="T7"/>
      <c r="U7"/>
      <c r="V7" s="144"/>
    </row>
    <row r="8" spans="1:22" ht="21" customHeight="1">
      <c r="A8" s="306" t="s">
        <v>610</v>
      </c>
      <c r="B8" s="277" t="s">
        <v>327</v>
      </c>
      <c r="C8" s="504">
        <v>111.6</v>
      </c>
      <c r="D8" s="179">
        <v>110.7</v>
      </c>
      <c r="E8" s="179">
        <v>103.6</v>
      </c>
      <c r="F8" s="179">
        <v>95.5</v>
      </c>
      <c r="G8" s="180">
        <v>109</v>
      </c>
      <c r="H8" s="180">
        <v>107.7</v>
      </c>
      <c r="I8" s="443">
        <v>143.30000000000001</v>
      </c>
      <c r="J8" s="444"/>
      <c r="K8" s="445"/>
      <c r="L8"/>
      <c r="M8" s="50"/>
      <c r="N8" s="446"/>
      <c r="O8" s="147"/>
      <c r="P8" s="147"/>
      <c r="Q8"/>
      <c r="R8"/>
      <c r="T8"/>
      <c r="U8"/>
    </row>
    <row r="9" spans="1:22" ht="14.1" customHeight="1">
      <c r="A9" s="307" t="s">
        <v>300</v>
      </c>
      <c r="B9" s="278"/>
      <c r="C9" s="273"/>
      <c r="D9" s="145"/>
      <c r="E9" s="146"/>
      <c r="F9" s="146"/>
      <c r="G9" s="146"/>
      <c r="H9" s="181"/>
      <c r="I9" s="340"/>
      <c r="J9" s="418"/>
      <c r="K9" s="37"/>
      <c r="L9"/>
      <c r="M9" s="50"/>
      <c r="N9" s="147"/>
      <c r="O9" s="147"/>
      <c r="P9" s="147"/>
      <c r="Q9"/>
      <c r="R9"/>
    </row>
    <row r="10" spans="1:22" ht="21" customHeight="1">
      <c r="A10" s="308" t="s">
        <v>269</v>
      </c>
      <c r="B10" s="279" t="s">
        <v>327</v>
      </c>
      <c r="C10" s="273">
        <v>97.4</v>
      </c>
      <c r="D10" s="145">
        <v>100.5</v>
      </c>
      <c r="E10" s="146">
        <v>103.3</v>
      </c>
      <c r="F10" s="146">
        <v>88.4</v>
      </c>
      <c r="G10" s="146">
        <v>98.8</v>
      </c>
      <c r="H10" s="181">
        <v>105.1</v>
      </c>
      <c r="I10" s="340">
        <v>92.8</v>
      </c>
      <c r="J10" s="418"/>
      <c r="K10" s="447"/>
      <c r="L10"/>
      <c r="M10" s="50"/>
      <c r="N10" s="147"/>
      <c r="O10" s="147"/>
      <c r="P10" s="147"/>
      <c r="Q10"/>
      <c r="R10"/>
    </row>
    <row r="11" spans="1:22" ht="14.1" customHeight="1">
      <c r="A11" s="309" t="s">
        <v>301</v>
      </c>
      <c r="B11" s="280"/>
      <c r="C11" s="274"/>
      <c r="D11" s="149"/>
      <c r="E11" s="150"/>
      <c r="F11" s="146"/>
      <c r="G11" s="146"/>
      <c r="H11" s="181"/>
      <c r="I11" s="340"/>
      <c r="J11" s="418"/>
      <c r="K11" s="37"/>
      <c r="M11" s="50"/>
      <c r="N11" s="147"/>
      <c r="O11" s="147"/>
      <c r="P11" s="147"/>
      <c r="Q11"/>
      <c r="R11"/>
    </row>
    <row r="12" spans="1:22" s="154" customFormat="1" ht="21" customHeight="1">
      <c r="A12" s="264" t="s">
        <v>606</v>
      </c>
      <c r="B12" s="281"/>
      <c r="C12" s="505"/>
      <c r="D12" s="448"/>
      <c r="E12" s="195"/>
      <c r="F12" s="195"/>
      <c r="G12" s="195"/>
      <c r="H12" s="181"/>
      <c r="I12" s="340"/>
      <c r="J12" s="449"/>
      <c r="K12" s="343"/>
      <c r="L12" s="422"/>
      <c r="M12" s="423"/>
      <c r="N12" s="450"/>
      <c r="O12" s="450"/>
      <c r="P12" s="450"/>
      <c r="Q12" s="422"/>
      <c r="R12" s="422"/>
    </row>
    <row r="13" spans="1:22" s="154" customFormat="1" ht="14.1" customHeight="1">
      <c r="A13" s="264" t="s">
        <v>607</v>
      </c>
      <c r="B13" s="282" t="s">
        <v>327</v>
      </c>
      <c r="C13" s="433">
        <v>99.9</v>
      </c>
      <c r="D13" s="451">
        <v>93.1</v>
      </c>
      <c r="E13" s="195">
        <v>100.4</v>
      </c>
      <c r="F13" s="194">
        <v>84.5</v>
      </c>
      <c r="G13" s="194">
        <v>88.3</v>
      </c>
      <c r="H13" s="182">
        <v>100.8</v>
      </c>
      <c r="I13" s="341">
        <v>70.3</v>
      </c>
      <c r="J13" s="421"/>
      <c r="K13" s="452"/>
      <c r="L13" s="422"/>
      <c r="M13" s="423"/>
      <c r="N13" s="450"/>
      <c r="O13" s="450"/>
      <c r="P13" s="450"/>
      <c r="Q13" s="422"/>
      <c r="R13" s="422"/>
    </row>
    <row r="14" spans="1:22" s="461" customFormat="1" ht="14.1" customHeight="1">
      <c r="A14" s="310" t="s">
        <v>287</v>
      </c>
      <c r="B14" s="438"/>
      <c r="C14" s="506"/>
      <c r="D14" s="453"/>
      <c r="E14" s="454"/>
      <c r="F14" s="455"/>
      <c r="G14" s="455"/>
      <c r="H14" s="456"/>
      <c r="I14" s="457"/>
      <c r="J14" s="458"/>
      <c r="K14" s="440"/>
      <c r="L14" s="440"/>
      <c r="M14" s="459"/>
      <c r="N14" s="460"/>
      <c r="O14" s="460"/>
      <c r="P14" s="460"/>
      <c r="Q14" s="440"/>
      <c r="R14" s="440"/>
    </row>
    <row r="15" spans="1:22" ht="21" customHeight="1">
      <c r="A15" s="311" t="s">
        <v>392</v>
      </c>
      <c r="B15" s="284" t="s">
        <v>327</v>
      </c>
      <c r="C15" s="273">
        <v>113.8</v>
      </c>
      <c r="D15" s="145">
        <v>112.4</v>
      </c>
      <c r="E15" s="146">
        <v>104</v>
      </c>
      <c r="F15" s="205">
        <v>96.1</v>
      </c>
      <c r="G15" s="205">
        <v>109.9</v>
      </c>
      <c r="H15" s="181">
        <v>108.6</v>
      </c>
      <c r="I15" s="340">
        <v>152.6</v>
      </c>
      <c r="J15" s="418"/>
      <c r="K15" s="462"/>
      <c r="L15"/>
      <c r="M15" s="50"/>
      <c r="N15" s="147"/>
      <c r="O15" s="147"/>
      <c r="P15" s="147"/>
      <c r="Q15"/>
      <c r="R15"/>
    </row>
    <row r="16" spans="1:22" ht="14.1" customHeight="1">
      <c r="A16" s="309" t="s">
        <v>302</v>
      </c>
      <c r="B16" s="285"/>
      <c r="C16" s="275"/>
      <c r="D16" s="145"/>
      <c r="E16" s="150"/>
      <c r="F16" s="150"/>
      <c r="G16" s="150"/>
      <c r="H16" s="181"/>
      <c r="I16" s="340"/>
      <c r="J16" s="418"/>
      <c r="K16" s="37"/>
      <c r="L16"/>
      <c r="M16" s="50"/>
      <c r="N16" s="147"/>
      <c r="O16" s="147"/>
      <c r="P16" s="147"/>
      <c r="Q16"/>
      <c r="R16"/>
    </row>
    <row r="17" spans="1:18" s="154" customFormat="1" ht="21" customHeight="1">
      <c r="A17" s="312" t="s">
        <v>608</v>
      </c>
      <c r="B17" s="286" t="s">
        <v>327</v>
      </c>
      <c r="C17" s="433">
        <v>107.3</v>
      </c>
      <c r="D17" s="451">
        <v>106.6</v>
      </c>
      <c r="E17" s="195">
        <v>100.6</v>
      </c>
      <c r="F17" s="195">
        <v>104.5</v>
      </c>
      <c r="G17" s="195">
        <v>104.6</v>
      </c>
      <c r="H17" s="182">
        <v>104.2</v>
      </c>
      <c r="I17" s="342">
        <v>131</v>
      </c>
      <c r="J17" s="421"/>
      <c r="K17" s="463"/>
      <c r="L17" s="422"/>
      <c r="M17" s="423"/>
      <c r="N17" s="450"/>
      <c r="O17" s="450"/>
      <c r="P17" s="450"/>
      <c r="Q17" s="422"/>
      <c r="R17" s="422"/>
    </row>
    <row r="18" spans="1:18" s="461" customFormat="1" ht="14.1" customHeight="1">
      <c r="A18" s="266" t="s">
        <v>274</v>
      </c>
      <c r="B18" s="508"/>
      <c r="C18" s="506"/>
      <c r="D18" s="453"/>
      <c r="E18" s="455"/>
      <c r="F18" s="455"/>
      <c r="G18" s="455"/>
      <c r="H18" s="464"/>
      <c r="I18" s="465"/>
      <c r="J18" s="466"/>
      <c r="K18" s="346"/>
      <c r="L18" s="440"/>
      <c r="M18" s="459"/>
      <c r="N18" s="467"/>
      <c r="O18" s="467"/>
      <c r="P18" s="467"/>
      <c r="Q18" s="440"/>
      <c r="R18" s="440"/>
    </row>
    <row r="19" spans="1:18" s="154" customFormat="1" ht="21" customHeight="1">
      <c r="A19" s="312" t="s">
        <v>568</v>
      </c>
      <c r="B19" s="286" t="s">
        <v>327</v>
      </c>
      <c r="C19" s="433">
        <v>105.6</v>
      </c>
      <c r="D19" s="451">
        <v>108.7</v>
      </c>
      <c r="E19" s="195">
        <v>104.4</v>
      </c>
      <c r="F19" s="195">
        <v>99.2</v>
      </c>
      <c r="G19" s="195">
        <v>91.5</v>
      </c>
      <c r="H19" s="182">
        <v>101.8</v>
      </c>
      <c r="I19" s="341">
        <v>110.8</v>
      </c>
      <c r="J19" s="421"/>
      <c r="K19" s="463"/>
      <c r="L19" s="422"/>
      <c r="M19" s="423"/>
      <c r="N19" s="424"/>
      <c r="O19" s="424"/>
      <c r="P19" s="424"/>
      <c r="Q19" s="422"/>
      <c r="R19" s="422"/>
    </row>
    <row r="20" spans="1:18" s="461" customFormat="1" ht="14.1" customHeight="1">
      <c r="A20" s="265" t="s">
        <v>275</v>
      </c>
      <c r="B20" s="509"/>
      <c r="C20" s="506"/>
      <c r="D20" s="453"/>
      <c r="E20" s="455"/>
      <c r="F20" s="455"/>
      <c r="G20" s="455"/>
      <c r="H20" s="464"/>
      <c r="I20" s="465"/>
      <c r="J20" s="466"/>
      <c r="K20" s="346"/>
      <c r="L20" s="440"/>
      <c r="M20" s="459"/>
      <c r="N20" s="467"/>
      <c r="O20" s="467"/>
      <c r="P20" s="467"/>
      <c r="Q20" s="440"/>
      <c r="R20" s="440"/>
    </row>
    <row r="21" spans="1:18" s="154" customFormat="1" ht="21" customHeight="1">
      <c r="A21" s="264" t="s">
        <v>609</v>
      </c>
      <c r="B21" s="305" t="s">
        <v>327</v>
      </c>
      <c r="C21" s="433">
        <v>88.6</v>
      </c>
      <c r="D21" s="451">
        <v>109.4</v>
      </c>
      <c r="E21" s="195">
        <v>63</v>
      </c>
      <c r="F21" s="195">
        <v>111.3</v>
      </c>
      <c r="G21" s="195">
        <v>98.5</v>
      </c>
      <c r="H21" s="182">
        <v>97.2</v>
      </c>
      <c r="I21" s="342">
        <v>65.099999999999994</v>
      </c>
      <c r="J21" s="421"/>
      <c r="K21" s="463"/>
      <c r="L21" s="422"/>
      <c r="M21" s="423"/>
      <c r="N21" s="424"/>
      <c r="O21" s="424"/>
      <c r="P21" s="424"/>
      <c r="Q21" s="422"/>
      <c r="R21" s="422"/>
    </row>
    <row r="22" spans="1:18" s="461" customFormat="1" ht="14.1" customHeight="1">
      <c r="A22" s="310" t="s">
        <v>260</v>
      </c>
      <c r="B22" s="303"/>
      <c r="C22" s="507"/>
      <c r="D22" s="453"/>
      <c r="E22" s="455"/>
      <c r="F22" s="455"/>
      <c r="G22" s="455"/>
      <c r="H22" s="464"/>
      <c r="I22" s="465"/>
      <c r="J22" s="466"/>
      <c r="K22" s="346"/>
      <c r="L22" s="440"/>
      <c r="M22" s="459"/>
      <c r="N22" s="467"/>
      <c r="O22" s="467"/>
      <c r="P22" s="467"/>
      <c r="Q22" s="440"/>
      <c r="R22" s="440"/>
    </row>
    <row r="23" spans="1:18" s="154" customFormat="1" ht="21" customHeight="1">
      <c r="A23" s="264" t="s">
        <v>611</v>
      </c>
      <c r="B23" s="295" t="s">
        <v>327</v>
      </c>
      <c r="C23" s="433">
        <v>110.6</v>
      </c>
      <c r="D23" s="451">
        <v>107.8</v>
      </c>
      <c r="E23" s="195">
        <v>97</v>
      </c>
      <c r="F23" s="195">
        <v>99</v>
      </c>
      <c r="G23" s="195">
        <v>100.6</v>
      </c>
      <c r="H23" s="182">
        <v>110</v>
      </c>
      <c r="I23" s="341">
        <v>126.6</v>
      </c>
      <c r="J23" s="421"/>
      <c r="K23" s="463"/>
      <c r="L23" s="422"/>
      <c r="M23" s="423"/>
      <c r="N23" s="424"/>
      <c r="O23" s="424"/>
      <c r="P23" s="424"/>
      <c r="Q23" s="422"/>
      <c r="R23" s="422"/>
    </row>
    <row r="24" spans="1:18" s="461" customFormat="1" ht="14.1" customHeight="1">
      <c r="A24" s="310" t="s">
        <v>284</v>
      </c>
      <c r="B24" s="438"/>
      <c r="C24" s="506"/>
      <c r="D24" s="453"/>
      <c r="E24" s="455"/>
      <c r="F24" s="455"/>
      <c r="G24" s="455"/>
      <c r="H24" s="464"/>
      <c r="I24" s="465"/>
      <c r="J24" s="466"/>
      <c r="K24" s="346"/>
      <c r="L24" s="440"/>
      <c r="M24" s="459"/>
      <c r="Q24" s="440"/>
      <c r="R24" s="440"/>
    </row>
    <row r="25" spans="1:18" s="154" customFormat="1" ht="21" customHeight="1">
      <c r="A25" s="264" t="s">
        <v>612</v>
      </c>
      <c r="B25" s="295" t="s">
        <v>327</v>
      </c>
      <c r="C25" s="433">
        <v>102.5</v>
      </c>
      <c r="D25" s="451">
        <v>102.6</v>
      </c>
      <c r="E25" s="195">
        <v>96.2</v>
      </c>
      <c r="F25" s="195">
        <v>84.3</v>
      </c>
      <c r="G25" s="195">
        <v>99.6</v>
      </c>
      <c r="H25" s="182">
        <v>109</v>
      </c>
      <c r="I25" s="341">
        <v>92.7</v>
      </c>
      <c r="J25" s="421"/>
      <c r="K25" s="463"/>
      <c r="L25" s="422"/>
      <c r="M25" s="423"/>
      <c r="N25" s="424"/>
      <c r="O25" s="424"/>
      <c r="P25" s="424"/>
      <c r="Q25" s="422"/>
      <c r="R25" s="422"/>
    </row>
    <row r="26" spans="1:18" s="461" customFormat="1" ht="14.1" customHeight="1">
      <c r="A26" s="266" t="s">
        <v>293</v>
      </c>
      <c r="B26" s="510"/>
      <c r="C26" s="506"/>
      <c r="D26" s="453"/>
      <c r="E26" s="455"/>
      <c r="F26" s="455"/>
      <c r="G26" s="455"/>
      <c r="H26" s="464"/>
      <c r="I26" s="465"/>
      <c r="J26" s="466"/>
      <c r="K26" s="346"/>
      <c r="L26" s="440"/>
      <c r="M26" s="459"/>
      <c r="N26" s="467"/>
      <c r="O26" s="467"/>
      <c r="P26" s="467"/>
      <c r="Q26" s="440"/>
      <c r="R26" s="440"/>
    </row>
    <row r="27" spans="1:18" s="154" customFormat="1" ht="21" customHeight="1">
      <c r="A27" s="312" t="s">
        <v>613</v>
      </c>
      <c r="B27" s="292" t="s">
        <v>327</v>
      </c>
      <c r="C27" s="433">
        <v>109.6</v>
      </c>
      <c r="D27" s="451">
        <v>115.1</v>
      </c>
      <c r="E27" s="195">
        <v>88.1</v>
      </c>
      <c r="F27" s="195">
        <v>90.2</v>
      </c>
      <c r="G27" s="195">
        <v>105.2</v>
      </c>
      <c r="H27" s="182">
        <v>111.6</v>
      </c>
      <c r="I27" s="341">
        <v>117.6</v>
      </c>
      <c r="J27" s="421"/>
      <c r="K27" s="463"/>
      <c r="L27" s="422"/>
      <c r="M27" s="423"/>
      <c r="N27" s="424"/>
      <c r="O27" s="424"/>
      <c r="P27" s="424"/>
      <c r="Q27" s="422"/>
      <c r="R27" s="422"/>
    </row>
    <row r="28" spans="1:18" s="461" customFormat="1" ht="14.1" customHeight="1">
      <c r="A28" s="310" t="s">
        <v>358</v>
      </c>
      <c r="B28" s="438"/>
      <c r="C28" s="506"/>
      <c r="D28" s="453"/>
      <c r="E28" s="455"/>
      <c r="F28" s="455"/>
      <c r="G28" s="455"/>
      <c r="H28" s="464"/>
      <c r="I28" s="465"/>
      <c r="J28" s="466"/>
      <c r="K28" s="346"/>
      <c r="L28" s="440"/>
      <c r="M28" s="459"/>
      <c r="Q28" s="440"/>
      <c r="R28" s="440"/>
    </row>
    <row r="29" spans="1:18" s="154" customFormat="1" ht="21" customHeight="1">
      <c r="A29" s="264" t="s">
        <v>571</v>
      </c>
      <c r="B29" s="281" t="s">
        <v>327</v>
      </c>
      <c r="C29" s="433">
        <v>106.4</v>
      </c>
      <c r="D29" s="451">
        <v>112.9</v>
      </c>
      <c r="E29" s="195">
        <v>101.8</v>
      </c>
      <c r="F29" s="195">
        <v>94.5</v>
      </c>
      <c r="G29" s="195">
        <v>107.6</v>
      </c>
      <c r="H29" s="182">
        <v>103.1</v>
      </c>
      <c r="I29" s="341">
        <v>128.30000000000001</v>
      </c>
      <c r="J29" s="421"/>
      <c r="K29" s="463"/>
      <c r="L29" s="422"/>
      <c r="M29" s="423"/>
      <c r="N29" s="424"/>
      <c r="O29" s="424"/>
      <c r="P29" s="424"/>
      <c r="Q29" s="422"/>
      <c r="R29" s="422"/>
    </row>
    <row r="30" spans="1:18" s="461" customFormat="1" ht="14.1" customHeight="1">
      <c r="A30" s="310" t="s">
        <v>614</v>
      </c>
      <c r="B30" s="294"/>
      <c r="C30" s="506"/>
      <c r="D30" s="453"/>
      <c r="E30" s="455"/>
      <c r="F30" s="455"/>
      <c r="G30" s="455"/>
      <c r="H30" s="464"/>
      <c r="I30" s="465"/>
      <c r="J30" s="466"/>
      <c r="K30" s="346"/>
      <c r="L30" s="440"/>
      <c r="M30" s="459"/>
      <c r="Q30" s="440"/>
      <c r="R30" s="440"/>
    </row>
    <row r="31" spans="1:18" s="461" customFormat="1" ht="14.1" customHeight="1">
      <c r="A31" s="310" t="s">
        <v>360</v>
      </c>
      <c r="B31" s="294"/>
      <c r="C31" s="506"/>
      <c r="D31" s="453"/>
      <c r="E31" s="455"/>
      <c r="F31" s="455"/>
      <c r="G31" s="455"/>
      <c r="H31" s="464"/>
      <c r="I31" s="465"/>
      <c r="J31" s="466"/>
      <c r="K31" s="346"/>
      <c r="L31" s="440"/>
      <c r="M31" s="459"/>
      <c r="N31" s="467"/>
      <c r="O31" s="467"/>
      <c r="P31" s="467"/>
      <c r="Q31" s="440"/>
      <c r="R31" s="440"/>
    </row>
    <row r="32" spans="1:18" s="154" customFormat="1" ht="21" customHeight="1">
      <c r="A32" s="264" t="s">
        <v>619</v>
      </c>
      <c r="B32" s="295" t="s">
        <v>327</v>
      </c>
      <c r="C32" s="433">
        <v>105.5</v>
      </c>
      <c r="D32" s="451">
        <v>109.2</v>
      </c>
      <c r="E32" s="195">
        <v>96</v>
      </c>
      <c r="F32" s="195">
        <v>105.7</v>
      </c>
      <c r="G32" s="195">
        <v>118.3</v>
      </c>
      <c r="H32" s="182">
        <v>106.3</v>
      </c>
      <c r="I32" s="341">
        <v>147</v>
      </c>
      <c r="J32" s="421"/>
      <c r="K32" s="463"/>
      <c r="L32" s="422"/>
      <c r="M32" s="423"/>
      <c r="N32" s="424"/>
      <c r="O32" s="424"/>
      <c r="P32" s="424"/>
      <c r="Q32" s="422"/>
      <c r="R32" s="422"/>
    </row>
    <row r="33" spans="1:18" s="461" customFormat="1" ht="14.1" customHeight="1">
      <c r="A33" s="310" t="s">
        <v>276</v>
      </c>
      <c r="B33" s="438"/>
      <c r="C33" s="506"/>
      <c r="D33" s="453"/>
      <c r="E33" s="468"/>
      <c r="F33" s="455"/>
      <c r="G33" s="455"/>
      <c r="H33" s="464"/>
      <c r="I33" s="465"/>
      <c r="J33" s="466"/>
      <c r="K33" s="346"/>
      <c r="L33" s="440"/>
      <c r="M33" s="459"/>
      <c r="N33" s="467"/>
      <c r="O33" s="467"/>
      <c r="P33" s="467"/>
      <c r="Q33" s="440"/>
      <c r="R33" s="440"/>
    </row>
    <row r="34" spans="1:18" s="154" customFormat="1" ht="21" customHeight="1">
      <c r="A34" s="264" t="s">
        <v>618</v>
      </c>
      <c r="B34" s="511"/>
      <c r="C34" s="433"/>
      <c r="D34" s="451"/>
      <c r="E34" s="195"/>
      <c r="F34" s="195"/>
      <c r="G34" s="195"/>
      <c r="H34" s="181"/>
      <c r="I34" s="341"/>
      <c r="J34" s="421"/>
      <c r="K34" s="343"/>
      <c r="L34" s="422"/>
      <c r="M34" s="423"/>
      <c r="Q34" s="422"/>
      <c r="R34" s="422"/>
    </row>
    <row r="35" spans="1:18" s="154" customFormat="1" ht="14.1" customHeight="1">
      <c r="A35" s="264" t="s">
        <v>615</v>
      </c>
      <c r="B35" s="282" t="s">
        <v>327</v>
      </c>
      <c r="C35" s="433">
        <v>113.9</v>
      </c>
      <c r="D35" s="451">
        <v>121.9</v>
      </c>
      <c r="E35" s="195">
        <v>94.5</v>
      </c>
      <c r="F35" s="195">
        <v>94.4</v>
      </c>
      <c r="G35" s="195">
        <v>109.8</v>
      </c>
      <c r="H35" s="182">
        <v>107.7</v>
      </c>
      <c r="I35" s="342">
        <v>146.5</v>
      </c>
      <c r="J35" s="421"/>
      <c r="K35" s="463"/>
      <c r="L35" s="422"/>
      <c r="M35" s="423"/>
      <c r="N35" s="424"/>
      <c r="O35" s="424"/>
      <c r="P35" s="424"/>
      <c r="Q35" s="422"/>
      <c r="R35" s="422"/>
    </row>
    <row r="36" spans="1:18" s="461" customFormat="1" ht="14.1" customHeight="1">
      <c r="A36" s="310" t="s">
        <v>367</v>
      </c>
      <c r="B36" s="297"/>
      <c r="C36" s="507"/>
      <c r="D36" s="453"/>
      <c r="E36" s="455"/>
      <c r="F36" s="455"/>
      <c r="G36" s="455"/>
      <c r="H36" s="464"/>
      <c r="I36" s="465"/>
      <c r="J36" s="466"/>
      <c r="K36" s="346"/>
      <c r="L36" s="440"/>
      <c r="M36" s="459"/>
      <c r="N36" s="467"/>
      <c r="O36" s="467"/>
      <c r="P36" s="467"/>
      <c r="Q36" s="440"/>
      <c r="R36" s="440"/>
    </row>
    <row r="37" spans="1:18" s="154" customFormat="1" ht="21" customHeight="1">
      <c r="A37" s="264" t="s">
        <v>574</v>
      </c>
      <c r="B37" s="298" t="s">
        <v>327</v>
      </c>
      <c r="C37" s="433">
        <v>115.5</v>
      </c>
      <c r="D37" s="451">
        <v>106.9</v>
      </c>
      <c r="E37" s="195">
        <v>108.4</v>
      </c>
      <c r="F37" s="195">
        <v>96.2</v>
      </c>
      <c r="G37" s="195">
        <v>97.9</v>
      </c>
      <c r="H37" s="182">
        <v>106.5</v>
      </c>
      <c r="I37" s="342">
        <v>134.19999999999999</v>
      </c>
      <c r="J37" s="421"/>
      <c r="K37" s="469"/>
      <c r="L37" s="422"/>
      <c r="M37" s="423"/>
      <c r="N37" s="424"/>
      <c r="O37" s="424"/>
      <c r="P37" s="424"/>
      <c r="Q37" s="422"/>
      <c r="R37" s="422"/>
    </row>
    <row r="38" spans="1:18" s="461" customFormat="1" ht="14.1" customHeight="1">
      <c r="A38" s="310" t="s">
        <v>397</v>
      </c>
      <c r="B38" s="512"/>
      <c r="C38" s="507"/>
      <c r="D38" s="453"/>
      <c r="E38" s="455"/>
      <c r="F38" s="455"/>
      <c r="G38" s="455"/>
      <c r="H38" s="464"/>
      <c r="I38" s="470"/>
      <c r="J38" s="466"/>
      <c r="K38" s="346"/>
      <c r="L38" s="440"/>
      <c r="M38" s="459"/>
      <c r="N38" s="467"/>
      <c r="O38" s="467"/>
      <c r="P38" s="467"/>
      <c r="Q38" s="440"/>
      <c r="R38" s="440"/>
    </row>
    <row r="39" spans="1:18" s="154" customFormat="1" ht="21" customHeight="1">
      <c r="A39" s="264" t="s">
        <v>616</v>
      </c>
      <c r="B39" s="300" t="s">
        <v>327</v>
      </c>
      <c r="C39" s="433">
        <v>113.3</v>
      </c>
      <c r="D39" s="451">
        <v>103.6</v>
      </c>
      <c r="E39" s="195">
        <v>97</v>
      </c>
      <c r="F39" s="195">
        <v>98</v>
      </c>
      <c r="G39" s="195">
        <v>113.1</v>
      </c>
      <c r="H39" s="182">
        <v>109.2</v>
      </c>
      <c r="I39" s="342">
        <v>137.69999999999999</v>
      </c>
      <c r="J39" s="421"/>
      <c r="K39" s="463"/>
      <c r="L39" s="422"/>
      <c r="M39" s="423"/>
      <c r="N39" s="424"/>
      <c r="O39" s="424"/>
      <c r="P39" s="424"/>
      <c r="Q39" s="422"/>
      <c r="R39" s="422"/>
    </row>
    <row r="40" spans="1:18" s="461" customFormat="1" ht="14.1" customHeight="1">
      <c r="A40" s="310" t="s">
        <v>364</v>
      </c>
      <c r="B40" s="303"/>
      <c r="C40" s="507"/>
      <c r="D40" s="453"/>
      <c r="E40" s="455"/>
      <c r="F40" s="455"/>
      <c r="G40" s="455"/>
      <c r="H40" s="464"/>
      <c r="I40" s="465"/>
      <c r="J40" s="466"/>
      <c r="K40" s="346"/>
      <c r="L40" s="440"/>
      <c r="M40" s="459"/>
      <c r="N40" s="467"/>
      <c r="O40" s="467"/>
      <c r="P40" s="467"/>
      <c r="Q40" s="440"/>
      <c r="R40" s="440"/>
    </row>
    <row r="41" spans="1:18" s="154" customFormat="1" ht="21" customHeight="1">
      <c r="A41" s="312" t="s">
        <v>617</v>
      </c>
      <c r="B41" s="302" t="s">
        <v>327</v>
      </c>
      <c r="C41" s="433">
        <v>114</v>
      </c>
      <c r="D41" s="451">
        <v>109.5</v>
      </c>
      <c r="E41" s="471">
        <v>110.4</v>
      </c>
      <c r="F41" s="451">
        <v>108.3</v>
      </c>
      <c r="G41" s="451">
        <v>103.9</v>
      </c>
      <c r="H41" s="182">
        <v>90.4</v>
      </c>
      <c r="I41" s="341">
        <v>140.1</v>
      </c>
      <c r="J41" s="472"/>
      <c r="K41" s="473"/>
      <c r="L41" s="422"/>
      <c r="M41" s="423"/>
      <c r="Q41" s="422"/>
      <c r="R41" s="422"/>
    </row>
    <row r="42" spans="1:18" s="461" customFormat="1" ht="14.1" customHeight="1">
      <c r="A42" s="310" t="s">
        <v>304</v>
      </c>
      <c r="B42" s="303"/>
      <c r="C42" s="506"/>
      <c r="D42" s="453"/>
      <c r="E42" s="474"/>
      <c r="F42" s="453"/>
      <c r="G42" s="453"/>
      <c r="H42" s="464"/>
      <c r="I42" s="465"/>
      <c r="J42" s="475"/>
      <c r="K42" s="346"/>
      <c r="L42" s="440"/>
      <c r="M42" s="459"/>
      <c r="Q42" s="440"/>
      <c r="R42" s="440"/>
    </row>
    <row r="43" spans="1:18" s="154" customFormat="1" ht="21" customHeight="1">
      <c r="A43" s="264" t="s">
        <v>620</v>
      </c>
      <c r="B43" s="305" t="s">
        <v>327</v>
      </c>
      <c r="C43" s="433">
        <v>110</v>
      </c>
      <c r="D43" s="451">
        <v>115.3</v>
      </c>
      <c r="E43" s="451">
        <v>103.8</v>
      </c>
      <c r="F43" s="451">
        <v>96.4</v>
      </c>
      <c r="G43" s="451">
        <v>115.7</v>
      </c>
      <c r="H43" s="182">
        <v>110.8</v>
      </c>
      <c r="I43" s="341">
        <v>162.69999999999999</v>
      </c>
      <c r="J43" s="472"/>
      <c r="K43" s="473"/>
      <c r="L43" s="422"/>
      <c r="M43" s="423"/>
      <c r="N43" s="424"/>
      <c r="O43" s="424"/>
      <c r="P43" s="424"/>
      <c r="Q43" s="422"/>
      <c r="R43" s="422"/>
    </row>
    <row r="44" spans="1:18" s="461" customFormat="1" ht="14.1" customHeight="1">
      <c r="A44" s="310" t="s">
        <v>369</v>
      </c>
      <c r="B44" s="303"/>
      <c r="C44" s="506"/>
      <c r="D44" s="453"/>
      <c r="E44" s="468"/>
      <c r="F44" s="468"/>
      <c r="G44" s="468"/>
      <c r="H44" s="468"/>
      <c r="I44" s="476"/>
      <c r="J44" s="458"/>
      <c r="K44" s="346"/>
      <c r="L44" s="440"/>
      <c r="M44" s="459"/>
      <c r="Q44" s="440"/>
      <c r="R44" s="440"/>
    </row>
    <row r="45" spans="1:18" s="461" customFormat="1" ht="12.95" customHeight="1">
      <c r="A45" s="310"/>
      <c r="B45" s="173"/>
      <c r="C45" s="513"/>
      <c r="D45" s="475"/>
      <c r="E45" s="488"/>
      <c r="F45" s="488"/>
      <c r="G45" s="488"/>
      <c r="H45" s="488"/>
      <c r="I45" s="475"/>
      <c r="J45" s="458"/>
      <c r="K45" s="346"/>
      <c r="L45" s="440"/>
      <c r="M45" s="459"/>
      <c r="Q45" s="440"/>
      <c r="R45" s="440"/>
    </row>
    <row r="46" spans="1:18" ht="20.100000000000001" customHeight="1">
      <c r="A46" s="355" t="s">
        <v>603</v>
      </c>
      <c r="B46" s="355"/>
      <c r="C46" s="143"/>
      <c r="D46" s="143"/>
      <c r="E46" s="143"/>
      <c r="F46" s="143"/>
      <c r="G46" s="143"/>
      <c r="H46" s="143"/>
      <c r="I46" s="143"/>
      <c r="J46" s="418"/>
      <c r="K46"/>
      <c r="L46"/>
      <c r="M46" s="50"/>
      <c r="N46" s="147"/>
      <c r="O46" s="147"/>
      <c r="P46" s="147"/>
      <c r="Q46"/>
      <c r="R46"/>
    </row>
    <row r="47" spans="1:18" ht="12" customHeight="1">
      <c r="A47" s="355" t="s">
        <v>599</v>
      </c>
      <c r="B47" s="355"/>
      <c r="C47" s="143"/>
      <c r="D47" s="143"/>
      <c r="E47" s="143"/>
      <c r="F47" s="143"/>
      <c r="G47" s="143"/>
      <c r="H47" s="143"/>
      <c r="I47" s="143"/>
      <c r="J47" s="418"/>
      <c r="K47"/>
      <c r="L47"/>
      <c r="M47" s="50"/>
      <c r="N47" s="147"/>
      <c r="O47" s="147"/>
      <c r="P47" s="147"/>
      <c r="Q47"/>
      <c r="R47"/>
    </row>
    <row r="48" spans="1:18" ht="12" customHeight="1">
      <c r="A48" s="355"/>
      <c r="B48" s="355"/>
      <c r="C48" s="143"/>
      <c r="D48" s="143"/>
      <c r="E48" s="143"/>
      <c r="F48" s="143"/>
      <c r="G48" s="143"/>
      <c r="H48" s="143"/>
      <c r="I48" s="143"/>
      <c r="J48" s="418"/>
      <c r="K48"/>
      <c r="L48"/>
      <c r="M48" s="50"/>
      <c r="N48" s="147"/>
      <c r="O48" s="147"/>
      <c r="P48" s="147"/>
      <c r="Q48"/>
      <c r="R48"/>
    </row>
    <row r="49" spans="1:18" ht="14.25" customHeight="1">
      <c r="A49" s="16" t="s">
        <v>205</v>
      </c>
      <c r="B49" s="16"/>
      <c r="C49" s="17"/>
      <c r="D49" s="17"/>
      <c r="E49" s="17"/>
      <c r="F49" s="17"/>
      <c r="G49" s="17"/>
      <c r="H49" s="17"/>
      <c r="I49" s="17"/>
      <c r="J49" s="17"/>
      <c r="K49" s="16"/>
      <c r="L49" s="440"/>
      <c r="M49" s="50"/>
      <c r="N49" s="153"/>
      <c r="O49" s="153"/>
      <c r="P49" s="153"/>
      <c r="Q49"/>
      <c r="R49"/>
    </row>
    <row r="50" spans="1:18" ht="15" customHeight="1">
      <c r="A50" s="36" t="s">
        <v>621</v>
      </c>
      <c r="B50" s="36"/>
      <c r="C50" s="7"/>
      <c r="D50" s="7"/>
      <c r="E50" s="7"/>
      <c r="F50" s="7"/>
      <c r="G50" s="7"/>
      <c r="H50" s="7"/>
      <c r="I50" s="7"/>
      <c r="J50" s="7"/>
      <c r="K50" s="8"/>
      <c r="L50"/>
      <c r="M50" s="40"/>
      <c r="N50" s="147"/>
      <c r="O50" s="147"/>
      <c r="P50" s="147"/>
      <c r="Q50"/>
      <c r="R50"/>
    </row>
    <row r="51" spans="1:18" ht="10.5" customHeight="1" thickBot="1">
      <c r="A51" s="36"/>
      <c r="B51" s="36"/>
      <c r="C51" s="7"/>
      <c r="D51" s="7"/>
      <c r="E51" s="7"/>
      <c r="F51" s="7"/>
      <c r="G51" s="7"/>
      <c r="H51" s="7"/>
      <c r="I51" s="7"/>
      <c r="J51" s="7"/>
      <c r="K51" s="8"/>
      <c r="L51"/>
      <c r="M51" s="40"/>
      <c r="N51" s="147"/>
      <c r="O51" s="147"/>
      <c r="P51" s="147"/>
      <c r="Q51"/>
      <c r="R51"/>
    </row>
    <row r="52" spans="1:18" ht="14.25" customHeight="1">
      <c r="A52" s="1082" t="s">
        <v>428</v>
      </c>
      <c r="B52" s="1120"/>
      <c r="C52" s="501">
        <v>2006</v>
      </c>
      <c r="D52" s="4">
        <v>2007</v>
      </c>
      <c r="E52" s="4">
        <v>2008</v>
      </c>
      <c r="F52" s="414">
        <v>2009</v>
      </c>
      <c r="G52" s="414">
        <v>2010</v>
      </c>
      <c r="H52" s="1123">
        <v>2011</v>
      </c>
      <c r="I52" s="1102"/>
      <c r="J52" s="502"/>
      <c r="K52" s="503"/>
      <c r="L52"/>
      <c r="M52" s="50"/>
      <c r="N52" s="147"/>
      <c r="O52" s="147"/>
      <c r="P52" s="147"/>
      <c r="Q52"/>
      <c r="R52"/>
    </row>
    <row r="53" spans="1:18" ht="29.25" customHeight="1" thickBot="1">
      <c r="A53" s="1121"/>
      <c r="B53" s="1122"/>
      <c r="C53" s="1094" t="s">
        <v>334</v>
      </c>
      <c r="D53" s="1125"/>
      <c r="E53" s="1125"/>
      <c r="F53" s="1125"/>
      <c r="G53" s="1125"/>
      <c r="H53" s="1079"/>
      <c r="I53" s="514" t="s">
        <v>282</v>
      </c>
      <c r="J53" s="442"/>
      <c r="K53" s="442"/>
      <c r="L53"/>
      <c r="M53" s="50"/>
      <c r="N53" s="147"/>
      <c r="O53" s="147"/>
      <c r="P53" s="147"/>
      <c r="Q53"/>
      <c r="R53"/>
    </row>
    <row r="54" spans="1:18" ht="21" customHeight="1">
      <c r="A54" s="306" t="s">
        <v>280</v>
      </c>
      <c r="B54" s="517"/>
      <c r="C54" s="157"/>
      <c r="D54" s="158"/>
      <c r="E54" s="158"/>
      <c r="F54" s="158"/>
      <c r="G54" s="158"/>
      <c r="H54" s="158"/>
      <c r="I54" s="158"/>
      <c r="J54" s="143"/>
      <c r="K54"/>
      <c r="L54"/>
      <c r="M54" s="50"/>
      <c r="N54" s="147"/>
      <c r="O54" s="147"/>
      <c r="P54" s="147"/>
      <c r="Q54"/>
      <c r="R54"/>
    </row>
    <row r="55" spans="1:18" ht="14.1" customHeight="1">
      <c r="A55" s="309" t="s">
        <v>281</v>
      </c>
      <c r="B55" s="285"/>
      <c r="C55" s="157"/>
      <c r="D55" s="158"/>
      <c r="E55" s="158"/>
      <c r="F55" s="158"/>
      <c r="G55" s="158"/>
      <c r="H55" s="149"/>
      <c r="I55" s="158"/>
      <c r="J55" s="143"/>
      <c r="K55"/>
      <c r="L55"/>
      <c r="M55" s="50"/>
      <c r="N55" s="147"/>
      <c r="O55" s="147"/>
      <c r="P55" s="147"/>
      <c r="Q55"/>
      <c r="R55"/>
    </row>
    <row r="56" spans="1:18" s="154" customFormat="1" ht="21" customHeight="1">
      <c r="A56" s="264" t="s">
        <v>52</v>
      </c>
      <c r="B56" s="298"/>
      <c r="C56" s="477"/>
      <c r="D56" s="478"/>
      <c r="E56" s="478"/>
      <c r="F56" s="478"/>
      <c r="G56" s="478"/>
      <c r="H56" s="479"/>
      <c r="I56" s="478"/>
      <c r="J56" s="480"/>
      <c r="K56" s="422"/>
      <c r="L56" s="422"/>
      <c r="M56" s="423"/>
      <c r="N56" s="424"/>
      <c r="O56" s="424"/>
      <c r="P56" s="424"/>
      <c r="Q56" s="422"/>
      <c r="R56" s="422"/>
    </row>
    <row r="57" spans="1:18" s="154" customFormat="1" ht="14.1" customHeight="1">
      <c r="A57" s="264" t="s">
        <v>53</v>
      </c>
      <c r="B57" s="305" t="s">
        <v>327</v>
      </c>
      <c r="C57" s="481">
        <v>117.6</v>
      </c>
      <c r="D57" s="482">
        <v>118.9</v>
      </c>
      <c r="E57" s="482">
        <v>97.5</v>
      </c>
      <c r="F57" s="483">
        <v>94</v>
      </c>
      <c r="G57" s="483">
        <v>112.4</v>
      </c>
      <c r="H57" s="195">
        <v>113.3</v>
      </c>
      <c r="I57" s="483">
        <v>163.19999999999999</v>
      </c>
      <c r="J57" s="484"/>
      <c r="K57" s="463"/>
      <c r="L57" s="422"/>
      <c r="M57" s="423"/>
      <c r="N57" s="424"/>
      <c r="O57" s="424"/>
      <c r="P57" s="424"/>
      <c r="Q57" s="422"/>
      <c r="R57" s="422"/>
    </row>
    <row r="58" spans="1:18" s="461" customFormat="1" ht="14.1" customHeight="1">
      <c r="A58" s="310" t="s">
        <v>399</v>
      </c>
      <c r="B58" s="303"/>
      <c r="C58" s="485"/>
      <c r="D58" s="486"/>
      <c r="E58" s="486"/>
      <c r="F58" s="486"/>
      <c r="G58" s="486"/>
      <c r="H58" s="455"/>
      <c r="I58" s="487"/>
      <c r="J58" s="488"/>
      <c r="K58" s="346"/>
      <c r="L58" s="440"/>
      <c r="M58" s="459"/>
      <c r="N58" s="467"/>
      <c r="O58" s="467"/>
      <c r="P58" s="467"/>
      <c r="Q58" s="440"/>
      <c r="R58" s="440"/>
    </row>
    <row r="59" spans="1:18" s="154" customFormat="1" ht="21" customHeight="1">
      <c r="A59" s="264" t="s">
        <v>54</v>
      </c>
      <c r="B59" s="305" t="s">
        <v>327</v>
      </c>
      <c r="C59" s="433">
        <v>116.1</v>
      </c>
      <c r="D59" s="195">
        <v>109.8</v>
      </c>
      <c r="E59" s="195">
        <v>97</v>
      </c>
      <c r="F59" s="195">
        <v>74.5</v>
      </c>
      <c r="G59" s="195">
        <v>119.3</v>
      </c>
      <c r="H59" s="195">
        <v>113.6</v>
      </c>
      <c r="I59" s="483">
        <v>125</v>
      </c>
      <c r="J59" s="421"/>
      <c r="K59" s="463"/>
      <c r="L59" s="422"/>
      <c r="M59" s="423"/>
      <c r="N59" s="424"/>
      <c r="O59" s="424"/>
      <c r="P59" s="424"/>
      <c r="Q59" s="422"/>
      <c r="R59" s="422"/>
    </row>
    <row r="60" spans="1:18" s="461" customFormat="1" ht="14.1" customHeight="1">
      <c r="A60" s="310" t="s">
        <v>279</v>
      </c>
      <c r="B60" s="303"/>
      <c r="C60" s="506"/>
      <c r="D60" s="455"/>
      <c r="E60" s="455"/>
      <c r="F60" s="455"/>
      <c r="G60" s="455"/>
      <c r="H60" s="455"/>
      <c r="I60" s="487"/>
      <c r="J60" s="466"/>
      <c r="K60" s="346"/>
      <c r="L60" s="440"/>
      <c r="M60" s="459"/>
      <c r="N60" s="467"/>
      <c r="O60" s="467"/>
      <c r="P60" s="467"/>
      <c r="Q60" s="440"/>
      <c r="R60" s="440"/>
    </row>
    <row r="61" spans="1:18" s="154" customFormat="1" ht="21" customHeight="1">
      <c r="A61" s="264" t="s">
        <v>55</v>
      </c>
      <c r="B61" s="298" t="s">
        <v>327</v>
      </c>
      <c r="C61" s="433">
        <v>121.7</v>
      </c>
      <c r="D61" s="195">
        <v>114.7</v>
      </c>
      <c r="E61" s="195">
        <v>108.7</v>
      </c>
      <c r="F61" s="195">
        <v>91.1</v>
      </c>
      <c r="G61" s="195">
        <v>113.3</v>
      </c>
      <c r="H61" s="195">
        <v>119.5</v>
      </c>
      <c r="I61" s="483">
        <v>187.1</v>
      </c>
      <c r="J61" s="421"/>
      <c r="K61" s="463"/>
      <c r="L61" s="422"/>
      <c r="M61" s="423"/>
      <c r="N61" s="424"/>
      <c r="O61" s="424"/>
      <c r="P61" s="424"/>
      <c r="Q61" s="422"/>
      <c r="R61" s="422"/>
    </row>
    <row r="62" spans="1:18" s="461" customFormat="1" ht="14.1" customHeight="1">
      <c r="A62" s="310" t="s">
        <v>283</v>
      </c>
      <c r="B62" s="303"/>
      <c r="C62" s="515"/>
      <c r="D62" s="455"/>
      <c r="E62" s="455"/>
      <c r="F62" s="455"/>
      <c r="G62" s="455"/>
      <c r="H62" s="455"/>
      <c r="I62" s="487"/>
      <c r="J62" s="466"/>
      <c r="K62" s="346"/>
      <c r="L62" s="440"/>
      <c r="M62" s="459"/>
      <c r="Q62" s="440"/>
      <c r="R62" s="440"/>
    </row>
    <row r="63" spans="1:18" s="154" customFormat="1" ht="21" customHeight="1">
      <c r="A63" s="264" t="s">
        <v>582</v>
      </c>
      <c r="B63" s="304"/>
      <c r="C63" s="433"/>
      <c r="D63" s="195"/>
      <c r="E63" s="195"/>
      <c r="F63" s="195"/>
      <c r="G63" s="195"/>
      <c r="H63" s="195"/>
      <c r="I63" s="483"/>
      <c r="J63" s="421"/>
      <c r="K63" s="343"/>
      <c r="L63" s="422"/>
      <c r="M63" s="423"/>
      <c r="N63" s="424"/>
      <c r="O63" s="424"/>
      <c r="P63" s="424"/>
      <c r="Q63" s="422"/>
      <c r="R63" s="422"/>
    </row>
    <row r="64" spans="1:18" s="154" customFormat="1" ht="14.1" customHeight="1">
      <c r="A64" s="264" t="s">
        <v>402</v>
      </c>
      <c r="B64" s="300" t="s">
        <v>327</v>
      </c>
      <c r="C64" s="433">
        <v>141.69999999999999</v>
      </c>
      <c r="D64" s="195">
        <v>135.5</v>
      </c>
      <c r="E64" s="195">
        <v>101.2</v>
      </c>
      <c r="F64" s="195">
        <v>118.1</v>
      </c>
      <c r="G64" s="195">
        <v>134.9</v>
      </c>
      <c r="H64" s="195">
        <v>97.8</v>
      </c>
      <c r="I64" s="483">
        <v>302.8</v>
      </c>
      <c r="J64" s="421"/>
      <c r="K64" s="463"/>
      <c r="L64" s="422"/>
      <c r="M64" s="423"/>
      <c r="N64" s="424"/>
      <c r="O64" s="424"/>
      <c r="P64" s="424"/>
      <c r="Q64" s="422"/>
      <c r="R64" s="422"/>
    </row>
    <row r="65" spans="1:18" s="461" customFormat="1" ht="14.1" customHeight="1">
      <c r="A65" s="310" t="s">
        <v>376</v>
      </c>
      <c r="B65" s="518"/>
      <c r="C65" s="506"/>
      <c r="D65" s="455"/>
      <c r="E65" s="455"/>
      <c r="F65" s="455"/>
      <c r="G65" s="455"/>
      <c r="H65" s="455"/>
      <c r="I65" s="487"/>
      <c r="J65" s="466"/>
      <c r="K65" s="346"/>
      <c r="L65" s="440"/>
      <c r="M65" s="459"/>
      <c r="N65" s="467"/>
      <c r="O65" s="467"/>
      <c r="P65" s="467"/>
      <c r="Q65" s="440"/>
      <c r="R65" s="440"/>
    </row>
    <row r="66" spans="1:18" s="461" customFormat="1" ht="14.1" customHeight="1">
      <c r="A66" s="310" t="s">
        <v>377</v>
      </c>
      <c r="B66" s="303"/>
      <c r="C66" s="506"/>
      <c r="D66" s="455"/>
      <c r="E66" s="455"/>
      <c r="F66" s="455"/>
      <c r="G66" s="455"/>
      <c r="H66" s="455"/>
      <c r="I66" s="487"/>
      <c r="J66" s="466"/>
      <c r="K66" s="346"/>
      <c r="L66" s="440"/>
      <c r="M66" s="459"/>
      <c r="Q66" s="440"/>
      <c r="R66" s="440"/>
    </row>
    <row r="67" spans="1:18" s="154" customFormat="1" ht="21" customHeight="1">
      <c r="A67" s="264" t="s">
        <v>56</v>
      </c>
      <c r="B67" s="295" t="s">
        <v>327</v>
      </c>
      <c r="C67" s="433">
        <v>120.6</v>
      </c>
      <c r="D67" s="195">
        <v>129</v>
      </c>
      <c r="E67" s="195">
        <v>115.9</v>
      </c>
      <c r="F67" s="195">
        <v>105.7</v>
      </c>
      <c r="G67" s="195">
        <v>116.2</v>
      </c>
      <c r="H67" s="195">
        <v>105.8</v>
      </c>
      <c r="I67" s="483">
        <v>234.3</v>
      </c>
      <c r="J67" s="421"/>
      <c r="K67" s="463"/>
      <c r="L67" s="422"/>
      <c r="M67" s="423"/>
      <c r="N67" s="424"/>
      <c r="O67" s="424"/>
      <c r="P67" s="424"/>
      <c r="Q67" s="422"/>
      <c r="R67" s="422"/>
    </row>
    <row r="68" spans="1:18" s="461" customFormat="1" ht="14.1" customHeight="1">
      <c r="A68" s="310" t="s">
        <v>262</v>
      </c>
      <c r="B68" s="438"/>
      <c r="C68" s="515"/>
      <c r="D68" s="455"/>
      <c r="E68" s="455"/>
      <c r="F68" s="455"/>
      <c r="G68" s="455"/>
      <c r="H68" s="455"/>
      <c r="I68" s="487"/>
      <c r="J68" s="466"/>
      <c r="K68" s="346"/>
      <c r="L68" s="440"/>
      <c r="M68" s="459"/>
      <c r="N68" s="467"/>
      <c r="O68" s="467"/>
      <c r="P68" s="467"/>
      <c r="Q68" s="440"/>
      <c r="R68" s="440"/>
    </row>
    <row r="69" spans="1:18" s="154" customFormat="1" ht="21" customHeight="1">
      <c r="A69" s="264" t="s">
        <v>57</v>
      </c>
      <c r="B69" s="281" t="s">
        <v>327</v>
      </c>
      <c r="C69" s="433">
        <v>119.7</v>
      </c>
      <c r="D69" s="195">
        <v>113.9</v>
      </c>
      <c r="E69" s="195">
        <v>110.6</v>
      </c>
      <c r="F69" s="195">
        <v>90.6</v>
      </c>
      <c r="G69" s="195">
        <v>96.8</v>
      </c>
      <c r="H69" s="195">
        <v>101.2</v>
      </c>
      <c r="I69" s="483">
        <v>133.69999999999999</v>
      </c>
      <c r="J69" s="421"/>
      <c r="K69" s="463"/>
      <c r="L69" s="422"/>
      <c r="M69" s="423"/>
      <c r="Q69" s="422"/>
      <c r="R69" s="422"/>
    </row>
    <row r="70" spans="1:18" s="461" customFormat="1" ht="14.1" customHeight="1">
      <c r="A70" s="310" t="s">
        <v>379</v>
      </c>
      <c r="B70" s="438"/>
      <c r="C70" s="506"/>
      <c r="D70" s="455"/>
      <c r="E70" s="455"/>
      <c r="F70" s="455"/>
      <c r="G70" s="455"/>
      <c r="H70" s="455"/>
      <c r="I70" s="487"/>
      <c r="J70" s="466"/>
      <c r="K70" s="346"/>
      <c r="L70" s="440"/>
      <c r="M70" s="459"/>
      <c r="N70" s="467"/>
      <c r="O70" s="467"/>
      <c r="P70" s="467"/>
      <c r="Q70" s="440"/>
      <c r="R70" s="440"/>
    </row>
    <row r="71" spans="1:18" s="154" customFormat="1" ht="21" customHeight="1">
      <c r="A71" s="264" t="s">
        <v>58</v>
      </c>
      <c r="B71" s="281"/>
      <c r="C71" s="433"/>
      <c r="D71" s="195"/>
      <c r="E71" s="195"/>
      <c r="F71" s="195"/>
      <c r="G71" s="195"/>
      <c r="H71" s="195"/>
      <c r="I71" s="483"/>
      <c r="J71" s="421"/>
      <c r="K71" s="343"/>
      <c r="L71" s="422"/>
      <c r="M71" s="423"/>
      <c r="Q71" s="422"/>
      <c r="R71" s="422"/>
    </row>
    <row r="72" spans="1:18" s="154" customFormat="1" ht="14.1" customHeight="1">
      <c r="A72" s="264" t="s">
        <v>59</v>
      </c>
      <c r="B72" s="281" t="s">
        <v>327</v>
      </c>
      <c r="C72" s="433">
        <v>121</v>
      </c>
      <c r="D72" s="195">
        <v>114.2</v>
      </c>
      <c r="E72" s="195">
        <v>107.4</v>
      </c>
      <c r="F72" s="195">
        <v>87.8</v>
      </c>
      <c r="G72" s="195">
        <v>116.8</v>
      </c>
      <c r="H72" s="195">
        <v>113.5</v>
      </c>
      <c r="I72" s="489">
        <v>172.6</v>
      </c>
      <c r="J72" s="421"/>
      <c r="K72" s="463"/>
      <c r="L72" s="422"/>
      <c r="M72" s="423"/>
      <c r="N72" s="424"/>
      <c r="O72" s="424"/>
      <c r="P72" s="424"/>
      <c r="Q72" s="422"/>
      <c r="R72" s="422"/>
    </row>
    <row r="73" spans="1:18" s="461" customFormat="1" ht="14.1" customHeight="1">
      <c r="A73" s="310" t="s">
        <v>383</v>
      </c>
      <c r="B73" s="438"/>
      <c r="C73" s="515"/>
      <c r="D73" s="455"/>
      <c r="E73" s="455"/>
      <c r="F73" s="455"/>
      <c r="G73" s="455"/>
      <c r="H73" s="455"/>
      <c r="I73" s="487"/>
      <c r="J73" s="466"/>
      <c r="K73" s="346"/>
      <c r="L73" s="440"/>
      <c r="M73" s="459"/>
      <c r="N73" s="467"/>
      <c r="O73" s="467"/>
      <c r="P73" s="467"/>
      <c r="Q73" s="440"/>
      <c r="R73" s="440"/>
    </row>
    <row r="74" spans="1:18" s="461" customFormat="1" ht="14.1" customHeight="1">
      <c r="A74" s="310" t="s">
        <v>60</v>
      </c>
      <c r="B74" s="438"/>
      <c r="C74" s="506"/>
      <c r="D74" s="455"/>
      <c r="E74" s="455"/>
      <c r="F74" s="455"/>
      <c r="G74" s="455"/>
      <c r="H74" s="455"/>
      <c r="I74" s="487"/>
      <c r="J74" s="466"/>
      <c r="K74" s="346"/>
      <c r="L74" s="440"/>
      <c r="M74" s="459"/>
      <c r="N74" s="467"/>
      <c r="O74" s="467"/>
      <c r="P74" s="467"/>
      <c r="Q74" s="440"/>
      <c r="R74" s="440"/>
    </row>
    <row r="75" spans="1:18" s="154" customFormat="1" ht="21" customHeight="1">
      <c r="A75" s="312" t="s">
        <v>587</v>
      </c>
      <c r="B75" s="295" t="s">
        <v>327</v>
      </c>
      <c r="C75" s="433">
        <v>109.7</v>
      </c>
      <c r="D75" s="195">
        <v>105</v>
      </c>
      <c r="E75" s="195">
        <v>113</v>
      </c>
      <c r="F75" s="195">
        <v>94.6</v>
      </c>
      <c r="G75" s="195">
        <v>90</v>
      </c>
      <c r="H75" s="195">
        <v>137.9</v>
      </c>
      <c r="I75" s="483">
        <v>152.9</v>
      </c>
      <c r="J75" s="421"/>
      <c r="K75" s="463"/>
      <c r="L75" s="422"/>
      <c r="M75" s="423"/>
      <c r="N75" s="424"/>
      <c r="O75" s="424"/>
      <c r="P75" s="424"/>
      <c r="Q75" s="422"/>
      <c r="R75" s="422"/>
    </row>
    <row r="76" spans="1:18" s="461" customFormat="1" ht="14.1" customHeight="1">
      <c r="A76" s="310" t="s">
        <v>305</v>
      </c>
      <c r="B76" s="294"/>
      <c r="C76" s="506"/>
      <c r="D76" s="455"/>
      <c r="E76" s="455"/>
      <c r="F76" s="455"/>
      <c r="G76" s="455"/>
      <c r="H76" s="455"/>
      <c r="I76" s="487"/>
      <c r="J76" s="466"/>
      <c r="K76" s="346"/>
      <c r="L76" s="440"/>
      <c r="M76" s="459"/>
      <c r="N76" s="467"/>
      <c r="O76" s="467"/>
      <c r="P76" s="467"/>
      <c r="Q76" s="440"/>
      <c r="R76" s="440"/>
    </row>
    <row r="77" spans="1:18" s="154" customFormat="1" ht="21" customHeight="1">
      <c r="A77" s="312" t="s">
        <v>61</v>
      </c>
      <c r="B77" s="519" t="s">
        <v>327</v>
      </c>
      <c r="C77" s="433">
        <v>110</v>
      </c>
      <c r="D77" s="195">
        <v>109.5</v>
      </c>
      <c r="E77" s="195">
        <v>104.1</v>
      </c>
      <c r="F77" s="195">
        <v>99.8</v>
      </c>
      <c r="G77" s="195">
        <v>94.2</v>
      </c>
      <c r="H77" s="195">
        <v>115.4</v>
      </c>
      <c r="I77" s="489">
        <v>135.9</v>
      </c>
      <c r="J77" s="421"/>
      <c r="K77" s="463"/>
      <c r="L77" s="422"/>
      <c r="M77" s="423"/>
      <c r="Q77" s="422"/>
      <c r="R77" s="422"/>
    </row>
    <row r="78" spans="1:18" s="461" customFormat="1" ht="14.1" customHeight="1">
      <c r="A78" s="310" t="s">
        <v>263</v>
      </c>
      <c r="B78" s="303"/>
      <c r="C78" s="506"/>
      <c r="D78" s="455"/>
      <c r="E78" s="455"/>
      <c r="F78" s="455"/>
      <c r="G78" s="455"/>
      <c r="H78" s="455"/>
      <c r="I78" s="487"/>
      <c r="J78" s="466"/>
      <c r="K78" s="346"/>
      <c r="L78" s="440"/>
      <c r="M78" s="459"/>
      <c r="N78" s="467"/>
      <c r="O78" s="467"/>
      <c r="P78" s="467"/>
      <c r="Q78" s="440"/>
      <c r="R78" s="440"/>
    </row>
    <row r="79" spans="1:18" s="154" customFormat="1" ht="21" customHeight="1">
      <c r="A79" s="312" t="s">
        <v>62</v>
      </c>
      <c r="B79" s="286" t="s">
        <v>327</v>
      </c>
      <c r="C79" s="433">
        <v>101.3</v>
      </c>
      <c r="D79" s="195">
        <v>117.3</v>
      </c>
      <c r="E79" s="195">
        <v>116.3</v>
      </c>
      <c r="F79" s="195">
        <v>91.9</v>
      </c>
      <c r="G79" s="195">
        <v>112.3</v>
      </c>
      <c r="H79" s="195">
        <v>115.1</v>
      </c>
      <c r="I79" s="483">
        <v>164.1</v>
      </c>
      <c r="J79" s="421"/>
      <c r="K79" s="463"/>
      <c r="L79" s="422"/>
      <c r="M79" s="423"/>
      <c r="Q79" s="422"/>
      <c r="R79" s="422"/>
    </row>
    <row r="80" spans="1:18" s="461" customFormat="1" ht="14.1" customHeight="1">
      <c r="A80" s="310" t="s">
        <v>303</v>
      </c>
      <c r="B80" s="303"/>
      <c r="C80" s="506"/>
      <c r="D80" s="455"/>
      <c r="E80" s="455"/>
      <c r="F80" s="455"/>
      <c r="G80" s="455"/>
      <c r="H80" s="455"/>
      <c r="I80" s="487"/>
      <c r="J80" s="466"/>
      <c r="K80" s="346"/>
      <c r="L80" s="440"/>
      <c r="M80" s="459"/>
      <c r="Q80" s="440"/>
      <c r="R80" s="440"/>
    </row>
    <row r="81" spans="1:18" s="154" customFormat="1" ht="21" customHeight="1">
      <c r="A81" s="312" t="s">
        <v>590</v>
      </c>
      <c r="B81" s="286"/>
      <c r="C81" s="433">
        <v>107.6</v>
      </c>
      <c r="D81" s="195">
        <v>110.7</v>
      </c>
      <c r="E81" s="195">
        <v>119.3</v>
      </c>
      <c r="F81" s="195">
        <v>81.3</v>
      </c>
      <c r="G81" s="195">
        <v>116.8</v>
      </c>
      <c r="H81" s="195">
        <v>109.3</v>
      </c>
      <c r="I81" s="483">
        <v>147.4</v>
      </c>
      <c r="J81" s="421"/>
      <c r="K81" s="463"/>
      <c r="L81" s="422"/>
      <c r="M81" s="423"/>
      <c r="Q81" s="422"/>
      <c r="R81" s="422"/>
    </row>
    <row r="82" spans="1:18" s="461" customFormat="1" ht="14.1" customHeight="1">
      <c r="A82" s="334" t="s">
        <v>406</v>
      </c>
      <c r="B82" s="520"/>
      <c r="C82" s="506"/>
      <c r="D82" s="455"/>
      <c r="E82" s="455"/>
      <c r="F82" s="455"/>
      <c r="G82" s="455"/>
      <c r="H82" s="455"/>
      <c r="I82" s="487"/>
      <c r="J82" s="466"/>
      <c r="K82" s="346"/>
      <c r="L82" s="440"/>
      <c r="M82" s="459"/>
      <c r="Q82" s="440"/>
      <c r="R82" s="440"/>
    </row>
    <row r="83" spans="1:18" s="154" customFormat="1" ht="21" customHeight="1">
      <c r="A83" s="308" t="s">
        <v>407</v>
      </c>
      <c r="B83" s="317"/>
      <c r="C83" s="516"/>
      <c r="D83" s="195"/>
      <c r="E83" s="195"/>
      <c r="F83" s="195"/>
      <c r="G83" s="195"/>
      <c r="H83" s="195"/>
      <c r="I83" s="483"/>
      <c r="J83" s="421"/>
      <c r="K83" s="343"/>
      <c r="L83" s="422"/>
      <c r="M83" s="423"/>
      <c r="N83" s="450"/>
      <c r="O83" s="450"/>
      <c r="P83" s="450"/>
      <c r="Q83" s="422"/>
      <c r="R83" s="422"/>
    </row>
    <row r="84" spans="1:18" s="154" customFormat="1" ht="14.1" customHeight="1">
      <c r="A84" s="308" t="s">
        <v>63</v>
      </c>
      <c r="B84" s="439" t="s">
        <v>327</v>
      </c>
      <c r="C84" s="505">
        <v>101.2</v>
      </c>
      <c r="D84" s="490">
        <v>101.6</v>
      </c>
      <c r="E84" s="490">
        <v>98.3</v>
      </c>
      <c r="F84" s="490">
        <v>91.3</v>
      </c>
      <c r="G84" s="490">
        <v>103</v>
      </c>
      <c r="H84" s="490">
        <v>99.9</v>
      </c>
      <c r="I84" s="491">
        <v>95</v>
      </c>
      <c r="J84" s="449"/>
      <c r="K84" s="492"/>
      <c r="L84" s="422"/>
      <c r="M84" s="423"/>
      <c r="N84" s="450"/>
      <c r="O84" s="450"/>
      <c r="P84" s="450"/>
      <c r="Q84" s="422"/>
      <c r="R84" s="422"/>
    </row>
    <row r="85" spans="1:18" s="461" customFormat="1" ht="14.1" customHeight="1">
      <c r="A85" s="309" t="s">
        <v>409</v>
      </c>
      <c r="B85" s="521"/>
      <c r="C85" s="506"/>
      <c r="D85" s="493"/>
      <c r="E85" s="455"/>
      <c r="F85" s="455"/>
      <c r="G85" s="455"/>
      <c r="H85" s="493"/>
      <c r="I85" s="487"/>
      <c r="J85" s="466"/>
      <c r="K85" s="346"/>
      <c r="L85" s="440"/>
      <c r="M85" s="459"/>
      <c r="N85" s="460"/>
      <c r="O85" s="460"/>
      <c r="P85" s="460"/>
      <c r="Q85" s="440"/>
      <c r="R85" s="440"/>
    </row>
    <row r="86" spans="1:18" s="154" customFormat="1" ht="21" customHeight="1">
      <c r="A86" s="335" t="s">
        <v>410</v>
      </c>
      <c r="B86" s="324"/>
      <c r="C86" s="433"/>
      <c r="D86" s="195"/>
      <c r="E86" s="195"/>
      <c r="F86" s="195"/>
      <c r="G86" s="195"/>
      <c r="H86" s="490"/>
      <c r="I86" s="483"/>
      <c r="J86" s="421"/>
      <c r="K86" s="343"/>
      <c r="L86" s="422"/>
      <c r="M86" s="423"/>
      <c r="N86" s="450"/>
      <c r="O86" s="450"/>
      <c r="P86" s="450"/>
      <c r="Q86" s="422"/>
      <c r="R86" s="422"/>
    </row>
    <row r="87" spans="1:18" s="154" customFormat="1" ht="14.1" customHeight="1">
      <c r="A87" s="335" t="s">
        <v>64</v>
      </c>
      <c r="B87" s="296" t="s">
        <v>327</v>
      </c>
      <c r="C87" s="505">
        <v>106.7</v>
      </c>
      <c r="D87" s="490">
        <v>103.1</v>
      </c>
      <c r="E87" s="490">
        <v>112.2</v>
      </c>
      <c r="F87" s="490">
        <v>100.7</v>
      </c>
      <c r="G87" s="490">
        <v>109.5</v>
      </c>
      <c r="H87" s="490">
        <v>101.8</v>
      </c>
      <c r="I87" s="491">
        <v>138.5</v>
      </c>
      <c r="J87" s="449"/>
      <c r="K87" s="492"/>
      <c r="L87" s="422"/>
      <c r="M87" s="423"/>
      <c r="N87" s="424"/>
      <c r="O87" s="424"/>
      <c r="P87" s="424"/>
      <c r="Q87" s="422"/>
      <c r="R87" s="422"/>
    </row>
    <row r="88" spans="1:18" s="461" customFormat="1" ht="14.1" customHeight="1">
      <c r="A88" s="309" t="s">
        <v>449</v>
      </c>
      <c r="B88" s="522"/>
      <c r="C88" s="506"/>
      <c r="D88" s="493"/>
      <c r="E88" s="455"/>
      <c r="F88" s="455"/>
      <c r="G88" s="455"/>
      <c r="H88" s="455"/>
      <c r="I88" s="487"/>
      <c r="J88" s="466"/>
      <c r="K88" s="346"/>
      <c r="L88" s="440"/>
      <c r="M88" s="459"/>
      <c r="N88" s="467"/>
      <c r="O88" s="467"/>
      <c r="P88" s="467"/>
      <c r="Q88" s="440"/>
      <c r="R88" s="440"/>
    </row>
    <row r="89" spans="1:18" s="461" customFormat="1" ht="14.1" customHeight="1">
      <c r="A89" s="307" t="s">
        <v>413</v>
      </c>
      <c r="B89" s="523"/>
      <c r="C89" s="506"/>
      <c r="D89" s="455"/>
      <c r="E89" s="455"/>
      <c r="F89" s="455"/>
      <c r="G89" s="455"/>
      <c r="H89" s="455"/>
      <c r="I89" s="487"/>
      <c r="J89" s="466"/>
      <c r="K89" s="346"/>
      <c r="L89" s="440"/>
      <c r="M89" s="459"/>
      <c r="N89" s="467"/>
      <c r="O89" s="467"/>
      <c r="P89" s="467"/>
      <c r="Q89" s="440"/>
      <c r="R89" s="440"/>
    </row>
    <row r="90" spans="1:18" s="154" customFormat="1" ht="14.1" customHeight="1">
      <c r="A90" s="312" t="s">
        <v>388</v>
      </c>
      <c r="B90" s="292"/>
      <c r="C90" s="433"/>
      <c r="D90" s="494"/>
      <c r="E90" s="195"/>
      <c r="F90" s="495"/>
      <c r="G90" s="495"/>
      <c r="H90" s="195"/>
      <c r="I90" s="483"/>
      <c r="J90" s="421"/>
      <c r="K90" s="343"/>
      <c r="L90" s="422"/>
      <c r="M90" s="422"/>
      <c r="N90" s="424"/>
      <c r="O90" s="424"/>
      <c r="P90" s="424"/>
      <c r="Q90" s="422"/>
      <c r="R90" s="422"/>
    </row>
    <row r="91" spans="1:18" s="461" customFormat="1" ht="14.1" customHeight="1">
      <c r="A91" s="336" t="s">
        <v>271</v>
      </c>
      <c r="B91" s="524"/>
      <c r="C91" s="513"/>
      <c r="D91" s="496"/>
      <c r="E91" s="455"/>
      <c r="F91" s="455"/>
      <c r="G91" s="455"/>
      <c r="H91" s="455"/>
      <c r="I91" s="487"/>
      <c r="J91" s="466"/>
      <c r="K91" s="346"/>
      <c r="L91" s="440"/>
    </row>
    <row r="92" spans="1:18" s="154" customFormat="1" ht="21" customHeight="1">
      <c r="A92" s="337" t="s">
        <v>65</v>
      </c>
      <c r="B92" s="525" t="s">
        <v>327</v>
      </c>
      <c r="C92" s="484">
        <v>102.2</v>
      </c>
      <c r="D92" s="494">
        <v>97.8</v>
      </c>
      <c r="E92" s="195">
        <v>105</v>
      </c>
      <c r="F92" s="195">
        <v>102.6</v>
      </c>
      <c r="G92" s="195">
        <v>112</v>
      </c>
      <c r="H92" s="195">
        <v>94.3</v>
      </c>
      <c r="I92" s="483">
        <v>113.7</v>
      </c>
      <c r="J92" s="421"/>
      <c r="K92" s="463"/>
      <c r="L92" s="422"/>
      <c r="M92" s="497"/>
    </row>
    <row r="93" spans="1:18" s="461" customFormat="1" ht="14.1" customHeight="1">
      <c r="A93" s="338" t="s">
        <v>267</v>
      </c>
      <c r="B93" s="332"/>
      <c r="C93" s="513"/>
      <c r="D93" s="496"/>
      <c r="E93" s="455"/>
      <c r="F93" s="455"/>
      <c r="G93" s="455"/>
      <c r="H93" s="455"/>
      <c r="I93" s="487"/>
      <c r="J93" s="466"/>
      <c r="K93" s="346"/>
      <c r="L93" s="440"/>
      <c r="M93" s="498"/>
    </row>
    <row r="94" spans="1:18" s="154" customFormat="1" ht="21" customHeight="1">
      <c r="A94" s="339" t="s">
        <v>66</v>
      </c>
      <c r="B94" s="526" t="s">
        <v>327</v>
      </c>
      <c r="C94" s="499">
        <v>111.5</v>
      </c>
      <c r="D94" s="494">
        <v>104.5</v>
      </c>
      <c r="E94" s="195">
        <v>117.7</v>
      </c>
      <c r="F94" s="195">
        <v>103.1</v>
      </c>
      <c r="G94" s="195">
        <v>110.6</v>
      </c>
      <c r="H94" s="195">
        <v>104</v>
      </c>
      <c r="I94" s="483">
        <v>162.69999999999999</v>
      </c>
      <c r="J94" s="421"/>
      <c r="K94" s="463"/>
      <c r="L94" s="422"/>
    </row>
    <row r="95" spans="1:18" s="461" customFormat="1" ht="14.1" customHeight="1">
      <c r="A95" s="338" t="s">
        <v>452</v>
      </c>
      <c r="B95" s="332"/>
      <c r="C95" s="488"/>
      <c r="D95" s="496"/>
      <c r="E95" s="455"/>
      <c r="F95" s="455"/>
      <c r="G95" s="455"/>
      <c r="H95" s="496"/>
      <c r="I95" s="486"/>
      <c r="J95" s="466"/>
      <c r="K95" s="346"/>
      <c r="L95" s="440"/>
    </row>
    <row r="96" spans="1:18" s="461" customFormat="1" ht="14.1" customHeight="1">
      <c r="A96" s="338" t="s">
        <v>453</v>
      </c>
      <c r="B96" s="332"/>
      <c r="C96" s="488"/>
      <c r="D96" s="496"/>
      <c r="E96" s="455"/>
      <c r="F96" s="455"/>
      <c r="G96" s="455"/>
      <c r="H96" s="455"/>
      <c r="I96" s="487"/>
      <c r="J96" s="466"/>
      <c r="K96" s="346"/>
      <c r="L96" s="440"/>
    </row>
    <row r="97" spans="1:12">
      <c r="C97" s="143"/>
      <c r="D97" s="143"/>
      <c r="E97" s="143"/>
      <c r="F97" s="143"/>
      <c r="G97" s="143"/>
      <c r="H97" s="143"/>
      <c r="I97" s="143"/>
      <c r="J97" s="143"/>
      <c r="K97" s="143"/>
      <c r="L97" s="143"/>
    </row>
    <row r="98" spans="1:12" ht="15">
      <c r="A98" s="165"/>
      <c r="B98" s="165"/>
      <c r="C98" s="143"/>
      <c r="D98" s="143"/>
      <c r="E98" s="488"/>
      <c r="F98" s="143"/>
      <c r="G98" s="143"/>
      <c r="H98" s="143"/>
      <c r="I98" s="143"/>
      <c r="J98" s="143"/>
      <c r="K98" s="143"/>
      <c r="L98" s="143"/>
    </row>
    <row r="99" spans="1:12" ht="15">
      <c r="A99" s="166"/>
      <c r="B99" s="166"/>
      <c r="C99" s="143"/>
      <c r="D99" s="143"/>
      <c r="E99" s="143"/>
      <c r="F99" s="143"/>
      <c r="G99" s="143"/>
      <c r="H99" s="143"/>
      <c r="I99" s="143"/>
      <c r="J99" s="143"/>
      <c r="K99" s="143"/>
      <c r="L99" s="143"/>
    </row>
    <row r="100" spans="1:12" ht="15">
      <c r="A100" s="166"/>
      <c r="B100" s="166"/>
    </row>
  </sheetData>
  <mergeCells count="6">
    <mergeCell ref="A6:B7"/>
    <mergeCell ref="H6:I6"/>
    <mergeCell ref="C7:H7"/>
    <mergeCell ref="A52:B53"/>
    <mergeCell ref="H52:I52"/>
    <mergeCell ref="C53:H53"/>
  </mergeCells>
  <pageMargins left="0.39370078740157483" right="0.39370078740157483" top="0.39370078740157483" bottom="0.39370078740157483" header="0" footer="0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7"/>
  <sheetViews>
    <sheetView workbookViewId="0"/>
  </sheetViews>
  <sheetFormatPr defaultColWidth="10.28515625" defaultRowHeight="14.25"/>
  <cols>
    <col min="1" max="1" width="25" style="143" customWidth="1"/>
    <col min="2" max="2" width="2" style="143" customWidth="1"/>
    <col min="3" max="10" width="8.28515625" style="142" customWidth="1"/>
    <col min="11" max="11" width="8.140625" style="142" customWidth="1"/>
    <col min="12" max="16384" width="10.28515625" style="142"/>
  </cols>
  <sheetData>
    <row r="1" spans="1:13">
      <c r="A1" s="97" t="s">
        <v>207</v>
      </c>
      <c r="B1" s="98"/>
      <c r="C1" s="98"/>
      <c r="D1" s="8"/>
      <c r="E1" s="8"/>
      <c r="F1"/>
      <c r="G1"/>
      <c r="H1"/>
      <c r="I1" s="31"/>
      <c r="J1" s="141"/>
    </row>
    <row r="2" spans="1:13">
      <c r="A2" s="97" t="s">
        <v>94</v>
      </c>
      <c r="B2" s="98"/>
      <c r="C2" s="98"/>
      <c r="D2" s="8"/>
      <c r="E2" s="8"/>
      <c r="F2"/>
      <c r="G2"/>
      <c r="H2"/>
      <c r="I2" s="31"/>
      <c r="J2" s="141"/>
    </row>
    <row r="3" spans="1:13" ht="15" customHeight="1">
      <c r="A3" s="36" t="s">
        <v>67</v>
      </c>
      <c r="B3" s="7"/>
      <c r="C3" s="7"/>
      <c r="D3" s="7"/>
      <c r="E3" s="7"/>
      <c r="F3"/>
      <c r="G3"/>
      <c r="H3"/>
      <c r="I3" s="34"/>
      <c r="J3" s="141"/>
    </row>
    <row r="4" spans="1:13" ht="12.95" customHeight="1">
      <c r="A4" s="48" t="s">
        <v>68</v>
      </c>
      <c r="B4" s="527"/>
      <c r="C4" s="527"/>
      <c r="D4" s="8"/>
      <c r="E4" s="8"/>
      <c r="F4"/>
      <c r="G4"/>
      <c r="H4"/>
      <c r="I4" s="34"/>
      <c r="J4" s="141"/>
    </row>
    <row r="5" spans="1:13" ht="12.75" customHeight="1" thickBot="1">
      <c r="A5" s="48"/>
      <c r="B5" s="527"/>
      <c r="C5" s="527"/>
      <c r="D5" s="8"/>
      <c r="E5" s="8"/>
      <c r="F5"/>
      <c r="G5"/>
      <c r="H5"/>
      <c r="I5" s="34"/>
      <c r="J5" s="141"/>
    </row>
    <row r="6" spans="1:13" ht="15" customHeight="1">
      <c r="A6" s="1126" t="s">
        <v>627</v>
      </c>
      <c r="B6" s="1127"/>
      <c r="C6" s="673">
        <v>2005</v>
      </c>
      <c r="D6" s="674">
        <v>2009</v>
      </c>
      <c r="E6" s="675">
        <v>2010</v>
      </c>
      <c r="F6" s="674">
        <v>2011</v>
      </c>
      <c r="G6" s="673">
        <v>2005</v>
      </c>
      <c r="H6" s="674">
        <v>2009</v>
      </c>
      <c r="I6" s="675">
        <v>2010</v>
      </c>
      <c r="J6" s="676">
        <v>2011</v>
      </c>
    </row>
    <row r="7" spans="1:13" ht="75.75" customHeight="1" thickBot="1">
      <c r="A7" s="1128"/>
      <c r="B7" s="1129"/>
      <c r="C7" s="1071" t="s">
        <v>625</v>
      </c>
      <c r="D7" s="1078"/>
      <c r="E7" s="1078"/>
      <c r="F7" s="1079"/>
      <c r="G7" s="1130" t="s">
        <v>626</v>
      </c>
      <c r="H7" s="1078"/>
      <c r="I7" s="1078"/>
      <c r="J7" s="1078"/>
    </row>
    <row r="8" spans="1:13" ht="21" customHeight="1">
      <c r="A8" s="308" t="s">
        <v>602</v>
      </c>
      <c r="B8" s="528" t="s">
        <v>294</v>
      </c>
      <c r="C8" s="529">
        <v>123803.5</v>
      </c>
      <c r="D8" s="146">
        <v>138127.20000000001</v>
      </c>
      <c r="E8" s="146">
        <v>148358.20000000001</v>
      </c>
      <c r="F8" s="146">
        <v>160570.5</v>
      </c>
      <c r="G8" s="202">
        <v>564006.6</v>
      </c>
      <c r="H8" s="146">
        <v>758252.6</v>
      </c>
      <c r="I8" s="51">
        <v>837357.7</v>
      </c>
      <c r="J8" s="382">
        <v>976802.3</v>
      </c>
      <c r="K8" s="147"/>
      <c r="L8"/>
      <c r="M8"/>
    </row>
    <row r="9" spans="1:13" ht="14.1" customHeight="1">
      <c r="A9" s="307" t="s">
        <v>300</v>
      </c>
      <c r="B9" s="531" t="s">
        <v>295</v>
      </c>
      <c r="C9" s="532">
        <v>18</v>
      </c>
      <c r="D9" s="146">
        <v>15.4</v>
      </c>
      <c r="E9" s="170">
        <v>15.1</v>
      </c>
      <c r="F9" s="170">
        <v>14.1</v>
      </c>
      <c r="G9" s="419">
        <v>82</v>
      </c>
      <c r="H9" s="146">
        <v>84.6</v>
      </c>
      <c r="I9" s="51">
        <v>84.9</v>
      </c>
      <c r="J9" s="382">
        <v>85.9</v>
      </c>
      <c r="K9" s="147"/>
    </row>
    <row r="10" spans="1:13" ht="21" customHeight="1">
      <c r="A10" s="308" t="s">
        <v>138</v>
      </c>
      <c r="B10" s="528" t="s">
        <v>294</v>
      </c>
      <c r="C10" s="529">
        <v>23432.2</v>
      </c>
      <c r="D10" s="146">
        <v>26911.7</v>
      </c>
      <c r="E10" s="170">
        <v>25225.3</v>
      </c>
      <c r="F10" s="170">
        <v>28917</v>
      </c>
      <c r="G10" s="530">
        <v>11811.5</v>
      </c>
      <c r="H10" s="146">
        <v>17201.5</v>
      </c>
      <c r="I10" s="51">
        <v>25552.7</v>
      </c>
      <c r="J10" s="382">
        <v>32293.599999999999</v>
      </c>
      <c r="K10" s="147"/>
    </row>
    <row r="11" spans="1:13" ht="14.1" customHeight="1">
      <c r="A11" s="677" t="s">
        <v>301</v>
      </c>
      <c r="B11" s="531" t="s">
        <v>295</v>
      </c>
      <c r="C11" s="533">
        <v>66.5</v>
      </c>
      <c r="D11" s="146">
        <v>61</v>
      </c>
      <c r="E11" s="170">
        <v>49.7</v>
      </c>
      <c r="F11" s="170">
        <v>47.2</v>
      </c>
      <c r="G11" s="29">
        <v>33.5</v>
      </c>
      <c r="H11" s="146">
        <v>39</v>
      </c>
      <c r="I11" s="51">
        <v>50.3</v>
      </c>
      <c r="J11" s="382">
        <v>52.8</v>
      </c>
      <c r="K11" s="147"/>
    </row>
    <row r="12" spans="1:13" ht="21" customHeight="1">
      <c r="A12" s="264" t="s">
        <v>69</v>
      </c>
      <c r="B12" s="535" t="s">
        <v>294</v>
      </c>
      <c r="C12" s="536">
        <v>22328.1</v>
      </c>
      <c r="D12" s="177">
        <v>25175.8</v>
      </c>
      <c r="E12" s="152">
        <v>23544.400000000001</v>
      </c>
      <c r="F12" s="152">
        <v>27365.7</v>
      </c>
      <c r="G12" s="196">
        <v>252.7</v>
      </c>
      <c r="H12" s="150">
        <v>350.9</v>
      </c>
      <c r="I12" s="111">
        <v>1465.6</v>
      </c>
      <c r="J12" s="378">
        <v>1590.4</v>
      </c>
      <c r="K12" s="147"/>
    </row>
    <row r="13" spans="1:13" ht="14.1" customHeight="1">
      <c r="A13" s="264" t="s">
        <v>628</v>
      </c>
      <c r="B13" s="537" t="s">
        <v>295</v>
      </c>
      <c r="C13" s="102">
        <v>98.9</v>
      </c>
      <c r="D13" s="150">
        <v>98.6</v>
      </c>
      <c r="E13" s="152">
        <v>94.1</v>
      </c>
      <c r="F13" s="152">
        <v>94.5</v>
      </c>
      <c r="G13" s="25">
        <v>1.1000000000000001</v>
      </c>
      <c r="H13" s="150">
        <v>1.4</v>
      </c>
      <c r="I13" s="111">
        <v>5.9</v>
      </c>
      <c r="J13" s="378">
        <v>5.5</v>
      </c>
      <c r="K13" s="147"/>
    </row>
    <row r="14" spans="1:13" ht="14.1" customHeight="1">
      <c r="A14" s="264" t="s">
        <v>118</v>
      </c>
      <c r="B14" s="537"/>
      <c r="C14" s="102"/>
      <c r="D14" s="150"/>
      <c r="E14" s="152"/>
      <c r="F14" s="152"/>
      <c r="G14" s="25"/>
      <c r="H14" s="150"/>
      <c r="I14" s="111"/>
      <c r="J14" s="378"/>
      <c r="K14" s="147"/>
    </row>
    <row r="15" spans="1:13" ht="14.1" customHeight="1">
      <c r="A15" s="310" t="s">
        <v>70</v>
      </c>
      <c r="B15" s="171"/>
      <c r="C15" s="538"/>
      <c r="D15" s="150"/>
      <c r="E15" s="170"/>
      <c r="F15" s="170"/>
      <c r="G15" s="539"/>
      <c r="H15" s="150"/>
      <c r="I15" s="111"/>
      <c r="J15" s="378"/>
      <c r="K15" s="147"/>
    </row>
    <row r="16" spans="1:13" ht="14.1" customHeight="1">
      <c r="A16" s="310" t="s">
        <v>119</v>
      </c>
      <c r="B16" s="171"/>
      <c r="C16" s="538"/>
      <c r="D16" s="150"/>
      <c r="E16" s="170"/>
      <c r="F16" s="170"/>
      <c r="G16" s="539"/>
      <c r="H16" s="150"/>
      <c r="I16" s="111"/>
      <c r="J16" s="378"/>
      <c r="K16" s="147"/>
    </row>
    <row r="17" spans="1:11" ht="21" customHeight="1">
      <c r="A17" s="308" t="s">
        <v>95</v>
      </c>
      <c r="B17" s="528" t="s">
        <v>294</v>
      </c>
      <c r="C17" s="529">
        <v>44015.9</v>
      </c>
      <c r="D17" s="146">
        <v>39805.300000000003</v>
      </c>
      <c r="E17" s="170">
        <v>45122.2</v>
      </c>
      <c r="F17" s="170">
        <v>55580.3</v>
      </c>
      <c r="G17" s="202">
        <v>527648.5</v>
      </c>
      <c r="H17" s="146">
        <v>701936.1</v>
      </c>
      <c r="I17" s="51">
        <v>769834.7</v>
      </c>
      <c r="J17" s="382">
        <v>894780.7</v>
      </c>
      <c r="K17" s="147"/>
    </row>
    <row r="18" spans="1:11" ht="14.1" customHeight="1">
      <c r="A18" s="677" t="s">
        <v>302</v>
      </c>
      <c r="B18" s="531" t="s">
        <v>295</v>
      </c>
      <c r="C18" s="533">
        <v>7.7</v>
      </c>
      <c r="D18" s="146">
        <v>5.4</v>
      </c>
      <c r="E18" s="170">
        <v>5.5</v>
      </c>
      <c r="F18" s="170">
        <v>5.8</v>
      </c>
      <c r="G18" s="29">
        <v>92.3</v>
      </c>
      <c r="H18" s="146">
        <v>94.6</v>
      </c>
      <c r="I18" s="51">
        <v>94.5</v>
      </c>
      <c r="J18" s="382">
        <v>94.2</v>
      </c>
      <c r="K18" s="147"/>
    </row>
    <row r="19" spans="1:11" ht="13.5" customHeight="1">
      <c r="A19" s="312" t="s">
        <v>71</v>
      </c>
      <c r="B19" s="531"/>
      <c r="C19" s="533"/>
      <c r="D19" s="150"/>
      <c r="E19" s="170"/>
      <c r="F19" s="170"/>
      <c r="G19" s="29"/>
      <c r="H19" s="150"/>
      <c r="I19" s="111"/>
      <c r="J19" s="378"/>
      <c r="K19" s="147"/>
    </row>
    <row r="20" spans="1:11" ht="14.1" customHeight="1">
      <c r="A20" s="265" t="s">
        <v>72</v>
      </c>
      <c r="B20" s="531"/>
      <c r="C20" s="533"/>
      <c r="D20" s="150"/>
      <c r="E20" s="170"/>
      <c r="F20" s="170"/>
      <c r="G20" s="29"/>
      <c r="H20" s="150"/>
      <c r="I20" s="111"/>
      <c r="J20" s="378"/>
      <c r="K20" s="147"/>
    </row>
    <row r="21" spans="1:11" ht="21" customHeight="1">
      <c r="A21" s="312" t="s">
        <v>120</v>
      </c>
      <c r="B21" s="541" t="s">
        <v>294</v>
      </c>
      <c r="C21" s="536">
        <v>3261</v>
      </c>
      <c r="D21" s="150">
        <v>2028.9</v>
      </c>
      <c r="E21" s="542" t="s">
        <v>73</v>
      </c>
      <c r="F21" s="542" t="s">
        <v>73</v>
      </c>
      <c r="G21" s="196">
        <v>103427.7</v>
      </c>
      <c r="H21" s="150">
        <v>133335.29999999999</v>
      </c>
      <c r="I21" s="543" t="s">
        <v>73</v>
      </c>
      <c r="J21" s="341" t="s">
        <v>73</v>
      </c>
      <c r="K21" s="147"/>
    </row>
    <row r="22" spans="1:11" ht="14.1" customHeight="1">
      <c r="A22" s="680" t="s">
        <v>121</v>
      </c>
      <c r="B22" s="544" t="s">
        <v>295</v>
      </c>
      <c r="C22" s="102">
        <v>3.1</v>
      </c>
      <c r="D22" s="150">
        <v>1.5</v>
      </c>
      <c r="E22" s="542" t="s">
        <v>73</v>
      </c>
      <c r="F22" s="542" t="s">
        <v>73</v>
      </c>
      <c r="G22" s="25">
        <v>96.9</v>
      </c>
      <c r="H22" s="150">
        <v>98.5</v>
      </c>
      <c r="I22" s="543" t="s">
        <v>73</v>
      </c>
      <c r="J22" s="341" t="s">
        <v>73</v>
      </c>
      <c r="K22" s="153"/>
    </row>
    <row r="23" spans="1:11" ht="14.1" customHeight="1">
      <c r="A23" s="266" t="s">
        <v>274</v>
      </c>
      <c r="B23" s="544"/>
      <c r="C23" s="102"/>
      <c r="D23" s="150"/>
      <c r="E23" s="542"/>
      <c r="F23" s="152"/>
      <c r="G23" s="25"/>
      <c r="H23" s="150"/>
      <c r="I23" s="543"/>
      <c r="J23" s="378"/>
      <c r="K23" s="153"/>
    </row>
    <row r="24" spans="1:11" ht="21" customHeight="1">
      <c r="A24" s="312" t="s">
        <v>629</v>
      </c>
      <c r="B24" s="541" t="s">
        <v>294</v>
      </c>
      <c r="C24" s="536">
        <v>593</v>
      </c>
      <c r="D24" s="150">
        <v>257.3</v>
      </c>
      <c r="E24" s="152">
        <v>192.4</v>
      </c>
      <c r="F24" s="152">
        <v>113.9</v>
      </c>
      <c r="G24" s="196">
        <v>14271.7</v>
      </c>
      <c r="H24" s="25">
        <v>19256.599999999999</v>
      </c>
      <c r="I24" s="111">
        <v>17657.8</v>
      </c>
      <c r="J24" s="378">
        <v>18584.400000000001</v>
      </c>
      <c r="K24" s="153"/>
    </row>
    <row r="25" spans="1:11" ht="14.1" customHeight="1">
      <c r="A25" s="265" t="s">
        <v>275</v>
      </c>
      <c r="B25" s="544" t="s">
        <v>295</v>
      </c>
      <c r="C25" s="102">
        <v>4</v>
      </c>
      <c r="D25" s="150">
        <v>1.3</v>
      </c>
      <c r="E25" s="152">
        <v>1.1000000000000001</v>
      </c>
      <c r="F25" s="152">
        <v>0.6</v>
      </c>
      <c r="G25" s="25">
        <v>96</v>
      </c>
      <c r="H25" s="150">
        <v>98.7</v>
      </c>
      <c r="I25" s="111">
        <v>98.9</v>
      </c>
      <c r="J25" s="378">
        <v>99.4</v>
      </c>
      <c r="K25" s="153"/>
    </row>
    <row r="26" spans="1:11" ht="21" customHeight="1">
      <c r="A26" s="264" t="s">
        <v>139</v>
      </c>
      <c r="B26" s="541" t="s">
        <v>294</v>
      </c>
      <c r="C26" s="536">
        <v>27.8</v>
      </c>
      <c r="D26" s="150">
        <v>75.900000000000006</v>
      </c>
      <c r="E26" s="542" t="s">
        <v>73</v>
      </c>
      <c r="F26" s="542" t="s">
        <v>73</v>
      </c>
      <c r="G26" s="196">
        <v>3601.6</v>
      </c>
      <c r="H26" s="150">
        <v>3159</v>
      </c>
      <c r="I26" s="543" t="s">
        <v>73</v>
      </c>
      <c r="J26" s="341" t="s">
        <v>73</v>
      </c>
      <c r="K26" s="153"/>
    </row>
    <row r="27" spans="1:11" ht="14.1" customHeight="1">
      <c r="A27" s="264" t="s">
        <v>140</v>
      </c>
      <c r="B27" s="544" t="s">
        <v>295</v>
      </c>
      <c r="C27" s="102">
        <v>0.8</v>
      </c>
      <c r="D27" s="150">
        <v>2.2999999999999998</v>
      </c>
      <c r="E27" s="542" t="s">
        <v>73</v>
      </c>
      <c r="F27" s="542" t="s">
        <v>73</v>
      </c>
      <c r="G27" s="25">
        <v>99.2</v>
      </c>
      <c r="H27" s="177">
        <v>97.7</v>
      </c>
      <c r="I27" s="543" t="s">
        <v>73</v>
      </c>
      <c r="J27" s="341" t="s">
        <v>73</v>
      </c>
      <c r="K27" s="153"/>
    </row>
    <row r="28" spans="1:11" ht="14.1" customHeight="1">
      <c r="A28" s="310" t="s">
        <v>122</v>
      </c>
      <c r="B28" s="544"/>
      <c r="C28" s="102"/>
      <c r="D28" s="150"/>
      <c r="E28" s="542"/>
      <c r="F28" s="542"/>
      <c r="G28" s="25"/>
      <c r="H28" s="177"/>
      <c r="I28" s="543"/>
      <c r="J28" s="341"/>
      <c r="K28" s="153"/>
    </row>
    <row r="29" spans="1:11" ht="14.1" customHeight="1">
      <c r="A29" s="310" t="s">
        <v>105</v>
      </c>
      <c r="B29" s="544"/>
      <c r="C29" s="102"/>
      <c r="D29" s="150"/>
      <c r="E29" s="542"/>
      <c r="F29" s="542"/>
      <c r="G29" s="25"/>
      <c r="H29" s="177"/>
      <c r="I29" s="543"/>
      <c r="J29" s="341"/>
      <c r="K29" s="153"/>
    </row>
    <row r="30" spans="1:11" ht="21" customHeight="1">
      <c r="A30" s="264" t="s">
        <v>141</v>
      </c>
      <c r="B30" s="541" t="s">
        <v>294</v>
      </c>
      <c r="C30" s="536">
        <v>311.39999999999998</v>
      </c>
      <c r="D30" s="150">
        <v>122.8</v>
      </c>
      <c r="E30" s="152">
        <v>114.9</v>
      </c>
      <c r="F30" s="542" t="s">
        <v>73</v>
      </c>
      <c r="G30" s="196">
        <v>7368.7</v>
      </c>
      <c r="H30" s="150">
        <v>8046.6</v>
      </c>
      <c r="I30" s="111">
        <v>8046.4</v>
      </c>
      <c r="J30" s="341" t="s">
        <v>73</v>
      </c>
      <c r="K30" s="153"/>
    </row>
    <row r="31" spans="1:11" ht="14.1" customHeight="1">
      <c r="A31" s="264" t="s">
        <v>142</v>
      </c>
      <c r="B31" s="544" t="s">
        <v>295</v>
      </c>
      <c r="C31" s="102">
        <v>4.0999999999999996</v>
      </c>
      <c r="D31" s="150">
        <v>1.5</v>
      </c>
      <c r="E31" s="152">
        <v>1.4</v>
      </c>
      <c r="F31" s="542" t="s">
        <v>73</v>
      </c>
      <c r="G31" s="25">
        <v>95.9</v>
      </c>
      <c r="H31" s="150">
        <v>98.5</v>
      </c>
      <c r="I31" s="111">
        <v>98.6</v>
      </c>
      <c r="J31" s="341" t="s">
        <v>73</v>
      </c>
    </row>
    <row r="32" spans="1:11" ht="14.1" customHeight="1">
      <c r="A32" s="310" t="s">
        <v>284</v>
      </c>
      <c r="B32" s="544"/>
      <c r="C32" s="102"/>
      <c r="D32" s="150"/>
      <c r="E32" s="152"/>
      <c r="F32" s="152"/>
      <c r="G32" s="25"/>
      <c r="H32" s="150"/>
      <c r="I32" s="111"/>
      <c r="J32" s="378"/>
    </row>
    <row r="33" spans="1:11" ht="21" customHeight="1">
      <c r="A33" s="264" t="s">
        <v>630</v>
      </c>
      <c r="B33" s="541" t="s">
        <v>294</v>
      </c>
      <c r="C33" s="536">
        <v>129.19999999999999</v>
      </c>
      <c r="D33" s="150">
        <v>82.1</v>
      </c>
      <c r="E33" s="152">
        <v>65.2</v>
      </c>
      <c r="F33" s="152">
        <v>59.7</v>
      </c>
      <c r="G33" s="196">
        <v>9119.4</v>
      </c>
      <c r="H33" s="150">
        <v>8138.1</v>
      </c>
      <c r="I33" s="111">
        <v>7515.3</v>
      </c>
      <c r="J33" s="378">
        <v>8274.7000000000007</v>
      </c>
      <c r="K33" s="153"/>
    </row>
    <row r="34" spans="1:11" ht="14.1" customHeight="1">
      <c r="A34" s="266" t="s">
        <v>143</v>
      </c>
      <c r="B34" s="544" t="s">
        <v>295</v>
      </c>
      <c r="C34" s="102">
        <v>1.4</v>
      </c>
      <c r="D34" s="150">
        <v>1</v>
      </c>
      <c r="E34" s="152">
        <v>0.9</v>
      </c>
      <c r="F34" s="152">
        <v>0.7</v>
      </c>
      <c r="G34" s="25">
        <v>98.6</v>
      </c>
      <c r="H34" s="150">
        <v>99</v>
      </c>
      <c r="I34" s="111">
        <v>99.1</v>
      </c>
      <c r="J34" s="378">
        <v>99.3</v>
      </c>
      <c r="K34" s="153"/>
    </row>
    <row r="35" spans="1:11" ht="14.1" customHeight="1">
      <c r="A35" s="266" t="s">
        <v>144</v>
      </c>
      <c r="B35" s="544"/>
      <c r="C35" s="102"/>
      <c r="D35" s="150"/>
      <c r="E35" s="152"/>
      <c r="F35" s="152"/>
      <c r="G35" s="25"/>
      <c r="H35" s="150"/>
      <c r="I35" s="111"/>
      <c r="J35" s="378"/>
      <c r="K35" s="153"/>
    </row>
    <row r="36" spans="1:11" ht="21" customHeight="1">
      <c r="A36" s="312" t="s">
        <v>145</v>
      </c>
      <c r="B36" s="541" t="s">
        <v>294</v>
      </c>
      <c r="C36" s="536">
        <v>136</v>
      </c>
      <c r="D36" s="150">
        <v>77.2</v>
      </c>
      <c r="E36" s="152">
        <v>84.9</v>
      </c>
      <c r="F36" s="152">
        <v>99.3</v>
      </c>
      <c r="G36" s="198">
        <v>2842.9</v>
      </c>
      <c r="H36" s="150">
        <v>2939.2</v>
      </c>
      <c r="I36" s="111">
        <v>3097.3</v>
      </c>
      <c r="J36" s="378">
        <v>3598.4</v>
      </c>
      <c r="K36" s="153"/>
    </row>
    <row r="37" spans="1:11" ht="14.1" customHeight="1">
      <c r="A37" s="312" t="s">
        <v>146</v>
      </c>
      <c r="B37" s="544" t="s">
        <v>295</v>
      </c>
      <c r="C37" s="102">
        <v>4.5999999999999996</v>
      </c>
      <c r="D37" s="150">
        <v>2.6</v>
      </c>
      <c r="E37" s="152">
        <v>2.7</v>
      </c>
      <c r="F37" s="152">
        <v>2.7</v>
      </c>
      <c r="G37" s="25">
        <v>95.4</v>
      </c>
      <c r="H37" s="150">
        <v>97.4</v>
      </c>
      <c r="I37" s="111">
        <v>97.3</v>
      </c>
      <c r="J37" s="378">
        <v>97.3</v>
      </c>
      <c r="K37" s="153"/>
    </row>
    <row r="38" spans="1:11" ht="14.1" customHeight="1">
      <c r="A38" s="310" t="s">
        <v>74</v>
      </c>
      <c r="B38" s="544"/>
      <c r="C38" s="102"/>
      <c r="D38" s="150"/>
      <c r="E38" s="152"/>
      <c r="F38" s="152"/>
      <c r="G38" s="25"/>
      <c r="H38" s="150"/>
      <c r="I38" s="111"/>
      <c r="J38" s="378"/>
      <c r="K38" s="153"/>
    </row>
    <row r="39" spans="1:11" ht="14.1" customHeight="1">
      <c r="A39" s="310" t="s">
        <v>123</v>
      </c>
      <c r="B39" s="142"/>
      <c r="C39" s="546"/>
      <c r="D39" s="149"/>
      <c r="E39" s="152"/>
      <c r="F39" s="152"/>
      <c r="G39" s="151"/>
      <c r="H39" s="150"/>
      <c r="I39" s="111"/>
      <c r="J39" s="378"/>
    </row>
    <row r="40" spans="1:11" ht="21" customHeight="1">
      <c r="A40" s="264" t="s">
        <v>124</v>
      </c>
      <c r="B40" s="541" t="s">
        <v>294</v>
      </c>
      <c r="C40" s="536">
        <v>363.5</v>
      </c>
      <c r="D40" s="150">
        <v>306.3</v>
      </c>
      <c r="E40" s="152">
        <v>315.10000000000002</v>
      </c>
      <c r="F40" s="152">
        <v>210.9</v>
      </c>
      <c r="G40" s="196">
        <v>19759.400000000001</v>
      </c>
      <c r="H40" s="150">
        <v>23359.4</v>
      </c>
      <c r="I40" s="111">
        <v>25141</v>
      </c>
      <c r="J40" s="378">
        <v>27929.599999999999</v>
      </c>
      <c r="K40" s="153"/>
    </row>
    <row r="41" spans="1:11" ht="14.1" customHeight="1">
      <c r="A41" s="264" t="s">
        <v>96</v>
      </c>
      <c r="B41" s="544" t="s">
        <v>295</v>
      </c>
      <c r="C41" s="102">
        <v>1.8</v>
      </c>
      <c r="D41" s="150">
        <v>1.3</v>
      </c>
      <c r="E41" s="152">
        <v>1.2</v>
      </c>
      <c r="F41" s="152">
        <v>0.7</v>
      </c>
      <c r="G41" s="25">
        <v>98.2</v>
      </c>
      <c r="H41" s="150">
        <v>98.7</v>
      </c>
      <c r="I41" s="111">
        <v>98.8</v>
      </c>
      <c r="J41" s="378">
        <v>99.3</v>
      </c>
      <c r="K41" s="153"/>
    </row>
    <row r="42" spans="1:11" ht="14.1" customHeight="1">
      <c r="A42" s="310" t="s">
        <v>125</v>
      </c>
      <c r="B42" s="547"/>
      <c r="C42" s="206"/>
      <c r="D42" s="150"/>
      <c r="E42" s="152"/>
      <c r="F42" s="152"/>
      <c r="G42" s="151"/>
      <c r="H42" s="150"/>
      <c r="I42" s="111"/>
      <c r="J42" s="378"/>
    </row>
    <row r="43" spans="1:11" ht="14.1" customHeight="1">
      <c r="A43" s="310" t="s">
        <v>147</v>
      </c>
      <c r="B43" s="547"/>
      <c r="C43" s="206"/>
      <c r="D43" s="150"/>
      <c r="E43" s="152"/>
      <c r="F43" s="152"/>
      <c r="G43" s="151"/>
      <c r="H43" s="150"/>
      <c r="I43" s="111"/>
      <c r="J43" s="378"/>
    </row>
    <row r="44" spans="1:11" ht="14.1" customHeight="1">
      <c r="A44" s="310" t="s">
        <v>500</v>
      </c>
      <c r="B44" s="547"/>
      <c r="C44" s="206"/>
      <c r="D44" s="150"/>
      <c r="E44" s="152"/>
      <c r="F44" s="152"/>
      <c r="G44" s="151"/>
      <c r="H44" s="150"/>
      <c r="I44" s="111"/>
      <c r="J44" s="378"/>
      <c r="K44" s="153"/>
    </row>
    <row r="45" spans="1:11" ht="17.25" customHeight="1">
      <c r="J45" s="548"/>
    </row>
    <row r="46" spans="1:11" ht="12.75" customHeight="1">
      <c r="A46" s="138" t="s">
        <v>208</v>
      </c>
      <c r="B46" s="549"/>
      <c r="C46" s="549"/>
      <c r="D46" s="11"/>
      <c r="E46" s="385"/>
      <c r="F46" s="147"/>
      <c r="G46" s="316"/>
      <c r="H46"/>
      <c r="I46"/>
      <c r="J46" s="50"/>
    </row>
    <row r="47" spans="1:11" ht="12.75" customHeight="1">
      <c r="A47" s="550" t="s">
        <v>97</v>
      </c>
      <c r="B47" s="551"/>
      <c r="C47" s="551"/>
      <c r="D47" s="384"/>
      <c r="E47" s="384"/>
      <c r="F47" s="147"/>
      <c r="G47" s="316"/>
      <c r="H47"/>
      <c r="I47"/>
      <c r="J47" s="50"/>
    </row>
    <row r="48" spans="1:11" ht="12.75" customHeight="1">
      <c r="A48" s="552" t="s">
        <v>67</v>
      </c>
      <c r="B48" s="386"/>
      <c r="C48" s="386"/>
      <c r="D48" s="386"/>
      <c r="E48" s="386"/>
      <c r="F48" s="147"/>
      <c r="G48" s="316"/>
      <c r="H48"/>
      <c r="I48"/>
      <c r="J48" s="50"/>
    </row>
    <row r="49" spans="1:10" ht="13.5" customHeight="1">
      <c r="A49" s="569" t="s">
        <v>75</v>
      </c>
      <c r="B49" s="678"/>
      <c r="C49" s="678"/>
      <c r="D49" s="384"/>
      <c r="E49" s="384"/>
      <c r="F49" s="147"/>
      <c r="G49" s="316"/>
      <c r="H49"/>
      <c r="I49"/>
      <c r="J49" s="50"/>
    </row>
    <row r="50" spans="1:10" ht="10.5" customHeight="1" thickBot="1">
      <c r="A50" s="569"/>
      <c r="B50" s="678"/>
      <c r="C50" s="678"/>
      <c r="D50" s="384"/>
      <c r="E50" s="384"/>
      <c r="F50" s="147"/>
      <c r="G50" s="316"/>
      <c r="H50"/>
      <c r="I50"/>
      <c r="J50" s="50"/>
    </row>
    <row r="51" spans="1:10" ht="16.5" customHeight="1">
      <c r="A51" s="1126" t="s">
        <v>627</v>
      </c>
      <c r="B51" s="1127"/>
      <c r="C51" s="673">
        <v>2005</v>
      </c>
      <c r="D51" s="674">
        <v>2009</v>
      </c>
      <c r="E51" s="675">
        <v>2010</v>
      </c>
      <c r="F51" s="674">
        <v>2011</v>
      </c>
      <c r="G51" s="673">
        <v>2005</v>
      </c>
      <c r="H51" s="1033">
        <v>2009</v>
      </c>
      <c r="I51" s="1035">
        <v>2010</v>
      </c>
      <c r="J51" s="1034">
        <v>2011</v>
      </c>
    </row>
    <row r="52" spans="1:10" ht="76.5" customHeight="1" thickBot="1">
      <c r="A52" s="1128"/>
      <c r="B52" s="1129"/>
      <c r="C52" s="1071" t="s">
        <v>625</v>
      </c>
      <c r="D52" s="1078"/>
      <c r="E52" s="1078"/>
      <c r="F52" s="1079"/>
      <c r="G52" s="1131" t="s">
        <v>626</v>
      </c>
      <c r="H52" s="1130"/>
      <c r="I52" s="1130"/>
      <c r="J52" s="1130"/>
    </row>
    <row r="53" spans="1:10" ht="21.95" customHeight="1">
      <c r="A53" s="335" t="s">
        <v>280</v>
      </c>
      <c r="B53" s="554"/>
      <c r="C53" s="206"/>
      <c r="D53" s="150"/>
      <c r="E53" s="150"/>
      <c r="F53" s="170"/>
      <c r="G53" s="150"/>
      <c r="H53" s="555"/>
      <c r="I53" s="556"/>
      <c r="J53" s="557"/>
    </row>
    <row r="54" spans="1:10" ht="14.1" customHeight="1">
      <c r="A54" s="309" t="s">
        <v>281</v>
      </c>
      <c r="B54" s="554"/>
      <c r="C54" s="206"/>
      <c r="D54" s="150"/>
      <c r="E54" s="150"/>
      <c r="F54" s="170"/>
      <c r="G54" s="150"/>
      <c r="H54" s="555"/>
      <c r="I54" s="556"/>
      <c r="J54" s="557"/>
    </row>
    <row r="55" spans="1:10" ht="21.95" customHeight="1">
      <c r="A55" s="312" t="s">
        <v>148</v>
      </c>
      <c r="B55" s="558" t="s">
        <v>294</v>
      </c>
      <c r="C55" s="206">
        <v>8885.7999999999993</v>
      </c>
      <c r="D55" s="150">
        <v>6934.9</v>
      </c>
      <c r="E55" s="150">
        <v>8120.7</v>
      </c>
      <c r="F55" s="152">
        <v>8430.9</v>
      </c>
      <c r="G55" s="150">
        <v>21684.7</v>
      </c>
      <c r="H55" s="41">
        <v>30926.1</v>
      </c>
      <c r="I55" s="559">
        <v>35880.9</v>
      </c>
      <c r="J55" s="378">
        <v>45384.1</v>
      </c>
    </row>
    <row r="56" spans="1:10" ht="14.1" customHeight="1">
      <c r="A56" s="264" t="s">
        <v>149</v>
      </c>
      <c r="B56" s="560" t="s">
        <v>295</v>
      </c>
      <c r="C56" s="102">
        <v>29.1</v>
      </c>
      <c r="D56" s="150">
        <v>18.3</v>
      </c>
      <c r="E56" s="152">
        <v>18.5</v>
      </c>
      <c r="F56" s="152">
        <v>15.7</v>
      </c>
      <c r="G56" s="25">
        <v>70.900000000000006</v>
      </c>
      <c r="H56" s="150">
        <v>81.7</v>
      </c>
      <c r="I56" s="111">
        <v>81.5</v>
      </c>
      <c r="J56" s="378">
        <v>84.3</v>
      </c>
    </row>
    <row r="57" spans="1:10" ht="14.1" customHeight="1">
      <c r="A57" s="310" t="s">
        <v>151</v>
      </c>
      <c r="B57" s="561"/>
      <c r="C57" s="207"/>
      <c r="D57" s="150"/>
      <c r="E57" s="152"/>
      <c r="F57" s="152"/>
      <c r="G57" s="148"/>
      <c r="H57" s="150"/>
      <c r="I57" s="111"/>
      <c r="J57" s="557"/>
    </row>
    <row r="58" spans="1:10" ht="14.1" customHeight="1">
      <c r="A58" s="310" t="s">
        <v>150</v>
      </c>
      <c r="B58" s="561"/>
      <c r="C58" s="206"/>
      <c r="D58" s="149"/>
      <c r="E58" s="152"/>
      <c r="F58" s="152"/>
      <c r="G58" s="151"/>
      <c r="H58" s="149"/>
      <c r="I58" s="111"/>
      <c r="J58" s="378"/>
    </row>
    <row r="59" spans="1:10" ht="21.95" customHeight="1">
      <c r="A59" s="312" t="s">
        <v>152</v>
      </c>
      <c r="B59" s="563" t="s">
        <v>294</v>
      </c>
      <c r="C59" s="536">
        <v>858.2</v>
      </c>
      <c r="D59" s="177">
        <v>835.7</v>
      </c>
      <c r="E59" s="152">
        <v>662.2</v>
      </c>
      <c r="F59" s="152">
        <v>677.7</v>
      </c>
      <c r="G59" s="196">
        <v>6187.7</v>
      </c>
      <c r="H59" s="177">
        <v>9994.6</v>
      </c>
      <c r="I59" s="111">
        <v>10938.2</v>
      </c>
      <c r="J59" s="378">
        <v>10391.6</v>
      </c>
    </row>
    <row r="60" spans="1:10" ht="14.1" customHeight="1">
      <c r="A60" s="312" t="s">
        <v>153</v>
      </c>
      <c r="B60" s="560" t="s">
        <v>295</v>
      </c>
      <c r="C60" s="102">
        <v>12.2</v>
      </c>
      <c r="D60" s="177">
        <v>7.7</v>
      </c>
      <c r="E60" s="152">
        <v>5.7</v>
      </c>
      <c r="F60" s="152">
        <v>6.1</v>
      </c>
      <c r="G60" s="25">
        <v>87.8</v>
      </c>
      <c r="H60" s="177">
        <v>92.3</v>
      </c>
      <c r="I60" s="111">
        <v>94.3</v>
      </c>
      <c r="J60" s="378">
        <v>93.9</v>
      </c>
    </row>
    <row r="61" spans="1:10" ht="14.1" customHeight="1">
      <c r="A61" s="265" t="s">
        <v>158</v>
      </c>
      <c r="B61" s="142"/>
      <c r="C61" s="546"/>
      <c r="D61" s="149"/>
      <c r="E61" s="149"/>
      <c r="F61" s="170"/>
      <c r="G61" s="151"/>
      <c r="H61" s="150"/>
      <c r="I61" s="149"/>
      <c r="J61" s="378"/>
    </row>
    <row r="62" spans="1:10" ht="14.1" customHeight="1">
      <c r="A62" s="310" t="s">
        <v>154</v>
      </c>
      <c r="B62" s="173"/>
      <c r="C62" s="206"/>
      <c r="D62" s="150"/>
      <c r="E62" s="149"/>
      <c r="F62" s="170"/>
      <c r="G62" s="149"/>
      <c r="H62" s="149"/>
      <c r="I62" s="149"/>
      <c r="J62" s="378"/>
    </row>
    <row r="63" spans="1:10" ht="21.95" customHeight="1">
      <c r="A63" s="312" t="s">
        <v>76</v>
      </c>
      <c r="B63" s="564" t="s">
        <v>294</v>
      </c>
      <c r="C63" s="206">
        <v>599.9</v>
      </c>
      <c r="D63" s="150">
        <v>428.9</v>
      </c>
      <c r="E63" s="177">
        <v>491.5</v>
      </c>
      <c r="F63" s="150">
        <v>434.6</v>
      </c>
      <c r="G63" s="150">
        <v>33290</v>
      </c>
      <c r="H63" s="177">
        <v>44507.5</v>
      </c>
      <c r="I63" s="316">
        <v>51708.4</v>
      </c>
      <c r="J63" s="378">
        <v>61511.8</v>
      </c>
    </row>
    <row r="64" spans="1:10" ht="14.1" customHeight="1">
      <c r="A64" s="312" t="s">
        <v>77</v>
      </c>
      <c r="B64" s="564" t="s">
        <v>295</v>
      </c>
      <c r="C64" s="206">
        <v>1.8</v>
      </c>
      <c r="D64" s="150">
        <v>1</v>
      </c>
      <c r="E64" s="177">
        <v>0.9</v>
      </c>
      <c r="F64" s="150">
        <v>0.7</v>
      </c>
      <c r="G64" s="177">
        <v>98.2</v>
      </c>
      <c r="H64" s="150">
        <v>99</v>
      </c>
      <c r="I64" s="565">
        <v>99.1</v>
      </c>
      <c r="J64" s="378">
        <v>99.3</v>
      </c>
    </row>
    <row r="65" spans="1:11" ht="14.1" customHeight="1">
      <c r="A65" s="310" t="s">
        <v>78</v>
      </c>
      <c r="B65" s="173"/>
      <c r="C65" s="206"/>
      <c r="D65" s="150"/>
      <c r="E65" s="149"/>
      <c r="F65" s="170"/>
      <c r="G65" s="149"/>
      <c r="H65" s="149"/>
      <c r="I65" s="143"/>
      <c r="J65" s="378"/>
    </row>
    <row r="66" spans="1:11" ht="14.1" customHeight="1">
      <c r="A66" s="310" t="s">
        <v>79</v>
      </c>
      <c r="B66" s="173"/>
      <c r="C66" s="206"/>
      <c r="D66" s="150"/>
      <c r="E66" s="149"/>
      <c r="F66" s="170"/>
      <c r="G66" s="149"/>
      <c r="H66" s="149"/>
      <c r="I66" s="143"/>
      <c r="J66" s="378"/>
    </row>
    <row r="67" spans="1:11" ht="21.95" customHeight="1">
      <c r="A67" s="312" t="s">
        <v>155</v>
      </c>
      <c r="B67" s="564" t="s">
        <v>294</v>
      </c>
      <c r="C67" s="206">
        <v>355</v>
      </c>
      <c r="D67" s="150">
        <v>151.30000000000001</v>
      </c>
      <c r="E67" s="150">
        <v>119</v>
      </c>
      <c r="F67" s="150">
        <v>122.1</v>
      </c>
      <c r="G67" s="177">
        <v>26641.9</v>
      </c>
      <c r="H67" s="177">
        <v>37381.199999999997</v>
      </c>
      <c r="I67" s="565">
        <v>39703.1</v>
      </c>
      <c r="J67" s="378">
        <v>46397.9</v>
      </c>
    </row>
    <row r="68" spans="1:11" ht="14.1" customHeight="1">
      <c r="A68" s="264" t="s">
        <v>156</v>
      </c>
      <c r="B68" s="560" t="s">
        <v>295</v>
      </c>
      <c r="C68" s="102">
        <v>1.3</v>
      </c>
      <c r="D68" s="177">
        <v>0.4</v>
      </c>
      <c r="E68" s="150">
        <v>0.3</v>
      </c>
      <c r="F68" s="150">
        <v>0.3</v>
      </c>
      <c r="G68" s="42">
        <v>98.7</v>
      </c>
      <c r="H68" s="177">
        <v>99.6</v>
      </c>
      <c r="I68" s="111">
        <v>99.7</v>
      </c>
      <c r="J68" s="378">
        <v>99.7</v>
      </c>
    </row>
    <row r="69" spans="1:11" ht="14.1" customHeight="1">
      <c r="A69" s="264" t="s">
        <v>157</v>
      </c>
      <c r="B69" s="142"/>
      <c r="C69" s="546"/>
      <c r="D69" s="149"/>
      <c r="E69" s="152"/>
      <c r="F69" s="152"/>
      <c r="G69" s="566"/>
      <c r="H69" s="149"/>
      <c r="I69" s="111"/>
      <c r="J69" s="378"/>
    </row>
    <row r="70" spans="1:11" ht="14.1" customHeight="1">
      <c r="A70" s="310" t="s">
        <v>159</v>
      </c>
      <c r="B70" s="173"/>
      <c r="C70" s="567"/>
      <c r="D70" s="149"/>
      <c r="E70" s="152"/>
      <c r="F70" s="152"/>
      <c r="G70" s="566"/>
      <c r="H70" s="149"/>
      <c r="I70" s="111"/>
      <c r="J70" s="378"/>
    </row>
    <row r="71" spans="1:11" ht="14.1" customHeight="1">
      <c r="A71" s="310" t="s">
        <v>160</v>
      </c>
      <c r="B71" s="173"/>
      <c r="C71" s="567"/>
      <c r="D71" s="149"/>
      <c r="E71" s="152"/>
      <c r="F71" s="152"/>
      <c r="G71" s="149"/>
      <c r="H71" s="149"/>
      <c r="I71" s="111"/>
      <c r="J71" s="378"/>
    </row>
    <row r="72" spans="1:11" ht="21.95" customHeight="1">
      <c r="A72" s="264" t="s">
        <v>600</v>
      </c>
      <c r="B72" s="563" t="s">
        <v>294</v>
      </c>
      <c r="C72" s="536">
        <v>2011.8</v>
      </c>
      <c r="D72" s="150">
        <v>1305.4000000000001</v>
      </c>
      <c r="E72" s="152">
        <v>1554.8</v>
      </c>
      <c r="F72" s="152">
        <v>2035.7</v>
      </c>
      <c r="G72" s="196">
        <v>26282.5</v>
      </c>
      <c r="H72" s="150">
        <v>25955.7</v>
      </c>
      <c r="I72" s="111">
        <v>34073.800000000003</v>
      </c>
      <c r="J72" s="378">
        <v>44376.5</v>
      </c>
      <c r="K72" s="153"/>
    </row>
    <row r="73" spans="1:11" ht="14.1" customHeight="1">
      <c r="A73" s="310" t="s">
        <v>279</v>
      </c>
      <c r="B73" s="560" t="s">
        <v>295</v>
      </c>
      <c r="C73" s="102">
        <v>7.1</v>
      </c>
      <c r="D73" s="150">
        <v>4.8</v>
      </c>
      <c r="E73" s="152">
        <v>4.4000000000000004</v>
      </c>
      <c r="F73" s="152">
        <v>4.4000000000000004</v>
      </c>
      <c r="G73" s="25">
        <v>92.9</v>
      </c>
      <c r="H73" s="150">
        <v>95.2</v>
      </c>
      <c r="I73" s="111">
        <v>95.6</v>
      </c>
      <c r="J73" s="378">
        <v>95.6</v>
      </c>
      <c r="K73" s="153"/>
    </row>
    <row r="74" spans="1:11" ht="21.95" customHeight="1">
      <c r="A74" s="264" t="s">
        <v>98</v>
      </c>
      <c r="B74" s="563" t="s">
        <v>294</v>
      </c>
      <c r="C74" s="536">
        <v>2715.1</v>
      </c>
      <c r="D74" s="150">
        <v>2708.3</v>
      </c>
      <c r="E74" s="152">
        <v>1839.2</v>
      </c>
      <c r="F74" s="152">
        <v>1875.5</v>
      </c>
      <c r="G74" s="196">
        <v>35539.199999999997</v>
      </c>
      <c r="H74" s="150">
        <v>52894.5</v>
      </c>
      <c r="I74" s="111">
        <v>59242.2</v>
      </c>
      <c r="J74" s="378">
        <v>73339.5</v>
      </c>
      <c r="K74" s="153"/>
    </row>
    <row r="75" spans="1:11" ht="14.1" customHeight="1">
      <c r="A75" s="310" t="s">
        <v>283</v>
      </c>
      <c r="B75" s="560" t="s">
        <v>295</v>
      </c>
      <c r="C75" s="102">
        <v>7.1</v>
      </c>
      <c r="D75" s="177">
        <v>4.9000000000000004</v>
      </c>
      <c r="E75" s="152">
        <v>3</v>
      </c>
      <c r="F75" s="152">
        <v>2.5</v>
      </c>
      <c r="G75" s="25">
        <v>92.9</v>
      </c>
      <c r="H75" s="177">
        <v>95.1</v>
      </c>
      <c r="I75" s="111">
        <v>97</v>
      </c>
      <c r="J75" s="378">
        <v>97.5</v>
      </c>
    </row>
    <row r="76" spans="1:11" ht="21.95" customHeight="1">
      <c r="A76" s="264" t="s">
        <v>161</v>
      </c>
      <c r="B76" s="541" t="s">
        <v>294</v>
      </c>
      <c r="C76" s="536">
        <v>652.20000000000005</v>
      </c>
      <c r="D76" s="150">
        <v>590.6</v>
      </c>
      <c r="E76" s="152">
        <v>682</v>
      </c>
      <c r="F76" s="152">
        <v>461.6</v>
      </c>
      <c r="G76" s="196">
        <v>17089.400000000001</v>
      </c>
      <c r="H76" s="150">
        <v>28241.3</v>
      </c>
      <c r="I76" s="111">
        <v>38178.9</v>
      </c>
      <c r="J76" s="378">
        <v>34288.9</v>
      </c>
      <c r="K76" s="153"/>
    </row>
    <row r="77" spans="1:11" ht="14.1" customHeight="1">
      <c r="A77" s="264" t="s">
        <v>162</v>
      </c>
      <c r="B77" s="544" t="s">
        <v>295</v>
      </c>
      <c r="C77" s="102">
        <v>3.7</v>
      </c>
      <c r="D77" s="150">
        <v>2</v>
      </c>
      <c r="E77" s="152">
        <v>1.8</v>
      </c>
      <c r="F77" s="152">
        <v>1.3</v>
      </c>
      <c r="G77" s="25">
        <v>96.3</v>
      </c>
      <c r="H77" s="150">
        <v>98</v>
      </c>
      <c r="I77" s="111">
        <v>98.2</v>
      </c>
      <c r="J77" s="378">
        <v>98.7</v>
      </c>
      <c r="K77" s="153"/>
    </row>
    <row r="78" spans="1:11" ht="14.1" customHeight="1">
      <c r="A78" s="264" t="s">
        <v>106</v>
      </c>
      <c r="B78" s="544"/>
      <c r="C78" s="102"/>
      <c r="D78" s="150"/>
      <c r="E78" s="152"/>
      <c r="F78" s="152"/>
      <c r="G78" s="25"/>
      <c r="H78" s="150"/>
      <c r="I78" s="111"/>
      <c r="J78" s="378"/>
      <c r="K78" s="153"/>
    </row>
    <row r="79" spans="1:11" ht="14.1" customHeight="1">
      <c r="A79" s="310" t="s">
        <v>163</v>
      </c>
      <c r="B79" s="561"/>
      <c r="C79" s="206"/>
      <c r="D79" s="150"/>
      <c r="E79" s="152"/>
      <c r="F79" s="152"/>
      <c r="G79" s="151"/>
      <c r="H79" s="150"/>
      <c r="I79" s="111"/>
      <c r="J79" s="378"/>
      <c r="K79" s="153"/>
    </row>
    <row r="80" spans="1:11" ht="14.1" customHeight="1">
      <c r="A80" s="310" t="s">
        <v>164</v>
      </c>
      <c r="B80" s="561"/>
      <c r="C80" s="206"/>
      <c r="D80" s="150"/>
      <c r="E80" s="152"/>
      <c r="F80" s="152"/>
      <c r="G80" s="151"/>
      <c r="H80" s="150"/>
      <c r="I80" s="111"/>
      <c r="J80" s="378"/>
    </row>
    <row r="81" spans="1:11" ht="21.95" customHeight="1">
      <c r="A81" s="264" t="s">
        <v>165</v>
      </c>
      <c r="B81" s="563" t="s">
        <v>294</v>
      </c>
      <c r="C81" s="536">
        <v>378.6</v>
      </c>
      <c r="D81" s="150">
        <v>474.4</v>
      </c>
      <c r="E81" s="152">
        <v>567.29999999999995</v>
      </c>
      <c r="F81" s="152">
        <v>249.7</v>
      </c>
      <c r="G81" s="196">
        <v>19106.7</v>
      </c>
      <c r="H81" s="150">
        <v>33904.5</v>
      </c>
      <c r="I81" s="111">
        <v>37525.599999999999</v>
      </c>
      <c r="J81" s="378">
        <v>41577.5</v>
      </c>
      <c r="K81" s="153"/>
    </row>
    <row r="82" spans="1:11" ht="14.1" customHeight="1">
      <c r="A82" s="680" t="s">
        <v>106</v>
      </c>
      <c r="B82" s="560" t="s">
        <v>295</v>
      </c>
      <c r="C82" s="102">
        <v>1.9</v>
      </c>
      <c r="D82" s="177">
        <v>1.4</v>
      </c>
      <c r="E82" s="152">
        <v>1.5</v>
      </c>
      <c r="F82" s="152">
        <v>0.6</v>
      </c>
      <c r="G82" s="25">
        <v>98.1</v>
      </c>
      <c r="H82" s="177">
        <v>98.6</v>
      </c>
      <c r="I82" s="111">
        <v>98.5</v>
      </c>
      <c r="J82" s="378">
        <v>99.4</v>
      </c>
      <c r="K82" s="153"/>
    </row>
    <row r="83" spans="1:11" ht="14.1" customHeight="1">
      <c r="A83" s="310" t="s">
        <v>166</v>
      </c>
      <c r="B83" s="544"/>
      <c r="C83" s="102"/>
      <c r="D83" s="177"/>
      <c r="E83" s="152"/>
      <c r="F83" s="152"/>
      <c r="G83" s="149"/>
      <c r="H83" s="149"/>
      <c r="I83" s="111"/>
      <c r="J83" s="378"/>
      <c r="K83" s="153"/>
    </row>
    <row r="84" spans="1:11" ht="14.1" customHeight="1">
      <c r="A84" s="310" t="s">
        <v>85</v>
      </c>
      <c r="B84" s="544"/>
      <c r="C84" s="102"/>
      <c r="D84" s="177"/>
      <c r="E84" s="152"/>
      <c r="F84" s="152"/>
      <c r="G84" s="149"/>
      <c r="H84" s="149"/>
      <c r="I84" s="111"/>
      <c r="J84" s="378"/>
      <c r="K84" s="153"/>
    </row>
    <row r="85" spans="1:11" ht="21.95" customHeight="1">
      <c r="A85" s="264" t="s">
        <v>167</v>
      </c>
      <c r="B85" s="563" t="s">
        <v>294</v>
      </c>
      <c r="C85" s="536">
        <v>2115.3000000000002</v>
      </c>
      <c r="D85" s="150">
        <v>1346.3</v>
      </c>
      <c r="E85" s="152">
        <v>1242.2</v>
      </c>
      <c r="F85" s="152">
        <v>1358.7</v>
      </c>
      <c r="G85" s="196">
        <v>26261.200000000001</v>
      </c>
      <c r="H85" s="150">
        <v>35979.599999999999</v>
      </c>
      <c r="I85" s="111">
        <v>33396.699999999997</v>
      </c>
      <c r="J85" s="378">
        <v>34407</v>
      </c>
    </row>
    <row r="86" spans="1:11" ht="14.1" customHeight="1">
      <c r="A86" s="310" t="s">
        <v>169</v>
      </c>
      <c r="B86" s="560" t="s">
        <v>295</v>
      </c>
      <c r="C86" s="102">
        <v>7.5</v>
      </c>
      <c r="D86" s="150">
        <v>3.6</v>
      </c>
      <c r="E86" s="152">
        <v>3.6</v>
      </c>
      <c r="F86" s="152">
        <v>3.8</v>
      </c>
      <c r="G86" s="25">
        <v>92.5</v>
      </c>
      <c r="H86" s="150">
        <v>96.4</v>
      </c>
      <c r="I86" s="111">
        <v>96.4</v>
      </c>
      <c r="J86" s="378">
        <v>96.2</v>
      </c>
      <c r="K86" s="153"/>
    </row>
    <row r="87" spans="1:11" ht="14.1" customHeight="1">
      <c r="A87" s="310" t="s">
        <v>168</v>
      </c>
      <c r="B87" s="568"/>
      <c r="C87" s="206"/>
      <c r="D87" s="150"/>
      <c r="E87" s="152"/>
      <c r="F87" s="152"/>
      <c r="G87" s="151"/>
      <c r="H87" s="150"/>
      <c r="I87" s="111"/>
      <c r="J87" s="378"/>
      <c r="K87" s="153"/>
    </row>
    <row r="88" spans="1:11" ht="18.75" customHeight="1"/>
    <row r="89" spans="1:11" ht="15.95" customHeight="1"/>
    <row r="90" spans="1:11" ht="12.95" customHeight="1"/>
    <row r="91" spans="1:11" ht="13.5" customHeight="1">
      <c r="A91" s="138" t="s">
        <v>207</v>
      </c>
      <c r="B91" s="549"/>
      <c r="C91" s="549"/>
      <c r="D91" s="11"/>
      <c r="E91" s="385"/>
      <c r="F91" s="147"/>
      <c r="G91" s="316"/>
      <c r="H91"/>
      <c r="I91"/>
      <c r="J91" s="50"/>
    </row>
    <row r="92" spans="1:11" ht="13.5" customHeight="1">
      <c r="A92" s="550" t="s">
        <v>99</v>
      </c>
      <c r="B92" s="551"/>
      <c r="C92" s="551"/>
      <c r="D92" s="384"/>
      <c r="E92" s="384"/>
      <c r="F92" s="147"/>
      <c r="G92" s="316"/>
      <c r="H92"/>
      <c r="I92"/>
      <c r="J92" s="50"/>
    </row>
    <row r="93" spans="1:11" ht="13.5" customHeight="1">
      <c r="A93" s="552" t="s">
        <v>67</v>
      </c>
      <c r="B93" s="386"/>
      <c r="C93" s="386"/>
      <c r="D93" s="386"/>
      <c r="E93" s="386"/>
      <c r="F93" s="147"/>
      <c r="G93" s="316"/>
      <c r="H93"/>
      <c r="I93"/>
      <c r="J93" s="50"/>
    </row>
    <row r="94" spans="1:11" ht="13.5" customHeight="1">
      <c r="A94" s="569" t="s">
        <v>75</v>
      </c>
      <c r="B94" s="678"/>
      <c r="C94" s="678"/>
      <c r="D94" s="384"/>
      <c r="E94" s="384"/>
      <c r="F94" s="679"/>
      <c r="G94" s="316"/>
      <c r="H94"/>
      <c r="I94"/>
      <c r="J94" s="50"/>
    </row>
    <row r="95" spans="1:11" ht="9" customHeight="1" thickBot="1">
      <c r="A95" s="569"/>
      <c r="B95" s="678"/>
      <c r="C95" s="678"/>
      <c r="D95" s="384"/>
      <c r="E95" s="384"/>
      <c r="F95" s="147"/>
      <c r="G95" s="316"/>
      <c r="H95"/>
      <c r="I95"/>
      <c r="J95" s="50"/>
    </row>
    <row r="96" spans="1:11" ht="13.5" customHeight="1">
      <c r="A96" s="1126" t="s">
        <v>627</v>
      </c>
      <c r="B96" s="1127"/>
      <c r="C96" s="673">
        <v>2005</v>
      </c>
      <c r="D96" s="674">
        <v>2009</v>
      </c>
      <c r="E96" s="675">
        <v>2010</v>
      </c>
      <c r="F96" s="674">
        <v>2011</v>
      </c>
      <c r="G96" s="673">
        <v>2005</v>
      </c>
      <c r="H96" s="674">
        <v>2009</v>
      </c>
      <c r="I96" s="675">
        <v>2010</v>
      </c>
      <c r="J96" s="676">
        <v>2011</v>
      </c>
    </row>
    <row r="97" spans="1:10" ht="69.75" customHeight="1" thickBot="1">
      <c r="A97" s="1128"/>
      <c r="B97" s="1129"/>
      <c r="C97" s="1071" t="s">
        <v>625</v>
      </c>
      <c r="D97" s="1078"/>
      <c r="E97" s="1078"/>
      <c r="F97" s="1079"/>
      <c r="G97" s="1130" t="s">
        <v>626</v>
      </c>
      <c r="H97" s="1078"/>
      <c r="I97" s="1078"/>
      <c r="J97" s="1078"/>
    </row>
    <row r="98" spans="1:10" ht="14.1" customHeight="1">
      <c r="A98" s="432" t="s">
        <v>280</v>
      </c>
      <c r="B98" s="554"/>
      <c r="C98" s="570"/>
      <c r="D98" s="150"/>
      <c r="E98" s="150"/>
      <c r="F98" s="170"/>
      <c r="G98" s="150"/>
      <c r="H98" s="555"/>
      <c r="I98" s="556"/>
      <c r="J98" s="557"/>
    </row>
    <row r="99" spans="1:10" ht="14.1" customHeight="1">
      <c r="A99" s="540" t="s">
        <v>281</v>
      </c>
      <c r="B99" s="554"/>
      <c r="C99" s="206"/>
      <c r="D99" s="150"/>
      <c r="E99" s="150"/>
      <c r="F99" s="170"/>
      <c r="G99" s="150"/>
      <c r="H99" s="555"/>
      <c r="I99" s="556"/>
      <c r="J99" s="557"/>
    </row>
    <row r="100" spans="1:10" ht="21" customHeight="1">
      <c r="A100" s="534" t="s">
        <v>126</v>
      </c>
      <c r="B100" s="563" t="s">
        <v>294</v>
      </c>
      <c r="C100" s="536">
        <v>511.8</v>
      </c>
      <c r="D100" s="150">
        <v>281.2</v>
      </c>
      <c r="E100" s="152">
        <v>280.5</v>
      </c>
      <c r="F100" s="152">
        <v>194</v>
      </c>
      <c r="G100" s="196">
        <v>63146.3</v>
      </c>
      <c r="H100" s="150">
        <v>82953.3</v>
      </c>
      <c r="I100" s="111">
        <v>91639.8</v>
      </c>
      <c r="J100" s="378">
        <v>107403.2</v>
      </c>
    </row>
    <row r="101" spans="1:10" ht="14.1" customHeight="1">
      <c r="A101" s="113" t="s">
        <v>127</v>
      </c>
      <c r="B101" s="560" t="s">
        <v>295</v>
      </c>
      <c r="C101" s="102">
        <v>0.8</v>
      </c>
      <c r="D101" s="150">
        <v>0.3</v>
      </c>
      <c r="E101" s="152">
        <v>0.3</v>
      </c>
      <c r="F101" s="152">
        <v>0.2</v>
      </c>
      <c r="G101" s="25">
        <v>99.2</v>
      </c>
      <c r="H101" s="150">
        <v>99.7</v>
      </c>
      <c r="I101" s="111">
        <v>99.7</v>
      </c>
      <c r="J101" s="378">
        <v>99.8</v>
      </c>
    </row>
    <row r="102" spans="1:10" ht="14.1" customHeight="1">
      <c r="A102" s="171" t="s">
        <v>80</v>
      </c>
      <c r="B102" s="171"/>
      <c r="C102" s="208"/>
      <c r="D102" s="149"/>
      <c r="E102" s="152"/>
      <c r="F102" s="152"/>
      <c r="G102" s="150"/>
      <c r="H102" s="555"/>
      <c r="I102" s="111"/>
      <c r="J102" s="378"/>
    </row>
    <row r="103" spans="1:10" ht="14.1" customHeight="1">
      <c r="A103" s="568" t="s">
        <v>81</v>
      </c>
      <c r="B103" s="568"/>
      <c r="C103" s="206"/>
      <c r="D103" s="150"/>
      <c r="E103" s="152"/>
      <c r="F103" s="152"/>
      <c r="G103" s="150"/>
      <c r="H103" s="555"/>
      <c r="I103" s="111"/>
      <c r="J103" s="378"/>
    </row>
    <row r="104" spans="1:10" ht="21" customHeight="1">
      <c r="A104" s="571" t="s">
        <v>82</v>
      </c>
      <c r="B104" s="563" t="s">
        <v>294</v>
      </c>
      <c r="C104" s="536">
        <v>3772.9</v>
      </c>
      <c r="D104" s="150">
        <v>2736.6</v>
      </c>
      <c r="E104" s="152">
        <v>1351.3</v>
      </c>
      <c r="F104" s="152">
        <v>1226.0999999999999</v>
      </c>
      <c r="G104" s="196">
        <v>6317.6</v>
      </c>
      <c r="H104" s="150">
        <v>9873.7000000000007</v>
      </c>
      <c r="I104" s="111">
        <v>9971.2999999999993</v>
      </c>
      <c r="J104" s="378">
        <v>14259.7</v>
      </c>
    </row>
    <row r="105" spans="1:10" ht="14.1" customHeight="1">
      <c r="A105" s="572" t="s">
        <v>83</v>
      </c>
      <c r="B105" s="560" t="s">
        <v>295</v>
      </c>
      <c r="C105" s="102">
        <v>37.4</v>
      </c>
      <c r="D105" s="150">
        <v>21.7</v>
      </c>
      <c r="E105" s="152">
        <v>11.9</v>
      </c>
      <c r="F105" s="152">
        <v>7.9</v>
      </c>
      <c r="G105" s="25">
        <v>62.6</v>
      </c>
      <c r="H105" s="150">
        <v>78.3</v>
      </c>
      <c r="I105" s="111">
        <v>88.1</v>
      </c>
      <c r="J105" s="378">
        <v>92.1</v>
      </c>
    </row>
    <row r="106" spans="1:10" ht="14.1" customHeight="1">
      <c r="A106" s="573" t="s">
        <v>84</v>
      </c>
      <c r="B106" s="573" t="s">
        <v>327</v>
      </c>
      <c r="C106" s="206"/>
      <c r="D106" s="150"/>
      <c r="E106" s="150"/>
      <c r="F106" s="152"/>
      <c r="G106" s="151"/>
      <c r="H106" s="150"/>
      <c r="I106" s="167"/>
      <c r="J106" s="557"/>
    </row>
    <row r="107" spans="1:10" ht="14.1" customHeight="1">
      <c r="A107" s="573" t="s">
        <v>85</v>
      </c>
      <c r="B107" s="573"/>
      <c r="C107" s="206"/>
      <c r="D107" s="150"/>
      <c r="E107" s="150"/>
      <c r="F107" s="152"/>
      <c r="G107" s="149"/>
      <c r="H107" s="149"/>
      <c r="I107" s="158"/>
      <c r="J107" s="557"/>
    </row>
    <row r="108" spans="1:10" ht="21" customHeight="1">
      <c r="A108" s="574" t="s">
        <v>556</v>
      </c>
      <c r="B108" s="563" t="s">
        <v>294</v>
      </c>
      <c r="C108" s="536">
        <v>81.2</v>
      </c>
      <c r="D108" s="575" t="s">
        <v>86</v>
      </c>
      <c r="E108" s="575" t="s">
        <v>86</v>
      </c>
      <c r="F108" s="575" t="s">
        <v>73</v>
      </c>
      <c r="G108" s="576">
        <v>21583.5</v>
      </c>
      <c r="H108" s="177">
        <v>27723.7</v>
      </c>
      <c r="I108" s="111">
        <v>25728.2</v>
      </c>
      <c r="J108" s="341" t="s">
        <v>73</v>
      </c>
    </row>
    <row r="109" spans="1:10" ht="14.1" customHeight="1">
      <c r="A109" s="561" t="s">
        <v>263</v>
      </c>
      <c r="B109" s="560" t="s">
        <v>295</v>
      </c>
      <c r="C109" s="102">
        <v>0.4</v>
      </c>
      <c r="D109" s="575" t="s">
        <v>86</v>
      </c>
      <c r="E109" s="575" t="s">
        <v>86</v>
      </c>
      <c r="F109" s="575" t="s">
        <v>73</v>
      </c>
      <c r="G109" s="577">
        <v>99.6</v>
      </c>
      <c r="H109" s="150">
        <v>100</v>
      </c>
      <c r="I109" s="111">
        <v>100</v>
      </c>
      <c r="J109" s="341" t="s">
        <v>73</v>
      </c>
    </row>
    <row r="110" spans="1:10" ht="21" customHeight="1">
      <c r="A110" s="545" t="s">
        <v>557</v>
      </c>
      <c r="B110" s="563" t="s">
        <v>294</v>
      </c>
      <c r="C110" s="536">
        <v>21.4</v>
      </c>
      <c r="D110" s="150">
        <v>32.299999999999997</v>
      </c>
      <c r="E110" s="152">
        <v>14.4</v>
      </c>
      <c r="F110" s="575" t="s">
        <v>73</v>
      </c>
      <c r="G110" s="196">
        <v>5642.8</v>
      </c>
      <c r="H110" s="150">
        <v>7355.1</v>
      </c>
      <c r="I110" s="111">
        <v>7951.6</v>
      </c>
      <c r="J110" s="341" t="s">
        <v>73</v>
      </c>
    </row>
    <row r="111" spans="1:10" ht="14.1" customHeight="1">
      <c r="A111" s="561" t="s">
        <v>303</v>
      </c>
      <c r="B111" s="560" t="s">
        <v>295</v>
      </c>
      <c r="C111" s="102">
        <v>0.4</v>
      </c>
      <c r="D111" s="150">
        <v>0.4</v>
      </c>
      <c r="E111" s="152">
        <v>0.2</v>
      </c>
      <c r="F111" s="575" t="s">
        <v>73</v>
      </c>
      <c r="G111" s="25">
        <v>99.6</v>
      </c>
      <c r="H111" s="150">
        <v>99.6</v>
      </c>
      <c r="I111" s="111">
        <v>99.8</v>
      </c>
      <c r="J111" s="341" t="s">
        <v>73</v>
      </c>
    </row>
    <row r="112" spans="1:10" ht="21" customHeight="1">
      <c r="A112" s="562" t="s">
        <v>631</v>
      </c>
      <c r="B112" s="563" t="s">
        <v>294</v>
      </c>
      <c r="C112" s="536">
        <v>1536.7</v>
      </c>
      <c r="D112" s="150">
        <v>1713.3</v>
      </c>
      <c r="E112" s="152">
        <v>1797.2</v>
      </c>
      <c r="F112" s="152">
        <v>2180.4</v>
      </c>
      <c r="G112" s="196">
        <v>15057.4</v>
      </c>
      <c r="H112" s="150">
        <v>16699.099999999999</v>
      </c>
      <c r="I112" s="111">
        <v>19835.3</v>
      </c>
      <c r="J112" s="378">
        <v>22691.5</v>
      </c>
    </row>
    <row r="113" spans="1:11" ht="14.1" customHeight="1">
      <c r="A113" s="562" t="s">
        <v>632</v>
      </c>
      <c r="B113" s="560" t="s">
        <v>295</v>
      </c>
      <c r="C113" s="102">
        <v>9.3000000000000007</v>
      </c>
      <c r="D113" s="150">
        <v>9.3000000000000007</v>
      </c>
      <c r="E113" s="152">
        <v>8.3000000000000007</v>
      </c>
      <c r="F113" s="152">
        <v>8.8000000000000007</v>
      </c>
      <c r="G113" s="25">
        <v>90.7</v>
      </c>
      <c r="H113" s="150">
        <v>90.7</v>
      </c>
      <c r="I113" s="111">
        <v>91.7</v>
      </c>
      <c r="J113" s="378">
        <v>91.2</v>
      </c>
    </row>
    <row r="114" spans="1:11" ht="14.1" customHeight="1">
      <c r="A114" s="578" t="s">
        <v>129</v>
      </c>
      <c r="B114" s="544"/>
      <c r="C114" s="206"/>
      <c r="D114" s="150"/>
      <c r="E114" s="170"/>
      <c r="F114" s="170"/>
      <c r="G114" s="151"/>
      <c r="H114" s="150"/>
      <c r="I114" s="111"/>
      <c r="J114" s="378"/>
    </row>
    <row r="115" spans="1:11" ht="14.1" customHeight="1">
      <c r="A115" s="561" t="s">
        <v>128</v>
      </c>
      <c r="B115" s="544"/>
      <c r="C115" s="206"/>
      <c r="D115" s="150"/>
      <c r="E115" s="170"/>
      <c r="F115" s="170"/>
      <c r="G115" s="149"/>
      <c r="H115" s="149"/>
      <c r="I115" s="111"/>
      <c r="J115" s="378"/>
    </row>
    <row r="116" spans="1:11" ht="21" customHeight="1">
      <c r="A116" s="432" t="s">
        <v>87</v>
      </c>
      <c r="B116" s="579" t="s">
        <v>294</v>
      </c>
      <c r="C116" s="529">
        <v>47750.5</v>
      </c>
      <c r="D116" s="580">
        <v>59606.8</v>
      </c>
      <c r="E116" s="170">
        <v>65019.3</v>
      </c>
      <c r="F116" s="170">
        <v>62879.7</v>
      </c>
      <c r="G116" s="530">
        <v>18650.5</v>
      </c>
      <c r="H116" s="106">
        <v>28617.5</v>
      </c>
      <c r="I116" s="51">
        <v>29120.2</v>
      </c>
      <c r="J116" s="382">
        <v>34984.5</v>
      </c>
    </row>
    <row r="117" spans="1:11" ht="14.1" customHeight="1">
      <c r="A117" s="581" t="s">
        <v>88</v>
      </c>
      <c r="B117" s="582" t="s">
        <v>295</v>
      </c>
      <c r="C117" s="533">
        <v>71.900000000000006</v>
      </c>
      <c r="D117" s="146">
        <v>67.599999999999994</v>
      </c>
      <c r="E117" s="170">
        <v>69.099999999999994</v>
      </c>
      <c r="F117" s="170">
        <v>64.3</v>
      </c>
      <c r="G117" s="29">
        <v>28.1</v>
      </c>
      <c r="H117" s="106">
        <v>32.4</v>
      </c>
      <c r="I117" s="51">
        <v>30.9</v>
      </c>
      <c r="J117" s="382">
        <v>35.700000000000003</v>
      </c>
    </row>
    <row r="118" spans="1:11" ht="14.1" customHeight="1">
      <c r="A118" s="583" t="s">
        <v>633</v>
      </c>
      <c r="B118" s="584"/>
      <c r="C118" s="209"/>
      <c r="D118" s="146"/>
      <c r="E118" s="170"/>
      <c r="F118" s="170"/>
      <c r="G118" s="150"/>
      <c r="H118" s="555"/>
      <c r="I118" s="111"/>
      <c r="J118" s="378"/>
    </row>
    <row r="119" spans="1:11" ht="14.1" customHeight="1">
      <c r="A119" s="585" t="s">
        <v>89</v>
      </c>
      <c r="B119" s="585"/>
      <c r="C119" s="206"/>
      <c r="D119" s="150"/>
      <c r="E119" s="170"/>
      <c r="F119" s="170"/>
      <c r="G119" s="150"/>
      <c r="H119" s="555"/>
      <c r="I119" s="111"/>
      <c r="J119" s="378"/>
    </row>
    <row r="120" spans="1:11" ht="14.1" customHeight="1">
      <c r="A120" s="586" t="s">
        <v>90</v>
      </c>
      <c r="B120" s="586"/>
      <c r="C120" s="208"/>
      <c r="D120" s="149"/>
      <c r="E120" s="170"/>
      <c r="F120" s="170"/>
      <c r="G120" s="150"/>
      <c r="H120" s="555"/>
      <c r="I120" s="111"/>
      <c r="J120" s="378"/>
    </row>
    <row r="121" spans="1:11" ht="21" customHeight="1">
      <c r="A121" s="553" t="s">
        <v>91</v>
      </c>
      <c r="B121" s="579" t="s">
        <v>294</v>
      </c>
      <c r="C121" s="529">
        <v>8604.9</v>
      </c>
      <c r="D121" s="146">
        <v>11803.4</v>
      </c>
      <c r="E121" s="170">
        <v>12991.3</v>
      </c>
      <c r="F121" s="170">
        <v>13193.5</v>
      </c>
      <c r="G121" s="530">
        <v>5896.1</v>
      </c>
      <c r="H121" s="146">
        <v>10497.5</v>
      </c>
      <c r="I121" s="51">
        <v>12850.2</v>
      </c>
      <c r="J121" s="382">
        <v>14743.5</v>
      </c>
      <c r="K121" s="147"/>
    </row>
    <row r="122" spans="1:11" ht="14.1" customHeight="1">
      <c r="A122" s="553" t="s">
        <v>634</v>
      </c>
      <c r="B122" s="582" t="s">
        <v>295</v>
      </c>
      <c r="C122" s="533">
        <v>59.3</v>
      </c>
      <c r="D122" s="146">
        <v>52.9</v>
      </c>
      <c r="E122" s="170">
        <v>50.3</v>
      </c>
      <c r="F122" s="170">
        <v>47.2</v>
      </c>
      <c r="G122" s="29">
        <v>40.700000000000003</v>
      </c>
      <c r="H122" s="146">
        <v>47.1</v>
      </c>
      <c r="I122" s="51">
        <v>49.7</v>
      </c>
      <c r="J122" s="382">
        <v>52.8</v>
      </c>
      <c r="K122" s="147"/>
    </row>
    <row r="123" spans="1:11" ht="14.1" customHeight="1">
      <c r="A123" s="388" t="s">
        <v>635</v>
      </c>
      <c r="B123" s="142"/>
      <c r="C123" s="546"/>
      <c r="D123" s="149"/>
      <c r="E123" s="170"/>
      <c r="F123" s="170"/>
      <c r="G123" s="151"/>
      <c r="H123" s="150"/>
      <c r="I123" s="111"/>
      <c r="J123" s="378"/>
      <c r="K123" s="153"/>
    </row>
    <row r="124" spans="1:11" ht="14.1" customHeight="1">
      <c r="A124" s="587" t="s">
        <v>92</v>
      </c>
      <c r="B124" s="587" t="s">
        <v>327</v>
      </c>
      <c r="C124" s="206"/>
      <c r="D124" s="150"/>
      <c r="E124" s="170"/>
      <c r="F124" s="170"/>
      <c r="G124" s="151"/>
      <c r="H124" s="150"/>
      <c r="I124" s="111"/>
      <c r="J124" s="378"/>
      <c r="K124" s="153"/>
    </row>
    <row r="125" spans="1:11" ht="14.1" customHeight="1">
      <c r="A125" s="588" t="s">
        <v>130</v>
      </c>
      <c r="B125" s="588"/>
      <c r="C125" s="206"/>
      <c r="D125" s="150"/>
      <c r="E125" s="170"/>
      <c r="F125" s="170"/>
      <c r="G125" s="151"/>
      <c r="H125" s="150"/>
      <c r="I125" s="111"/>
      <c r="J125" s="378"/>
      <c r="K125" s="153"/>
    </row>
    <row r="126" spans="1:11" ht="14.1" customHeight="1">
      <c r="A126" s="588" t="s">
        <v>131</v>
      </c>
      <c r="B126" s="588"/>
      <c r="C126" s="206"/>
      <c r="D126" s="150"/>
      <c r="E126" s="170"/>
      <c r="F126" s="170"/>
      <c r="G126" s="151"/>
      <c r="H126" s="150"/>
      <c r="I126" s="111"/>
      <c r="J126" s="378"/>
      <c r="K126" s="153"/>
    </row>
    <row r="127" spans="1:11" ht="14.1" customHeight="1">
      <c r="A127" s="589" t="s">
        <v>292</v>
      </c>
      <c r="B127" s="589"/>
      <c r="C127" s="206"/>
      <c r="D127" s="150"/>
      <c r="E127" s="170"/>
      <c r="F127" s="170"/>
      <c r="G127" s="151"/>
      <c r="H127" s="150"/>
      <c r="I127" s="26"/>
      <c r="J127" s="389"/>
      <c r="K127" s="153"/>
    </row>
    <row r="128" spans="1:11" ht="14.1" customHeight="1">
      <c r="A128" s="161" t="s">
        <v>271</v>
      </c>
      <c r="B128" s="161"/>
      <c r="C128" s="206"/>
      <c r="D128" s="150"/>
      <c r="E128" s="170"/>
      <c r="F128" s="170"/>
      <c r="G128" s="149"/>
      <c r="H128" s="149"/>
      <c r="I128" s="590"/>
      <c r="J128" s="591"/>
    </row>
    <row r="129" spans="1:10" ht="21" customHeight="1">
      <c r="A129" s="163" t="s">
        <v>132</v>
      </c>
      <c r="B129" s="563" t="s">
        <v>294</v>
      </c>
      <c r="C129" s="536">
        <v>3410.2</v>
      </c>
      <c r="D129" s="150">
        <v>4649.3</v>
      </c>
      <c r="E129" s="152">
        <v>5378.3</v>
      </c>
      <c r="F129" s="152">
        <v>5550.6</v>
      </c>
      <c r="G129" s="196">
        <v>448.8</v>
      </c>
      <c r="H129" s="177">
        <v>540.79999999999995</v>
      </c>
      <c r="I129" s="592">
        <v>809.9</v>
      </c>
      <c r="J129" s="593">
        <v>707.5</v>
      </c>
    </row>
    <row r="130" spans="1:10" ht="14.1" customHeight="1">
      <c r="A130" s="163" t="s">
        <v>133</v>
      </c>
      <c r="B130" s="560" t="s">
        <v>295</v>
      </c>
      <c r="C130" s="102">
        <v>88.4</v>
      </c>
      <c r="D130" s="150">
        <v>89.6</v>
      </c>
      <c r="E130" s="152">
        <v>86.9</v>
      </c>
      <c r="F130" s="152">
        <v>88.7</v>
      </c>
      <c r="G130" s="25">
        <v>11.6</v>
      </c>
      <c r="H130" s="177">
        <v>10.4</v>
      </c>
      <c r="I130" s="592">
        <v>13.1</v>
      </c>
      <c r="J130" s="593">
        <v>11.3</v>
      </c>
    </row>
    <row r="131" spans="1:10" ht="14.1" customHeight="1">
      <c r="A131" s="428" t="s">
        <v>135</v>
      </c>
      <c r="B131" s="142"/>
      <c r="C131" s="546"/>
      <c r="D131" s="149"/>
      <c r="E131" s="594"/>
      <c r="F131" s="594"/>
      <c r="G131" s="149"/>
      <c r="H131" s="149"/>
      <c r="I131" s="592"/>
      <c r="J131" s="593"/>
    </row>
    <row r="132" spans="1:10" ht="14.1" customHeight="1">
      <c r="A132" s="428" t="s">
        <v>134</v>
      </c>
      <c r="B132" s="544"/>
      <c r="C132" s="102"/>
      <c r="D132" s="150"/>
      <c r="E132" s="152"/>
      <c r="F132" s="152"/>
      <c r="G132" s="149"/>
      <c r="H132" s="149"/>
      <c r="I132" s="592"/>
      <c r="J132" s="593"/>
    </row>
    <row r="133" spans="1:10" ht="21" customHeight="1">
      <c r="A133" s="430" t="s">
        <v>93</v>
      </c>
      <c r="B133" s="563" t="s">
        <v>294</v>
      </c>
      <c r="C133" s="536">
        <v>1711.1</v>
      </c>
      <c r="D133" s="150">
        <v>2454.3000000000002</v>
      </c>
      <c r="E133" s="152">
        <v>2765.4</v>
      </c>
      <c r="F133" s="152">
        <v>2357.1999999999998</v>
      </c>
      <c r="G133" s="196">
        <v>4612.5</v>
      </c>
      <c r="H133" s="150">
        <v>8945.2999999999993</v>
      </c>
      <c r="I133" s="592">
        <v>10658.7</v>
      </c>
      <c r="J133" s="593">
        <v>12544.1</v>
      </c>
    </row>
    <row r="134" spans="1:10" ht="15" customHeight="1">
      <c r="A134" s="430" t="s">
        <v>100</v>
      </c>
      <c r="B134" s="560" t="s">
        <v>295</v>
      </c>
      <c r="C134" s="102">
        <v>27.1</v>
      </c>
      <c r="D134" s="177">
        <v>21.5</v>
      </c>
      <c r="E134" s="152">
        <v>20.6</v>
      </c>
      <c r="F134" s="152">
        <v>15.8</v>
      </c>
      <c r="G134" s="25">
        <v>72.900000000000006</v>
      </c>
      <c r="H134" s="150">
        <v>78.5</v>
      </c>
      <c r="I134" s="590">
        <v>79.400000000000006</v>
      </c>
      <c r="J134" s="591">
        <v>84.2</v>
      </c>
    </row>
    <row r="135" spans="1:10" ht="14.1" customHeight="1">
      <c r="A135" s="428" t="s">
        <v>136</v>
      </c>
      <c r="B135" s="142"/>
      <c r="C135" s="546"/>
      <c r="D135" s="149"/>
      <c r="E135" s="149"/>
      <c r="F135" s="170"/>
      <c r="G135" s="150"/>
      <c r="H135" s="555"/>
      <c r="I135" s="556"/>
      <c r="J135" s="591"/>
    </row>
    <row r="136" spans="1:10" ht="14.1" customHeight="1">
      <c r="A136" s="428" t="s">
        <v>137</v>
      </c>
      <c r="B136" s="428"/>
      <c r="C136" s="546"/>
      <c r="D136" s="150"/>
      <c r="E136" s="150"/>
      <c r="F136" s="150"/>
      <c r="G136" s="150"/>
      <c r="H136" s="555"/>
      <c r="I136" s="556"/>
      <c r="J136" s="591"/>
    </row>
    <row r="137" spans="1:10" ht="14.1" customHeight="1">
      <c r="A137" s="595" t="s">
        <v>453</v>
      </c>
      <c r="C137" s="546"/>
      <c r="D137" s="149"/>
      <c r="E137" s="149"/>
      <c r="F137" s="149"/>
      <c r="G137" s="149"/>
      <c r="H137" s="149"/>
      <c r="I137" s="158"/>
      <c r="J137" s="591"/>
    </row>
  </sheetData>
  <mergeCells count="9">
    <mergeCell ref="A96:B97"/>
    <mergeCell ref="C97:F97"/>
    <mergeCell ref="G97:J97"/>
    <mergeCell ref="A6:B7"/>
    <mergeCell ref="C7:F7"/>
    <mergeCell ref="G7:J7"/>
    <mergeCell ref="A51:B52"/>
    <mergeCell ref="C52:F52"/>
    <mergeCell ref="G52:J52"/>
  </mergeCells>
  <pageMargins left="0.39370078740157483" right="0.39370078740157483" top="0.59055118110236227" bottom="0.59055118110236227" header="0.59055118110236227" footer="0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3"/>
  <sheetViews>
    <sheetView workbookViewId="0"/>
  </sheetViews>
  <sheetFormatPr defaultRowHeight="11.85" customHeight="1"/>
  <cols>
    <col min="1" max="1" width="43" style="599" customWidth="1"/>
    <col min="2" max="2" width="2.42578125" style="599" customWidth="1"/>
    <col min="3" max="7" width="9.5703125" style="599" customWidth="1"/>
    <col min="8" max="256" width="9.140625" style="599"/>
    <col min="257" max="257" width="43" style="599" customWidth="1"/>
    <col min="258" max="258" width="2.42578125" style="599" customWidth="1"/>
    <col min="259" max="263" width="9.5703125" style="599" customWidth="1"/>
    <col min="264" max="512" width="9.140625" style="599"/>
    <col min="513" max="513" width="43" style="599" customWidth="1"/>
    <col min="514" max="514" width="2.42578125" style="599" customWidth="1"/>
    <col min="515" max="519" width="9.5703125" style="599" customWidth="1"/>
    <col min="520" max="768" width="9.140625" style="599"/>
    <col min="769" max="769" width="43" style="599" customWidth="1"/>
    <col min="770" max="770" width="2.42578125" style="599" customWidth="1"/>
    <col min="771" max="775" width="9.5703125" style="599" customWidth="1"/>
    <col min="776" max="1024" width="9.140625" style="599"/>
    <col min="1025" max="1025" width="43" style="599" customWidth="1"/>
    <col min="1026" max="1026" width="2.42578125" style="599" customWidth="1"/>
    <col min="1027" max="1031" width="9.5703125" style="599" customWidth="1"/>
    <col min="1032" max="1280" width="9.140625" style="599"/>
    <col min="1281" max="1281" width="43" style="599" customWidth="1"/>
    <col min="1282" max="1282" width="2.42578125" style="599" customWidth="1"/>
    <col min="1283" max="1287" width="9.5703125" style="599" customWidth="1"/>
    <col min="1288" max="1536" width="9.140625" style="599"/>
    <col min="1537" max="1537" width="43" style="599" customWidth="1"/>
    <col min="1538" max="1538" width="2.42578125" style="599" customWidth="1"/>
    <col min="1539" max="1543" width="9.5703125" style="599" customWidth="1"/>
    <col min="1544" max="1792" width="9.140625" style="599"/>
    <col min="1793" max="1793" width="43" style="599" customWidth="1"/>
    <col min="1794" max="1794" width="2.42578125" style="599" customWidth="1"/>
    <col min="1795" max="1799" width="9.5703125" style="599" customWidth="1"/>
    <col min="1800" max="2048" width="9.140625" style="599"/>
    <col min="2049" max="2049" width="43" style="599" customWidth="1"/>
    <col min="2050" max="2050" width="2.42578125" style="599" customWidth="1"/>
    <col min="2051" max="2055" width="9.5703125" style="599" customWidth="1"/>
    <col min="2056" max="2304" width="9.140625" style="599"/>
    <col min="2305" max="2305" width="43" style="599" customWidth="1"/>
    <col min="2306" max="2306" width="2.42578125" style="599" customWidth="1"/>
    <col min="2307" max="2311" width="9.5703125" style="599" customWidth="1"/>
    <col min="2312" max="2560" width="9.140625" style="599"/>
    <col min="2561" max="2561" width="43" style="599" customWidth="1"/>
    <col min="2562" max="2562" width="2.42578125" style="599" customWidth="1"/>
    <col min="2563" max="2567" width="9.5703125" style="599" customWidth="1"/>
    <col min="2568" max="2816" width="9.140625" style="599"/>
    <col min="2817" max="2817" width="43" style="599" customWidth="1"/>
    <col min="2818" max="2818" width="2.42578125" style="599" customWidth="1"/>
    <col min="2819" max="2823" width="9.5703125" style="599" customWidth="1"/>
    <col min="2824" max="3072" width="9.140625" style="599"/>
    <col min="3073" max="3073" width="43" style="599" customWidth="1"/>
    <col min="3074" max="3074" width="2.42578125" style="599" customWidth="1"/>
    <col min="3075" max="3079" width="9.5703125" style="599" customWidth="1"/>
    <col min="3080" max="3328" width="9.140625" style="599"/>
    <col min="3329" max="3329" width="43" style="599" customWidth="1"/>
    <col min="3330" max="3330" width="2.42578125" style="599" customWidth="1"/>
    <col min="3331" max="3335" width="9.5703125" style="599" customWidth="1"/>
    <col min="3336" max="3584" width="9.140625" style="599"/>
    <col min="3585" max="3585" width="43" style="599" customWidth="1"/>
    <col min="3586" max="3586" width="2.42578125" style="599" customWidth="1"/>
    <col min="3587" max="3591" width="9.5703125" style="599" customWidth="1"/>
    <col min="3592" max="3840" width="9.140625" style="599"/>
    <col min="3841" max="3841" width="43" style="599" customWidth="1"/>
    <col min="3842" max="3842" width="2.42578125" style="599" customWidth="1"/>
    <col min="3843" max="3847" width="9.5703125" style="599" customWidth="1"/>
    <col min="3848" max="4096" width="9.140625" style="599"/>
    <col min="4097" max="4097" width="43" style="599" customWidth="1"/>
    <col min="4098" max="4098" width="2.42578125" style="599" customWidth="1"/>
    <col min="4099" max="4103" width="9.5703125" style="599" customWidth="1"/>
    <col min="4104" max="4352" width="9.140625" style="599"/>
    <col min="4353" max="4353" width="43" style="599" customWidth="1"/>
    <col min="4354" max="4354" width="2.42578125" style="599" customWidth="1"/>
    <col min="4355" max="4359" width="9.5703125" style="599" customWidth="1"/>
    <col min="4360" max="4608" width="9.140625" style="599"/>
    <col min="4609" max="4609" width="43" style="599" customWidth="1"/>
    <col min="4610" max="4610" width="2.42578125" style="599" customWidth="1"/>
    <col min="4611" max="4615" width="9.5703125" style="599" customWidth="1"/>
    <col min="4616" max="4864" width="9.140625" style="599"/>
    <col min="4865" max="4865" width="43" style="599" customWidth="1"/>
    <col min="4866" max="4866" width="2.42578125" style="599" customWidth="1"/>
    <col min="4867" max="4871" width="9.5703125" style="599" customWidth="1"/>
    <col min="4872" max="5120" width="9.140625" style="599"/>
    <col min="5121" max="5121" width="43" style="599" customWidth="1"/>
    <col min="5122" max="5122" width="2.42578125" style="599" customWidth="1"/>
    <col min="5123" max="5127" width="9.5703125" style="599" customWidth="1"/>
    <col min="5128" max="5376" width="9.140625" style="599"/>
    <col min="5377" max="5377" width="43" style="599" customWidth="1"/>
    <col min="5378" max="5378" width="2.42578125" style="599" customWidth="1"/>
    <col min="5379" max="5383" width="9.5703125" style="599" customWidth="1"/>
    <col min="5384" max="5632" width="9.140625" style="599"/>
    <col min="5633" max="5633" width="43" style="599" customWidth="1"/>
    <col min="5634" max="5634" width="2.42578125" style="599" customWidth="1"/>
    <col min="5635" max="5639" width="9.5703125" style="599" customWidth="1"/>
    <col min="5640" max="5888" width="9.140625" style="599"/>
    <col min="5889" max="5889" width="43" style="599" customWidth="1"/>
    <col min="5890" max="5890" width="2.42578125" style="599" customWidth="1"/>
    <col min="5891" max="5895" width="9.5703125" style="599" customWidth="1"/>
    <col min="5896" max="6144" width="9.140625" style="599"/>
    <col min="6145" max="6145" width="43" style="599" customWidth="1"/>
    <col min="6146" max="6146" width="2.42578125" style="599" customWidth="1"/>
    <col min="6147" max="6151" width="9.5703125" style="599" customWidth="1"/>
    <col min="6152" max="6400" width="9.140625" style="599"/>
    <col min="6401" max="6401" width="43" style="599" customWidth="1"/>
    <col min="6402" max="6402" width="2.42578125" style="599" customWidth="1"/>
    <col min="6403" max="6407" width="9.5703125" style="599" customWidth="1"/>
    <col min="6408" max="6656" width="9.140625" style="599"/>
    <col min="6657" max="6657" width="43" style="599" customWidth="1"/>
    <col min="6658" max="6658" width="2.42578125" style="599" customWidth="1"/>
    <col min="6659" max="6663" width="9.5703125" style="599" customWidth="1"/>
    <col min="6664" max="6912" width="9.140625" style="599"/>
    <col min="6913" max="6913" width="43" style="599" customWidth="1"/>
    <col min="6914" max="6914" width="2.42578125" style="599" customWidth="1"/>
    <col min="6915" max="6919" width="9.5703125" style="599" customWidth="1"/>
    <col min="6920" max="7168" width="9.140625" style="599"/>
    <col min="7169" max="7169" width="43" style="599" customWidth="1"/>
    <col min="7170" max="7170" width="2.42578125" style="599" customWidth="1"/>
    <col min="7171" max="7175" width="9.5703125" style="599" customWidth="1"/>
    <col min="7176" max="7424" width="9.140625" style="599"/>
    <col min="7425" max="7425" width="43" style="599" customWidth="1"/>
    <col min="7426" max="7426" width="2.42578125" style="599" customWidth="1"/>
    <col min="7427" max="7431" width="9.5703125" style="599" customWidth="1"/>
    <col min="7432" max="7680" width="9.140625" style="599"/>
    <col min="7681" max="7681" width="43" style="599" customWidth="1"/>
    <col min="7682" max="7682" width="2.42578125" style="599" customWidth="1"/>
    <col min="7683" max="7687" width="9.5703125" style="599" customWidth="1"/>
    <col min="7688" max="7936" width="9.140625" style="599"/>
    <col min="7937" max="7937" width="43" style="599" customWidth="1"/>
    <col min="7938" max="7938" width="2.42578125" style="599" customWidth="1"/>
    <col min="7939" max="7943" width="9.5703125" style="599" customWidth="1"/>
    <col min="7944" max="8192" width="9.140625" style="599"/>
    <col min="8193" max="8193" width="43" style="599" customWidth="1"/>
    <col min="8194" max="8194" width="2.42578125" style="599" customWidth="1"/>
    <col min="8195" max="8199" width="9.5703125" style="599" customWidth="1"/>
    <col min="8200" max="8448" width="9.140625" style="599"/>
    <col min="8449" max="8449" width="43" style="599" customWidth="1"/>
    <col min="8450" max="8450" width="2.42578125" style="599" customWidth="1"/>
    <col min="8451" max="8455" width="9.5703125" style="599" customWidth="1"/>
    <col min="8456" max="8704" width="9.140625" style="599"/>
    <col min="8705" max="8705" width="43" style="599" customWidth="1"/>
    <col min="8706" max="8706" width="2.42578125" style="599" customWidth="1"/>
    <col min="8707" max="8711" width="9.5703125" style="599" customWidth="1"/>
    <col min="8712" max="8960" width="9.140625" style="599"/>
    <col min="8961" max="8961" width="43" style="599" customWidth="1"/>
    <col min="8962" max="8962" width="2.42578125" style="599" customWidth="1"/>
    <col min="8963" max="8967" width="9.5703125" style="599" customWidth="1"/>
    <col min="8968" max="9216" width="9.140625" style="599"/>
    <col min="9217" max="9217" width="43" style="599" customWidth="1"/>
    <col min="9218" max="9218" width="2.42578125" style="599" customWidth="1"/>
    <col min="9219" max="9223" width="9.5703125" style="599" customWidth="1"/>
    <col min="9224" max="9472" width="9.140625" style="599"/>
    <col min="9473" max="9473" width="43" style="599" customWidth="1"/>
    <col min="9474" max="9474" width="2.42578125" style="599" customWidth="1"/>
    <col min="9475" max="9479" width="9.5703125" style="599" customWidth="1"/>
    <col min="9480" max="9728" width="9.140625" style="599"/>
    <col min="9729" max="9729" width="43" style="599" customWidth="1"/>
    <col min="9730" max="9730" width="2.42578125" style="599" customWidth="1"/>
    <col min="9731" max="9735" width="9.5703125" style="599" customWidth="1"/>
    <col min="9736" max="9984" width="9.140625" style="599"/>
    <col min="9985" max="9985" width="43" style="599" customWidth="1"/>
    <col min="9986" max="9986" width="2.42578125" style="599" customWidth="1"/>
    <col min="9987" max="9991" width="9.5703125" style="599" customWidth="1"/>
    <col min="9992" max="10240" width="9.140625" style="599"/>
    <col min="10241" max="10241" width="43" style="599" customWidth="1"/>
    <col min="10242" max="10242" width="2.42578125" style="599" customWidth="1"/>
    <col min="10243" max="10247" width="9.5703125" style="599" customWidth="1"/>
    <col min="10248" max="10496" width="9.140625" style="599"/>
    <col min="10497" max="10497" width="43" style="599" customWidth="1"/>
    <col min="10498" max="10498" width="2.42578125" style="599" customWidth="1"/>
    <col min="10499" max="10503" width="9.5703125" style="599" customWidth="1"/>
    <col min="10504" max="10752" width="9.140625" style="599"/>
    <col min="10753" max="10753" width="43" style="599" customWidth="1"/>
    <col min="10754" max="10754" width="2.42578125" style="599" customWidth="1"/>
    <col min="10755" max="10759" width="9.5703125" style="599" customWidth="1"/>
    <col min="10760" max="11008" width="9.140625" style="599"/>
    <col min="11009" max="11009" width="43" style="599" customWidth="1"/>
    <col min="11010" max="11010" width="2.42578125" style="599" customWidth="1"/>
    <col min="11011" max="11015" width="9.5703125" style="599" customWidth="1"/>
    <col min="11016" max="11264" width="9.140625" style="599"/>
    <col min="11265" max="11265" width="43" style="599" customWidth="1"/>
    <col min="11266" max="11266" width="2.42578125" style="599" customWidth="1"/>
    <col min="11267" max="11271" width="9.5703125" style="599" customWidth="1"/>
    <col min="11272" max="11520" width="9.140625" style="599"/>
    <col min="11521" max="11521" width="43" style="599" customWidth="1"/>
    <col min="11522" max="11522" width="2.42578125" style="599" customWidth="1"/>
    <col min="11523" max="11527" width="9.5703125" style="599" customWidth="1"/>
    <col min="11528" max="11776" width="9.140625" style="599"/>
    <col min="11777" max="11777" width="43" style="599" customWidth="1"/>
    <col min="11778" max="11778" width="2.42578125" style="599" customWidth="1"/>
    <col min="11779" max="11783" width="9.5703125" style="599" customWidth="1"/>
    <col min="11784" max="12032" width="9.140625" style="599"/>
    <col min="12033" max="12033" width="43" style="599" customWidth="1"/>
    <col min="12034" max="12034" width="2.42578125" style="599" customWidth="1"/>
    <col min="12035" max="12039" width="9.5703125" style="599" customWidth="1"/>
    <col min="12040" max="12288" width="9.140625" style="599"/>
    <col min="12289" max="12289" width="43" style="599" customWidth="1"/>
    <col min="12290" max="12290" width="2.42578125" style="599" customWidth="1"/>
    <col min="12291" max="12295" width="9.5703125" style="599" customWidth="1"/>
    <col min="12296" max="12544" width="9.140625" style="599"/>
    <col min="12545" max="12545" width="43" style="599" customWidth="1"/>
    <col min="12546" max="12546" width="2.42578125" style="599" customWidth="1"/>
    <col min="12547" max="12551" width="9.5703125" style="599" customWidth="1"/>
    <col min="12552" max="12800" width="9.140625" style="599"/>
    <col min="12801" max="12801" width="43" style="599" customWidth="1"/>
    <col min="12802" max="12802" width="2.42578125" style="599" customWidth="1"/>
    <col min="12803" max="12807" width="9.5703125" style="599" customWidth="1"/>
    <col min="12808" max="13056" width="9.140625" style="599"/>
    <col min="13057" max="13057" width="43" style="599" customWidth="1"/>
    <col min="13058" max="13058" width="2.42578125" style="599" customWidth="1"/>
    <col min="13059" max="13063" width="9.5703125" style="599" customWidth="1"/>
    <col min="13064" max="13312" width="9.140625" style="599"/>
    <col min="13313" max="13313" width="43" style="599" customWidth="1"/>
    <col min="13314" max="13314" width="2.42578125" style="599" customWidth="1"/>
    <col min="13315" max="13319" width="9.5703125" style="599" customWidth="1"/>
    <col min="13320" max="13568" width="9.140625" style="599"/>
    <col min="13569" max="13569" width="43" style="599" customWidth="1"/>
    <col min="13570" max="13570" width="2.42578125" style="599" customWidth="1"/>
    <col min="13571" max="13575" width="9.5703125" style="599" customWidth="1"/>
    <col min="13576" max="13824" width="9.140625" style="599"/>
    <col min="13825" max="13825" width="43" style="599" customWidth="1"/>
    <col min="13826" max="13826" width="2.42578125" style="599" customWidth="1"/>
    <col min="13827" max="13831" width="9.5703125" style="599" customWidth="1"/>
    <col min="13832" max="14080" width="9.140625" style="599"/>
    <col min="14081" max="14081" width="43" style="599" customWidth="1"/>
    <col min="14082" max="14082" width="2.42578125" style="599" customWidth="1"/>
    <col min="14083" max="14087" width="9.5703125" style="599" customWidth="1"/>
    <col min="14088" max="14336" width="9.140625" style="599"/>
    <col min="14337" max="14337" width="43" style="599" customWidth="1"/>
    <col min="14338" max="14338" width="2.42578125" style="599" customWidth="1"/>
    <col min="14339" max="14343" width="9.5703125" style="599" customWidth="1"/>
    <col min="14344" max="14592" width="9.140625" style="599"/>
    <col min="14593" max="14593" width="43" style="599" customWidth="1"/>
    <col min="14594" max="14594" width="2.42578125" style="599" customWidth="1"/>
    <col min="14595" max="14599" width="9.5703125" style="599" customWidth="1"/>
    <col min="14600" max="14848" width="9.140625" style="599"/>
    <col min="14849" max="14849" width="43" style="599" customWidth="1"/>
    <col min="14850" max="14850" width="2.42578125" style="599" customWidth="1"/>
    <col min="14851" max="14855" width="9.5703125" style="599" customWidth="1"/>
    <col min="14856" max="15104" width="9.140625" style="599"/>
    <col min="15105" max="15105" width="43" style="599" customWidth="1"/>
    <col min="15106" max="15106" width="2.42578125" style="599" customWidth="1"/>
    <col min="15107" max="15111" width="9.5703125" style="599" customWidth="1"/>
    <col min="15112" max="15360" width="9.140625" style="599"/>
    <col min="15361" max="15361" width="43" style="599" customWidth="1"/>
    <col min="15362" max="15362" width="2.42578125" style="599" customWidth="1"/>
    <col min="15363" max="15367" width="9.5703125" style="599" customWidth="1"/>
    <col min="15368" max="15616" width="9.140625" style="599"/>
    <col min="15617" max="15617" width="43" style="599" customWidth="1"/>
    <col min="15618" max="15618" width="2.42578125" style="599" customWidth="1"/>
    <col min="15619" max="15623" width="9.5703125" style="599" customWidth="1"/>
    <col min="15624" max="15872" width="9.140625" style="599"/>
    <col min="15873" max="15873" width="43" style="599" customWidth="1"/>
    <col min="15874" max="15874" width="2.42578125" style="599" customWidth="1"/>
    <col min="15875" max="15879" width="9.5703125" style="599" customWidth="1"/>
    <col min="15880" max="16128" width="9.140625" style="599"/>
    <col min="16129" max="16129" width="43" style="599" customWidth="1"/>
    <col min="16130" max="16130" width="2.42578125" style="599" customWidth="1"/>
    <col min="16131" max="16135" width="9.5703125" style="599" customWidth="1"/>
    <col min="16136" max="16384" width="9.140625" style="599"/>
  </cols>
  <sheetData>
    <row r="1" spans="1:7" s="598" customFormat="1" ht="13.5" customHeight="1">
      <c r="A1" s="619" t="s">
        <v>209</v>
      </c>
      <c r="B1" s="597"/>
      <c r="C1" s="597"/>
      <c r="D1" s="597"/>
      <c r="E1" s="597"/>
      <c r="F1" s="597"/>
      <c r="G1" s="597"/>
    </row>
    <row r="2" spans="1:7" ht="13.5" customHeight="1">
      <c r="A2" s="620" t="s">
        <v>233</v>
      </c>
      <c r="B2" s="600"/>
      <c r="C2" s="600"/>
      <c r="D2" s="600"/>
      <c r="E2" s="600"/>
      <c r="F2" s="600"/>
      <c r="G2" s="600"/>
    </row>
    <row r="3" spans="1:7" ht="13.5" customHeight="1">
      <c r="A3" s="642" t="s">
        <v>111</v>
      </c>
      <c r="B3" s="600"/>
      <c r="C3" s="600"/>
      <c r="D3" s="600"/>
      <c r="E3" s="600"/>
      <c r="F3" s="600"/>
      <c r="G3" s="600"/>
    </row>
    <row r="4" spans="1:7" ht="13.5" customHeight="1">
      <c r="A4" s="601" t="s">
        <v>112</v>
      </c>
      <c r="B4" s="597"/>
      <c r="C4" s="597"/>
      <c r="D4" s="597"/>
      <c r="E4" s="597"/>
      <c r="F4" s="597"/>
      <c r="G4" s="597"/>
    </row>
    <row r="5" spans="1:7" ht="8.25" customHeight="1" thickBot="1">
      <c r="A5" s="601"/>
      <c r="B5" s="597"/>
      <c r="C5" s="597"/>
      <c r="D5" s="597"/>
      <c r="E5" s="597"/>
      <c r="F5" s="597"/>
      <c r="G5" s="597"/>
    </row>
    <row r="6" spans="1:7" ht="13.5" customHeight="1">
      <c r="A6" s="1132" t="s">
        <v>174</v>
      </c>
      <c r="B6" s="1133"/>
      <c r="C6" s="681">
        <v>2009</v>
      </c>
      <c r="D6" s="254">
        <v>2010</v>
      </c>
      <c r="E6" s="1138">
        <v>2011</v>
      </c>
      <c r="F6" s="1139"/>
      <c r="G6" s="1139"/>
    </row>
    <row r="7" spans="1:7" ht="75.75" customHeight="1">
      <c r="A7" s="1134"/>
      <c r="B7" s="1135"/>
      <c r="C7" s="1140" t="s">
        <v>170</v>
      </c>
      <c r="D7" s="1141"/>
      <c r="E7" s="1142"/>
      <c r="F7" s="1146" t="s">
        <v>171</v>
      </c>
      <c r="G7" s="1147"/>
    </row>
    <row r="8" spans="1:7" ht="39.75" customHeight="1" thickBot="1">
      <c r="A8" s="1136"/>
      <c r="B8" s="1137"/>
      <c r="C8" s="1143"/>
      <c r="D8" s="1144"/>
      <c r="E8" s="1145"/>
      <c r="F8" s="687" t="s">
        <v>172</v>
      </c>
      <c r="G8" s="682" t="s">
        <v>101</v>
      </c>
    </row>
    <row r="9" spans="1:7" ht="20.100000000000001" customHeight="1">
      <c r="A9" s="683" t="s">
        <v>113</v>
      </c>
      <c r="B9" s="603" t="s">
        <v>294</v>
      </c>
      <c r="C9" s="380">
        <v>328517.5</v>
      </c>
      <c r="D9" s="351">
        <v>352067.3</v>
      </c>
      <c r="E9" s="351">
        <v>406609</v>
      </c>
      <c r="F9" s="351">
        <v>182911.6</v>
      </c>
      <c r="G9" s="382">
        <v>223697.4</v>
      </c>
    </row>
    <row r="10" spans="1:7" ht="14.1" customHeight="1">
      <c r="A10" s="684" t="s">
        <v>300</v>
      </c>
      <c r="B10" s="603" t="s">
        <v>295</v>
      </c>
      <c r="C10" s="380">
        <v>36.6</v>
      </c>
      <c r="D10" s="387">
        <v>35.700000000000003</v>
      </c>
      <c r="E10" s="387">
        <v>35.799999999999997</v>
      </c>
      <c r="F10" s="351">
        <v>16.100000000000001</v>
      </c>
      <c r="G10" s="382">
        <v>19.7</v>
      </c>
    </row>
    <row r="11" spans="1:7" ht="20.100000000000001" customHeight="1">
      <c r="A11" s="648" t="s">
        <v>175</v>
      </c>
      <c r="B11" s="605" t="s">
        <v>294</v>
      </c>
      <c r="C11" s="103">
        <v>14855.7</v>
      </c>
      <c r="D11" s="42">
        <v>14493.6</v>
      </c>
      <c r="E11" s="42">
        <v>14942.5</v>
      </c>
      <c r="F11" s="42">
        <v>2601.9</v>
      </c>
      <c r="G11" s="378">
        <v>12340.6</v>
      </c>
    </row>
    <row r="12" spans="1:7" ht="14.1" customHeight="1">
      <c r="A12" s="685" t="s">
        <v>298</v>
      </c>
      <c r="B12" s="605" t="s">
        <v>295</v>
      </c>
      <c r="C12" s="103">
        <v>10.7</v>
      </c>
      <c r="D12" s="115">
        <v>9.6999999999999993</v>
      </c>
      <c r="E12" s="115">
        <v>9.3000000000000007</v>
      </c>
      <c r="F12" s="42">
        <v>1.6</v>
      </c>
      <c r="G12" s="378">
        <v>7.7</v>
      </c>
    </row>
    <row r="13" spans="1:7" ht="20.100000000000001" customHeight="1">
      <c r="A13" s="648" t="s">
        <v>176</v>
      </c>
      <c r="B13" s="605" t="s">
        <v>294</v>
      </c>
      <c r="C13" s="103">
        <v>313661.8</v>
      </c>
      <c r="D13" s="42">
        <v>337573.7</v>
      </c>
      <c r="E13" s="42">
        <v>391666.5</v>
      </c>
      <c r="F13" s="42">
        <v>180309.7</v>
      </c>
      <c r="G13" s="378">
        <v>211356.79999999999</v>
      </c>
    </row>
    <row r="14" spans="1:7" ht="14.1" customHeight="1">
      <c r="A14" s="685" t="s">
        <v>299</v>
      </c>
      <c r="B14" s="605" t="s">
        <v>295</v>
      </c>
      <c r="C14" s="103">
        <v>41.4</v>
      </c>
      <c r="D14" s="115">
        <v>40.299999999999997</v>
      </c>
      <c r="E14" s="115">
        <v>40.1</v>
      </c>
      <c r="F14" s="42">
        <v>18.5</v>
      </c>
      <c r="G14" s="111">
        <v>21.6</v>
      </c>
    </row>
    <row r="15" spans="1:7" ht="20.100000000000001" customHeight="1">
      <c r="A15" s="308" t="s">
        <v>114</v>
      </c>
      <c r="B15" s="603" t="s">
        <v>294</v>
      </c>
      <c r="C15" s="380">
        <v>5632.6</v>
      </c>
      <c r="D15" s="351">
        <v>6603.1</v>
      </c>
      <c r="E15" s="351">
        <v>8066.3</v>
      </c>
      <c r="F15" s="351">
        <v>3691.2</v>
      </c>
      <c r="G15" s="382">
        <v>4375.1000000000004</v>
      </c>
    </row>
    <row r="16" spans="1:7" ht="14.1" customHeight="1">
      <c r="A16" s="368" t="s">
        <v>301</v>
      </c>
      <c r="B16" s="603" t="s">
        <v>295</v>
      </c>
      <c r="C16" s="380">
        <v>12.8</v>
      </c>
      <c r="D16" s="387">
        <v>13</v>
      </c>
      <c r="E16" s="387">
        <v>13.1</v>
      </c>
      <c r="F16" s="351">
        <v>6</v>
      </c>
      <c r="G16" s="51">
        <v>7.1</v>
      </c>
    </row>
    <row r="17" spans="1:7" ht="20.100000000000001" customHeight="1">
      <c r="A17" s="648" t="s">
        <v>177</v>
      </c>
      <c r="B17" s="605" t="s">
        <v>294</v>
      </c>
      <c r="C17" s="103">
        <v>271.3</v>
      </c>
      <c r="D17" s="606">
        <v>201.4</v>
      </c>
      <c r="E17" s="606">
        <v>519</v>
      </c>
      <c r="F17" s="182">
        <v>44.4</v>
      </c>
      <c r="G17" s="607">
        <v>474.6</v>
      </c>
    </row>
    <row r="18" spans="1:7" ht="14.1" customHeight="1">
      <c r="A18" s="685" t="s">
        <v>296</v>
      </c>
      <c r="B18" s="605" t="s">
        <v>295</v>
      </c>
      <c r="C18" s="103">
        <v>1</v>
      </c>
      <c r="D18" s="115">
        <v>0.8</v>
      </c>
      <c r="E18" s="115">
        <v>1.8</v>
      </c>
      <c r="F18" s="182">
        <v>0.2</v>
      </c>
      <c r="G18" s="341">
        <v>1.6</v>
      </c>
    </row>
    <row r="19" spans="1:7" ht="20.100000000000001" customHeight="1">
      <c r="A19" s="648" t="s">
        <v>178</v>
      </c>
      <c r="B19" s="605" t="s">
        <v>294</v>
      </c>
      <c r="C19" s="103">
        <v>5361.3</v>
      </c>
      <c r="D19" s="42">
        <v>6401.7</v>
      </c>
      <c r="E19" s="42">
        <v>7547.3</v>
      </c>
      <c r="F19" s="182">
        <v>3646.8</v>
      </c>
      <c r="G19" s="341">
        <v>3900.5</v>
      </c>
    </row>
    <row r="20" spans="1:7" ht="14.1" customHeight="1">
      <c r="A20" s="685" t="s">
        <v>297</v>
      </c>
      <c r="B20" s="605" t="s">
        <v>295</v>
      </c>
      <c r="C20" s="103">
        <v>31.2</v>
      </c>
      <c r="D20" s="115">
        <v>25.1</v>
      </c>
      <c r="E20" s="115">
        <v>23.4</v>
      </c>
      <c r="F20" s="182">
        <v>11.3</v>
      </c>
      <c r="G20" s="341">
        <v>12.1</v>
      </c>
    </row>
    <row r="21" spans="1:7" ht="20.100000000000001" customHeight="1">
      <c r="A21" s="648" t="s">
        <v>179</v>
      </c>
      <c r="B21" s="605" t="s">
        <v>294</v>
      </c>
      <c r="C21" s="103">
        <v>381.7</v>
      </c>
      <c r="D21" s="606">
        <v>347.9</v>
      </c>
      <c r="E21" s="606">
        <v>648.70000000000005</v>
      </c>
      <c r="F21" s="606">
        <v>77.3</v>
      </c>
      <c r="G21" s="608">
        <v>571.4</v>
      </c>
    </row>
    <row r="22" spans="1:7" s="614" customFormat="1" ht="14.1" customHeight="1">
      <c r="A22" s="264" t="s">
        <v>180</v>
      </c>
      <c r="B22" s="609" t="s">
        <v>295</v>
      </c>
      <c r="C22" s="242">
        <v>1.5</v>
      </c>
      <c r="D22" s="610">
        <v>1.4</v>
      </c>
      <c r="E22" s="610">
        <v>2.2999999999999998</v>
      </c>
      <c r="F22" s="611">
        <v>0.3</v>
      </c>
      <c r="G22" s="612">
        <v>2</v>
      </c>
    </row>
    <row r="23" spans="1:7" ht="14.1" customHeight="1">
      <c r="A23" s="369" t="s">
        <v>287</v>
      </c>
      <c r="B23" s="605"/>
      <c r="C23" s="615"/>
      <c r="D23" s="616"/>
      <c r="E23" s="616"/>
      <c r="F23" s="616"/>
      <c r="G23" s="617"/>
    </row>
    <row r="24" spans="1:7" ht="20.100000000000001" customHeight="1">
      <c r="A24" s="308" t="s">
        <v>182</v>
      </c>
      <c r="B24" s="603" t="s">
        <v>294</v>
      </c>
      <c r="C24" s="380">
        <v>296998.09999999998</v>
      </c>
      <c r="D24" s="351">
        <v>314835.5</v>
      </c>
      <c r="E24" s="351">
        <v>365624.5</v>
      </c>
      <c r="F24" s="351">
        <v>164707.4</v>
      </c>
      <c r="G24" s="382">
        <v>200917.1</v>
      </c>
    </row>
    <row r="25" spans="1:7" ht="14.1" customHeight="1">
      <c r="A25" s="368" t="s">
        <v>302</v>
      </c>
      <c r="B25" s="603" t="s">
        <v>295</v>
      </c>
      <c r="C25" s="380">
        <v>40.1</v>
      </c>
      <c r="D25" s="387">
        <v>38.6</v>
      </c>
      <c r="E25" s="387">
        <v>38.4</v>
      </c>
      <c r="F25" s="351">
        <v>17.3</v>
      </c>
      <c r="G25" s="51">
        <v>21.1</v>
      </c>
    </row>
    <row r="26" spans="1:7" ht="20.100000000000001" customHeight="1">
      <c r="A26" s="648" t="s">
        <v>181</v>
      </c>
      <c r="B26" s="605" t="s">
        <v>294</v>
      </c>
      <c r="C26" s="618">
        <v>4761</v>
      </c>
      <c r="D26" s="42">
        <v>3436.1</v>
      </c>
      <c r="E26" s="42">
        <v>3894.6</v>
      </c>
      <c r="F26" s="42">
        <v>577.4</v>
      </c>
      <c r="G26" s="378">
        <v>3317.2</v>
      </c>
    </row>
    <row r="27" spans="1:7" ht="14.1" customHeight="1">
      <c r="A27" s="685" t="s">
        <v>296</v>
      </c>
      <c r="B27" s="605" t="s">
        <v>295</v>
      </c>
      <c r="C27" s="103">
        <v>12</v>
      </c>
      <c r="D27" s="115">
        <v>7.6</v>
      </c>
      <c r="E27" s="115">
        <v>7</v>
      </c>
      <c r="F27" s="42">
        <v>1</v>
      </c>
      <c r="G27" s="111">
        <v>6</v>
      </c>
    </row>
    <row r="28" spans="1:7" ht="20.100000000000001" customHeight="1">
      <c r="A28" s="648" t="s">
        <v>183</v>
      </c>
      <c r="B28" s="605" t="s">
        <v>294</v>
      </c>
      <c r="C28" s="103">
        <v>292237.09999999998</v>
      </c>
      <c r="D28" s="42">
        <v>311399.40000000002</v>
      </c>
      <c r="E28" s="42">
        <v>361729.9</v>
      </c>
      <c r="F28" s="42">
        <v>164130</v>
      </c>
      <c r="G28" s="378">
        <v>197599.9</v>
      </c>
    </row>
    <row r="29" spans="1:7" ht="14.1" customHeight="1">
      <c r="A29" s="685" t="s">
        <v>297</v>
      </c>
      <c r="B29" s="605" t="s">
        <v>295</v>
      </c>
      <c r="C29" s="103">
        <v>41.6</v>
      </c>
      <c r="D29" s="115">
        <v>40.5</v>
      </c>
      <c r="E29" s="115">
        <v>40.4</v>
      </c>
      <c r="F29" s="42">
        <v>18.3</v>
      </c>
      <c r="G29" s="111">
        <v>22.1</v>
      </c>
    </row>
    <row r="30" spans="1:7" ht="20.100000000000001" customHeight="1">
      <c r="A30" s="312" t="s">
        <v>184</v>
      </c>
      <c r="B30" s="605" t="s">
        <v>294</v>
      </c>
      <c r="C30" s="103">
        <v>67535.5</v>
      </c>
      <c r="D30" s="42">
        <v>68602.2</v>
      </c>
      <c r="E30" s="42">
        <v>77531.899999999994</v>
      </c>
      <c r="F30" s="42">
        <v>33437.599999999999</v>
      </c>
      <c r="G30" s="378">
        <v>44094.3</v>
      </c>
    </row>
    <row r="31" spans="1:7" ht="14.1" customHeight="1">
      <c r="A31" s="266" t="s">
        <v>274</v>
      </c>
      <c r="B31" s="605" t="s">
        <v>295</v>
      </c>
      <c r="C31" s="103">
        <v>49.9</v>
      </c>
      <c r="D31" s="115">
        <v>48.6</v>
      </c>
      <c r="E31" s="115">
        <v>48.3</v>
      </c>
      <c r="F31" s="42">
        <v>20.8</v>
      </c>
      <c r="G31" s="111">
        <v>27.5</v>
      </c>
    </row>
    <row r="32" spans="1:7" ht="20.100000000000001" customHeight="1">
      <c r="A32" s="312" t="s">
        <v>185</v>
      </c>
      <c r="B32" s="605" t="s">
        <v>294</v>
      </c>
      <c r="C32" s="103">
        <v>4558.2</v>
      </c>
      <c r="D32" s="42">
        <v>4426.7</v>
      </c>
      <c r="E32" s="42">
        <v>4665</v>
      </c>
      <c r="F32" s="42">
        <v>1614.5</v>
      </c>
      <c r="G32" s="378">
        <v>3050.5</v>
      </c>
    </row>
    <row r="33" spans="1:7" ht="14.1" customHeight="1">
      <c r="A33" s="265" t="s">
        <v>275</v>
      </c>
      <c r="B33" s="605" t="s">
        <v>295</v>
      </c>
      <c r="C33" s="103">
        <v>23.4</v>
      </c>
      <c r="D33" s="115">
        <v>24.8</v>
      </c>
      <c r="E33" s="115">
        <v>24.9</v>
      </c>
      <c r="F33" s="42">
        <v>8.6</v>
      </c>
      <c r="G33" s="111">
        <v>16.3</v>
      </c>
    </row>
    <row r="34" spans="1:7" ht="20.100000000000001" customHeight="1">
      <c r="A34" s="648" t="s">
        <v>186</v>
      </c>
      <c r="B34" s="605" t="s">
        <v>294</v>
      </c>
      <c r="C34" s="103">
        <v>68.3</v>
      </c>
      <c r="D34" s="182">
        <v>276</v>
      </c>
      <c r="E34" s="182">
        <v>98.7</v>
      </c>
      <c r="F34" s="182" t="s">
        <v>73</v>
      </c>
      <c r="G34" s="341" t="s">
        <v>73</v>
      </c>
    </row>
    <row r="35" spans="1:7" ht="14.1" customHeight="1">
      <c r="A35" s="369" t="s">
        <v>260</v>
      </c>
      <c r="B35" s="605" t="s">
        <v>295</v>
      </c>
      <c r="C35" s="103">
        <v>2.1</v>
      </c>
      <c r="D35" s="182">
        <v>8.3000000000000007</v>
      </c>
      <c r="E35" s="182">
        <v>2.9</v>
      </c>
      <c r="F35" s="182" t="s">
        <v>73</v>
      </c>
      <c r="G35" s="341" t="s">
        <v>73</v>
      </c>
    </row>
    <row r="36" spans="1:7" ht="20.100000000000001" customHeight="1">
      <c r="A36" s="264" t="s">
        <v>173</v>
      </c>
      <c r="B36" s="605" t="s">
        <v>294</v>
      </c>
      <c r="C36" s="103">
        <v>5725.9</v>
      </c>
      <c r="D36" s="42">
        <v>5447.8</v>
      </c>
      <c r="E36" s="42">
        <v>6325.8</v>
      </c>
      <c r="F36" s="42">
        <v>2957.9</v>
      </c>
      <c r="G36" s="378">
        <v>3367.9</v>
      </c>
    </row>
    <row r="37" spans="1:7" ht="14.1" customHeight="1">
      <c r="A37" s="310" t="s">
        <v>284</v>
      </c>
      <c r="B37" s="605" t="s">
        <v>295</v>
      </c>
      <c r="C37" s="103">
        <v>70.099999999999994</v>
      </c>
      <c r="D37" s="115">
        <v>66.8</v>
      </c>
      <c r="E37" s="115">
        <v>68.400000000000006</v>
      </c>
      <c r="F37" s="42">
        <v>32</v>
      </c>
      <c r="G37" s="111">
        <v>36.4</v>
      </c>
    </row>
    <row r="38" spans="1:7" ht="20.100000000000001" customHeight="1">
      <c r="A38" s="264" t="s">
        <v>187</v>
      </c>
      <c r="B38" s="605" t="s">
        <v>294</v>
      </c>
      <c r="C38" s="103">
        <v>7075.1</v>
      </c>
      <c r="D38" s="42">
        <v>6583.3</v>
      </c>
      <c r="E38" s="42">
        <v>7350.3</v>
      </c>
      <c r="F38" s="42">
        <v>4823.8999999999996</v>
      </c>
      <c r="G38" s="378">
        <v>2526.4</v>
      </c>
    </row>
    <row r="39" spans="1:7" ht="14.1" customHeight="1">
      <c r="A39" s="266" t="s">
        <v>293</v>
      </c>
      <c r="B39" s="605" t="s">
        <v>295</v>
      </c>
      <c r="C39" s="103">
        <v>86.1</v>
      </c>
      <c r="D39" s="115">
        <v>86.8</v>
      </c>
      <c r="E39" s="115">
        <v>88.2</v>
      </c>
      <c r="F39" s="42">
        <v>57.9</v>
      </c>
      <c r="G39" s="111">
        <v>30.3</v>
      </c>
    </row>
    <row r="40" spans="1:7" ht="20.100000000000001" customHeight="1">
      <c r="A40" s="312" t="s">
        <v>188</v>
      </c>
      <c r="B40" s="605" t="s">
        <v>294</v>
      </c>
      <c r="C40" s="103">
        <v>2386.6999999999998</v>
      </c>
      <c r="D40" s="182">
        <v>2422.3000000000002</v>
      </c>
      <c r="E40" s="182">
        <v>2637</v>
      </c>
      <c r="F40" s="182" t="s">
        <v>73</v>
      </c>
      <c r="G40" s="341" t="s">
        <v>73</v>
      </c>
    </row>
    <row r="41" spans="1:7" ht="14.1" customHeight="1">
      <c r="A41" s="310" t="s">
        <v>102</v>
      </c>
      <c r="B41" s="605" t="s">
        <v>295</v>
      </c>
      <c r="C41" s="103">
        <v>79.099999999999994</v>
      </c>
      <c r="D41" s="182">
        <v>76.099999999999994</v>
      </c>
      <c r="E41" s="182">
        <v>71.3</v>
      </c>
      <c r="F41" s="182" t="s">
        <v>73</v>
      </c>
      <c r="G41" s="341" t="s">
        <v>73</v>
      </c>
    </row>
    <row r="42" spans="1:7" ht="13.5" customHeight="1">
      <c r="A42" s="619" t="s">
        <v>209</v>
      </c>
      <c r="B42" s="620"/>
      <c r="C42" s="621"/>
      <c r="D42" s="621"/>
      <c r="E42" s="621"/>
      <c r="F42" s="621"/>
      <c r="G42" s="621"/>
    </row>
    <row r="43" spans="1:7" ht="13.5" customHeight="1">
      <c r="A43" s="620" t="s">
        <v>234</v>
      </c>
      <c r="B43" s="600"/>
      <c r="C43" s="622"/>
      <c r="D43" s="622"/>
      <c r="E43" s="622"/>
      <c r="F43" s="622"/>
      <c r="G43" s="622"/>
    </row>
    <row r="44" spans="1:7" ht="13.5" customHeight="1">
      <c r="A44" s="642" t="s">
        <v>111</v>
      </c>
      <c r="B44" s="597"/>
      <c r="C44" s="623"/>
      <c r="D44" s="623"/>
      <c r="E44" s="623"/>
      <c r="F44" s="623"/>
      <c r="G44" s="623"/>
    </row>
    <row r="45" spans="1:7" ht="13.5" customHeight="1">
      <c r="A45" s="601" t="s">
        <v>235</v>
      </c>
      <c r="B45" s="597"/>
      <c r="C45" s="623"/>
      <c r="D45" s="623"/>
      <c r="E45" s="623"/>
      <c r="F45" s="623"/>
      <c r="G45" s="623"/>
    </row>
    <row r="46" spans="1:7" ht="8.25" customHeight="1" thickBot="1">
      <c r="A46" s="624"/>
      <c r="B46" s="597"/>
      <c r="C46" s="623"/>
      <c r="D46" s="623"/>
      <c r="E46" s="623"/>
      <c r="F46" s="623"/>
      <c r="G46" s="623"/>
    </row>
    <row r="47" spans="1:7" ht="15" customHeight="1">
      <c r="A47" s="1132" t="s">
        <v>174</v>
      </c>
      <c r="B47" s="1133"/>
      <c r="C47" s="681">
        <v>2009</v>
      </c>
      <c r="D47" s="254">
        <v>2010</v>
      </c>
      <c r="E47" s="1138">
        <v>2011</v>
      </c>
      <c r="F47" s="1139"/>
      <c r="G47" s="1139"/>
    </row>
    <row r="48" spans="1:7" ht="77.25" customHeight="1">
      <c r="A48" s="1134"/>
      <c r="B48" s="1135"/>
      <c r="C48" s="1140" t="s">
        <v>170</v>
      </c>
      <c r="D48" s="1141"/>
      <c r="E48" s="1142"/>
      <c r="F48" s="1146" t="s">
        <v>171</v>
      </c>
      <c r="G48" s="1147"/>
    </row>
    <row r="49" spans="1:7" ht="39.75" customHeight="1" thickBot="1">
      <c r="A49" s="1136"/>
      <c r="B49" s="1137"/>
      <c r="C49" s="1143"/>
      <c r="D49" s="1144"/>
      <c r="E49" s="1145"/>
      <c r="F49" s="687" t="s">
        <v>172</v>
      </c>
      <c r="G49" s="682" t="s">
        <v>101</v>
      </c>
    </row>
    <row r="50" spans="1:7" ht="21" customHeight="1">
      <c r="A50" s="683" t="s">
        <v>103</v>
      </c>
      <c r="B50" s="603"/>
      <c r="C50" s="625"/>
      <c r="D50" s="626"/>
      <c r="E50" s="626"/>
      <c r="F50" s="626"/>
      <c r="G50" s="627"/>
    </row>
    <row r="51" spans="1:7" ht="14.1" customHeight="1">
      <c r="A51" s="368" t="s">
        <v>281</v>
      </c>
      <c r="B51" s="603"/>
      <c r="C51" s="625"/>
      <c r="D51" s="628"/>
      <c r="E51" s="628"/>
      <c r="F51" s="628"/>
      <c r="G51" s="629"/>
    </row>
    <row r="52" spans="1:7" s="632" customFormat="1" ht="21" customHeight="1">
      <c r="A52" s="264" t="s">
        <v>189</v>
      </c>
      <c r="B52" s="605" t="s">
        <v>294</v>
      </c>
      <c r="C52" s="630">
        <v>14090.4</v>
      </c>
      <c r="D52" s="232">
        <v>14984.3</v>
      </c>
      <c r="E52" s="232">
        <v>17355.5</v>
      </c>
      <c r="F52" s="232">
        <v>10560.3</v>
      </c>
      <c r="G52" s="631">
        <v>6795.2</v>
      </c>
    </row>
    <row r="53" spans="1:7" s="632" customFormat="1" ht="14.1" customHeight="1">
      <c r="A53" s="310" t="s">
        <v>190</v>
      </c>
      <c r="B53" s="605" t="s">
        <v>295</v>
      </c>
      <c r="C53" s="630">
        <v>59.5</v>
      </c>
      <c r="D53" s="633">
        <v>58.8</v>
      </c>
      <c r="E53" s="633">
        <v>61.6</v>
      </c>
      <c r="F53" s="232">
        <v>37.5</v>
      </c>
      <c r="G53" s="420">
        <v>24.1</v>
      </c>
    </row>
    <row r="54" spans="1:7" ht="15" customHeight="1">
      <c r="A54" s="686" t="s">
        <v>500</v>
      </c>
      <c r="C54" s="103"/>
      <c r="D54" s="42"/>
      <c r="E54" s="42"/>
      <c r="F54" s="634"/>
      <c r="G54" s="604"/>
    </row>
    <row r="55" spans="1:7" s="632" customFormat="1" ht="21" customHeight="1">
      <c r="A55" s="264" t="s">
        <v>191</v>
      </c>
      <c r="B55" s="605" t="s">
        <v>294</v>
      </c>
      <c r="C55" s="630">
        <v>8805.4</v>
      </c>
      <c r="D55" s="232">
        <v>10346.9</v>
      </c>
      <c r="E55" s="232">
        <v>12314.2</v>
      </c>
      <c r="F55" s="232">
        <v>3735.4</v>
      </c>
      <c r="G55" s="631">
        <v>8578.7999999999993</v>
      </c>
    </row>
    <row r="56" spans="1:7" s="614" customFormat="1" ht="14.1" customHeight="1">
      <c r="A56" s="310" t="s">
        <v>276</v>
      </c>
      <c r="B56" s="609" t="s">
        <v>295</v>
      </c>
      <c r="C56" s="242">
        <v>43.9</v>
      </c>
      <c r="D56" s="610">
        <v>42.9</v>
      </c>
      <c r="E56" s="610">
        <v>43.9</v>
      </c>
      <c r="F56" s="611">
        <v>13.3</v>
      </c>
      <c r="G56" s="612">
        <v>30.6</v>
      </c>
    </row>
    <row r="57" spans="1:7" s="636" customFormat="1" ht="21" customHeight="1">
      <c r="A57" s="264" t="s">
        <v>231</v>
      </c>
      <c r="B57" s="605" t="s">
        <v>294</v>
      </c>
      <c r="C57" s="630">
        <v>6779.5</v>
      </c>
      <c r="D57" s="232">
        <v>7398.1</v>
      </c>
      <c r="E57" s="232">
        <v>8244.4</v>
      </c>
      <c r="F57" s="232">
        <v>4844.3999999999996</v>
      </c>
      <c r="G57" s="631">
        <v>3400</v>
      </c>
    </row>
    <row r="58" spans="1:7" ht="14.1" customHeight="1">
      <c r="A58" s="310" t="s">
        <v>104</v>
      </c>
      <c r="B58" s="605" t="s">
        <v>295</v>
      </c>
      <c r="C58" s="103">
        <v>71.400000000000006</v>
      </c>
      <c r="D58" s="115">
        <v>72.2</v>
      </c>
      <c r="E58" s="115">
        <v>72.7</v>
      </c>
      <c r="F58" s="42">
        <v>42.7</v>
      </c>
      <c r="G58" s="111">
        <v>30</v>
      </c>
    </row>
    <row r="59" spans="1:7" s="632" customFormat="1" ht="21" customHeight="1">
      <c r="A59" s="648" t="s">
        <v>195</v>
      </c>
      <c r="B59" s="605" t="s">
        <v>294</v>
      </c>
      <c r="C59" s="630">
        <v>4389.5</v>
      </c>
      <c r="D59" s="232">
        <v>3649.6</v>
      </c>
      <c r="E59" s="232">
        <v>5060.8999999999996</v>
      </c>
      <c r="F59" s="232">
        <v>859.2</v>
      </c>
      <c r="G59" s="631">
        <v>4201.7</v>
      </c>
    </row>
    <row r="60" spans="1:7" s="632" customFormat="1" ht="14.1" customHeight="1">
      <c r="A60" s="686" t="s">
        <v>397</v>
      </c>
      <c r="B60" s="605" t="s">
        <v>295</v>
      </c>
      <c r="C60" s="630">
        <v>9.3000000000000007</v>
      </c>
      <c r="D60" s="633">
        <v>6.1</v>
      </c>
      <c r="E60" s="633">
        <v>6</v>
      </c>
      <c r="F60" s="232">
        <v>1</v>
      </c>
      <c r="G60" s="420">
        <v>5</v>
      </c>
    </row>
    <row r="61" spans="1:7" s="632" customFormat="1" ht="21" customHeight="1">
      <c r="A61" s="262" t="s">
        <v>194</v>
      </c>
      <c r="B61" s="605" t="s">
        <v>294</v>
      </c>
      <c r="C61" s="630">
        <v>12473.1</v>
      </c>
      <c r="D61" s="232">
        <v>14440.5</v>
      </c>
      <c r="E61" s="232">
        <v>16984.3</v>
      </c>
      <c r="F61" s="232">
        <v>5774.9</v>
      </c>
      <c r="G61" s="631">
        <v>11209.4</v>
      </c>
    </row>
    <row r="62" spans="1:7" s="614" customFormat="1" ht="14.1" customHeight="1">
      <c r="A62" s="266" t="s">
        <v>192</v>
      </c>
      <c r="B62" s="609" t="s">
        <v>295</v>
      </c>
      <c r="C62" s="242">
        <v>32.9</v>
      </c>
      <c r="D62" s="610">
        <v>32.799999999999997</v>
      </c>
      <c r="E62" s="610">
        <v>31.5</v>
      </c>
      <c r="F62" s="611">
        <v>10.7</v>
      </c>
      <c r="G62" s="612">
        <v>20.8</v>
      </c>
    </row>
    <row r="63" spans="1:7" s="632" customFormat="1" ht="21" customHeight="1">
      <c r="A63" s="312" t="s">
        <v>193</v>
      </c>
      <c r="B63" s="605" t="s">
        <v>294</v>
      </c>
      <c r="C63" s="630">
        <v>2032.8</v>
      </c>
      <c r="D63" s="637">
        <v>2050</v>
      </c>
      <c r="E63" s="637">
        <v>2023.8</v>
      </c>
      <c r="F63" s="637">
        <v>744.5</v>
      </c>
      <c r="G63" s="638">
        <v>1279.3</v>
      </c>
    </row>
    <row r="64" spans="1:7" s="614" customFormat="1" ht="14.1" customHeight="1">
      <c r="A64" s="310" t="s">
        <v>304</v>
      </c>
      <c r="B64" s="609" t="s">
        <v>295</v>
      </c>
      <c r="C64" s="242">
        <v>18.7</v>
      </c>
      <c r="D64" s="610">
        <v>17.7</v>
      </c>
      <c r="E64" s="610">
        <v>18.3</v>
      </c>
      <c r="F64" s="611">
        <v>6.7</v>
      </c>
      <c r="G64" s="612">
        <v>11.6</v>
      </c>
    </row>
    <row r="65" spans="1:7" s="632" customFormat="1" ht="21" customHeight="1">
      <c r="A65" s="264" t="s">
        <v>620</v>
      </c>
      <c r="B65" s="605" t="s">
        <v>294</v>
      </c>
      <c r="C65" s="630">
        <v>25566</v>
      </c>
      <c r="D65" s="232">
        <v>29163.7</v>
      </c>
      <c r="E65" s="232">
        <v>33141.199999999997</v>
      </c>
      <c r="F65" s="232">
        <v>12446.7</v>
      </c>
      <c r="G65" s="631">
        <v>20694.5</v>
      </c>
    </row>
    <row r="66" spans="1:7" s="632" customFormat="1" ht="14.1" customHeight="1">
      <c r="A66" s="310" t="s">
        <v>107</v>
      </c>
      <c r="B66" s="605" t="s">
        <v>295</v>
      </c>
      <c r="C66" s="630">
        <v>56.9</v>
      </c>
      <c r="D66" s="633">
        <v>55.9</v>
      </c>
      <c r="E66" s="633">
        <v>53.5</v>
      </c>
      <c r="F66" s="232">
        <v>20.100000000000001</v>
      </c>
      <c r="G66" s="420">
        <v>33.4</v>
      </c>
    </row>
    <row r="67" spans="1:7" s="632" customFormat="1" ht="21" customHeight="1">
      <c r="A67" s="264" t="s">
        <v>232</v>
      </c>
      <c r="B67" s="605" t="s">
        <v>294</v>
      </c>
      <c r="C67" s="630">
        <v>18176.2</v>
      </c>
      <c r="D67" s="232">
        <v>18800.900000000001</v>
      </c>
      <c r="E67" s="232">
        <v>21313.4</v>
      </c>
      <c r="F67" s="232">
        <v>9424.7000000000007</v>
      </c>
      <c r="G67" s="631">
        <v>11888.7</v>
      </c>
    </row>
    <row r="68" spans="1:7" s="632" customFormat="1" ht="14.1" customHeight="1">
      <c r="A68" s="264" t="s">
        <v>157</v>
      </c>
      <c r="B68" s="605" t="s">
        <v>295</v>
      </c>
      <c r="C68" s="630">
        <v>48.4</v>
      </c>
      <c r="D68" s="633">
        <v>47.2</v>
      </c>
      <c r="E68" s="633">
        <v>45.9</v>
      </c>
      <c r="F68" s="232">
        <v>20.3</v>
      </c>
      <c r="G68" s="420">
        <v>25.6</v>
      </c>
    </row>
    <row r="69" spans="1:7" s="614" customFormat="1" ht="14.1" customHeight="1">
      <c r="A69" s="310" t="s">
        <v>399</v>
      </c>
      <c r="B69" s="639"/>
      <c r="C69" s="242"/>
      <c r="D69" s="611"/>
      <c r="E69" s="611"/>
      <c r="F69" s="635"/>
      <c r="G69" s="613"/>
    </row>
    <row r="70" spans="1:7" s="632" customFormat="1" ht="21" customHeight="1">
      <c r="A70" s="648" t="s">
        <v>196</v>
      </c>
      <c r="B70" s="605" t="s">
        <v>294</v>
      </c>
      <c r="C70" s="630">
        <v>6251.5</v>
      </c>
      <c r="D70" s="232">
        <v>7699.9</v>
      </c>
      <c r="E70" s="232">
        <v>9151.2999999999993</v>
      </c>
      <c r="F70" s="232">
        <v>3190.4</v>
      </c>
      <c r="G70" s="631">
        <v>5960.9</v>
      </c>
    </row>
    <row r="71" spans="1:7" s="614" customFormat="1" ht="14.1" customHeight="1">
      <c r="A71" s="369" t="s">
        <v>279</v>
      </c>
      <c r="B71" s="609" t="s">
        <v>295</v>
      </c>
      <c r="C71" s="242">
        <v>22.9</v>
      </c>
      <c r="D71" s="610">
        <v>21.6</v>
      </c>
      <c r="E71" s="610">
        <v>19.7</v>
      </c>
      <c r="F71" s="611">
        <v>6.9</v>
      </c>
      <c r="G71" s="612">
        <v>12.8</v>
      </c>
    </row>
    <row r="72" spans="1:7" s="632" customFormat="1" ht="21" customHeight="1">
      <c r="A72" s="648" t="s">
        <v>214</v>
      </c>
      <c r="B72" s="605" t="s">
        <v>294</v>
      </c>
      <c r="C72" s="630">
        <v>39321.5</v>
      </c>
      <c r="D72" s="232">
        <v>43096</v>
      </c>
      <c r="E72" s="232">
        <v>52512.5</v>
      </c>
      <c r="F72" s="232">
        <v>26013.4</v>
      </c>
      <c r="G72" s="631">
        <v>26499.1</v>
      </c>
    </row>
    <row r="73" spans="1:7" s="614" customFormat="1" ht="14.1" customHeight="1">
      <c r="A73" s="369" t="s">
        <v>283</v>
      </c>
      <c r="B73" s="609" t="s">
        <v>295</v>
      </c>
      <c r="C73" s="242">
        <v>70.7</v>
      </c>
      <c r="D73" s="610">
        <v>70.599999999999994</v>
      </c>
      <c r="E73" s="610">
        <v>69.8</v>
      </c>
      <c r="F73" s="611">
        <v>34.6</v>
      </c>
      <c r="G73" s="612">
        <v>35.200000000000003</v>
      </c>
    </row>
    <row r="74" spans="1:7" s="632" customFormat="1" ht="21" customHeight="1">
      <c r="A74" s="264" t="s">
        <v>432</v>
      </c>
      <c r="B74" s="605" t="s">
        <v>294</v>
      </c>
      <c r="C74" s="630">
        <v>5549.1</v>
      </c>
      <c r="D74" s="232">
        <v>7076.2</v>
      </c>
      <c r="E74" s="232">
        <v>6909.5</v>
      </c>
      <c r="F74" s="232">
        <v>2873.6</v>
      </c>
      <c r="G74" s="631">
        <v>4035.9</v>
      </c>
    </row>
    <row r="75" spans="1:7" s="632" customFormat="1" ht="14.1" customHeight="1">
      <c r="A75" s="264" t="s">
        <v>520</v>
      </c>
      <c r="B75" s="605" t="s">
        <v>295</v>
      </c>
      <c r="C75" s="630">
        <v>19.2</v>
      </c>
      <c r="D75" s="633">
        <v>18.2</v>
      </c>
      <c r="E75" s="633">
        <v>19.899999999999999</v>
      </c>
      <c r="F75" s="232">
        <v>8.3000000000000007</v>
      </c>
      <c r="G75" s="420">
        <v>11.6</v>
      </c>
    </row>
    <row r="76" spans="1:7" s="614" customFormat="1" ht="14.1" customHeight="1">
      <c r="A76" s="310" t="s">
        <v>215</v>
      </c>
      <c r="B76" s="609"/>
      <c r="C76" s="242"/>
      <c r="D76" s="611"/>
      <c r="E76" s="611"/>
      <c r="F76" s="635"/>
      <c r="G76" s="613"/>
    </row>
    <row r="77" spans="1:7" ht="14.1" customHeight="1">
      <c r="A77" s="310" t="s">
        <v>377</v>
      </c>
      <c r="B77" s="605"/>
      <c r="C77" s="103"/>
      <c r="D77" s="42"/>
      <c r="E77" s="42"/>
      <c r="F77" s="25"/>
      <c r="G77" s="640"/>
    </row>
    <row r="78" spans="1:7" s="632" customFormat="1" ht="21" customHeight="1">
      <c r="A78" s="264" t="s">
        <v>521</v>
      </c>
      <c r="B78" s="641" t="s">
        <v>294</v>
      </c>
      <c r="C78" s="630">
        <v>6729</v>
      </c>
      <c r="D78" s="232">
        <v>7785.1</v>
      </c>
      <c r="E78" s="232">
        <v>10128</v>
      </c>
      <c r="F78" s="232">
        <v>3259</v>
      </c>
      <c r="G78" s="631">
        <v>6869</v>
      </c>
    </row>
    <row r="79" spans="1:7" s="614" customFormat="1" ht="14.1" customHeight="1">
      <c r="A79" s="310" t="s">
        <v>262</v>
      </c>
      <c r="B79" s="609" t="s">
        <v>295</v>
      </c>
      <c r="C79" s="242">
        <v>19.600000000000001</v>
      </c>
      <c r="D79" s="610">
        <v>20.399999999999999</v>
      </c>
      <c r="E79" s="610">
        <v>24.2</v>
      </c>
      <c r="F79" s="611">
        <v>7.8</v>
      </c>
      <c r="G79" s="612">
        <v>16.399999999999999</v>
      </c>
    </row>
    <row r="80" spans="1:7" s="632" customFormat="1" ht="21" customHeight="1">
      <c r="A80" s="264" t="s">
        <v>216</v>
      </c>
      <c r="B80" s="605" t="s">
        <v>294</v>
      </c>
      <c r="C80" s="630">
        <v>17284.400000000001</v>
      </c>
      <c r="D80" s="232">
        <v>16823</v>
      </c>
      <c r="E80" s="232">
        <v>18778.3</v>
      </c>
      <c r="F80" s="232">
        <v>7149.6</v>
      </c>
      <c r="G80" s="631">
        <v>11628.7</v>
      </c>
    </row>
    <row r="81" spans="1:7" s="614" customFormat="1" ht="14.1" customHeight="1">
      <c r="A81" s="310" t="s">
        <v>108</v>
      </c>
      <c r="B81" s="609" t="s">
        <v>295</v>
      </c>
      <c r="C81" s="242">
        <v>46.3</v>
      </c>
      <c r="D81" s="610">
        <v>48.5</v>
      </c>
      <c r="E81" s="610">
        <v>52.5</v>
      </c>
      <c r="F81" s="611">
        <v>20</v>
      </c>
      <c r="G81" s="612">
        <v>32.5</v>
      </c>
    </row>
    <row r="82" spans="1:7" ht="13.5" customHeight="1">
      <c r="A82" s="596" t="s">
        <v>209</v>
      </c>
      <c r="B82" s="620"/>
      <c r="C82" s="621"/>
      <c r="D82" s="621"/>
      <c r="E82" s="621"/>
      <c r="F82" s="621"/>
      <c r="G82" s="621"/>
    </row>
    <row r="83" spans="1:7" ht="13.5" customHeight="1">
      <c r="A83" s="597" t="s">
        <v>236</v>
      </c>
      <c r="B83" s="600"/>
      <c r="C83" s="622"/>
      <c r="D83" s="622"/>
      <c r="E83" s="622"/>
      <c r="F83" s="622"/>
      <c r="G83" s="622"/>
    </row>
    <row r="84" spans="1:7" ht="13.5" customHeight="1">
      <c r="A84" s="1032" t="s">
        <v>111</v>
      </c>
      <c r="B84" s="620"/>
      <c r="C84" s="621"/>
      <c r="D84" s="621"/>
      <c r="E84" s="621"/>
      <c r="F84" s="621"/>
      <c r="G84" s="623"/>
    </row>
    <row r="85" spans="1:7" ht="13.5" customHeight="1">
      <c r="A85" s="624" t="s">
        <v>235</v>
      </c>
      <c r="B85" s="597"/>
      <c r="C85" s="623"/>
      <c r="D85" s="623"/>
      <c r="E85" s="623"/>
      <c r="F85" s="623"/>
      <c r="G85" s="622"/>
    </row>
    <row r="86" spans="1:7" ht="8.25" customHeight="1" thickBot="1">
      <c r="A86" s="601"/>
      <c r="B86" s="597"/>
      <c r="C86" s="623"/>
      <c r="D86" s="623"/>
      <c r="E86" s="623"/>
      <c r="F86" s="623"/>
      <c r="G86" s="622"/>
    </row>
    <row r="87" spans="1:7" ht="15.75" customHeight="1">
      <c r="A87" s="1132" t="s">
        <v>174</v>
      </c>
      <c r="B87" s="1133"/>
      <c r="C87" s="681">
        <v>2009</v>
      </c>
      <c r="D87" s="254">
        <v>2010</v>
      </c>
      <c r="E87" s="1138">
        <v>2011</v>
      </c>
      <c r="F87" s="1139"/>
      <c r="G87" s="1139"/>
    </row>
    <row r="88" spans="1:7" ht="73.5" customHeight="1">
      <c r="A88" s="1134"/>
      <c r="B88" s="1135"/>
      <c r="C88" s="1140" t="s">
        <v>170</v>
      </c>
      <c r="D88" s="1141"/>
      <c r="E88" s="1142"/>
      <c r="F88" s="1146" t="s">
        <v>171</v>
      </c>
      <c r="G88" s="1147"/>
    </row>
    <row r="89" spans="1:7" ht="39.75" customHeight="1" thickBot="1">
      <c r="A89" s="1136"/>
      <c r="B89" s="1137"/>
      <c r="C89" s="1143"/>
      <c r="D89" s="1144"/>
      <c r="E89" s="1145"/>
      <c r="F89" s="687" t="s">
        <v>172</v>
      </c>
      <c r="G89" s="682" t="s">
        <v>101</v>
      </c>
    </row>
    <row r="90" spans="1:7" ht="20.25" customHeight="1">
      <c r="A90" s="683" t="s">
        <v>280</v>
      </c>
      <c r="B90" s="602"/>
      <c r="C90" s="643"/>
      <c r="D90" s="644"/>
      <c r="E90" s="644"/>
      <c r="F90" s="644"/>
      <c r="G90" s="645"/>
    </row>
    <row r="91" spans="1:7" ht="14.1" customHeight="1">
      <c r="A91" s="368" t="s">
        <v>281</v>
      </c>
      <c r="B91" s="602"/>
      <c r="C91" s="643"/>
      <c r="D91" s="646"/>
      <c r="E91" s="646"/>
      <c r="F91" s="646"/>
      <c r="G91" s="647"/>
    </row>
    <row r="92" spans="1:7" s="632" customFormat="1" ht="20.100000000000001" customHeight="1">
      <c r="A92" s="648" t="s">
        <v>217</v>
      </c>
      <c r="B92" s="605" t="s">
        <v>294</v>
      </c>
      <c r="C92" s="630">
        <v>7837.4</v>
      </c>
      <c r="D92" s="232">
        <v>9198.2000000000007</v>
      </c>
      <c r="E92" s="232">
        <v>11665.9</v>
      </c>
      <c r="F92" s="232">
        <v>3063.5</v>
      </c>
      <c r="G92" s="631">
        <v>8602.4</v>
      </c>
    </row>
    <row r="93" spans="1:7" ht="14.1" customHeight="1">
      <c r="A93" s="369" t="s">
        <v>403</v>
      </c>
      <c r="B93" s="605" t="s">
        <v>295</v>
      </c>
      <c r="C93" s="103">
        <v>9.4</v>
      </c>
      <c r="D93" s="115">
        <v>10</v>
      </c>
      <c r="E93" s="115">
        <v>10.8</v>
      </c>
      <c r="F93" s="42">
        <v>2.8</v>
      </c>
      <c r="G93" s="111">
        <v>8</v>
      </c>
    </row>
    <row r="94" spans="1:7" s="632" customFormat="1" ht="20.100000000000001" customHeight="1">
      <c r="A94" s="648" t="s">
        <v>218</v>
      </c>
      <c r="B94" s="605" t="s">
        <v>294</v>
      </c>
      <c r="C94" s="630">
        <v>4655</v>
      </c>
      <c r="D94" s="232">
        <v>3840.6</v>
      </c>
      <c r="E94" s="232">
        <v>4727.3</v>
      </c>
      <c r="F94" s="232">
        <v>2888.3</v>
      </c>
      <c r="G94" s="631">
        <v>1839</v>
      </c>
    </row>
    <row r="95" spans="1:7" s="614" customFormat="1" ht="14.1" customHeight="1">
      <c r="A95" s="369" t="s">
        <v>305</v>
      </c>
      <c r="B95" s="609" t="s">
        <v>295</v>
      </c>
      <c r="C95" s="242">
        <v>36.9</v>
      </c>
      <c r="D95" s="610">
        <v>33.9</v>
      </c>
      <c r="E95" s="610">
        <v>30.6</v>
      </c>
      <c r="F95" s="611">
        <v>18.7</v>
      </c>
      <c r="G95" s="612">
        <v>11.9</v>
      </c>
    </row>
    <row r="96" spans="1:7" s="632" customFormat="1" ht="20.100000000000001" customHeight="1">
      <c r="A96" s="312" t="s">
        <v>221</v>
      </c>
      <c r="B96" s="605" t="s">
        <v>294</v>
      </c>
      <c r="C96" s="630">
        <v>11215.1</v>
      </c>
      <c r="D96" s="232">
        <v>10813.1</v>
      </c>
      <c r="E96" s="232">
        <v>12379.4</v>
      </c>
      <c r="F96" s="232">
        <v>6677.8</v>
      </c>
      <c r="G96" s="631">
        <v>5701.6</v>
      </c>
    </row>
    <row r="97" spans="1:7" s="614" customFormat="1" ht="14.1" customHeight="1">
      <c r="A97" s="310" t="s">
        <v>263</v>
      </c>
      <c r="B97" s="609" t="s">
        <v>295</v>
      </c>
      <c r="C97" s="242">
        <v>40.4</v>
      </c>
      <c r="D97" s="610">
        <v>42</v>
      </c>
      <c r="E97" s="610">
        <v>41</v>
      </c>
      <c r="F97" s="611">
        <v>22.1</v>
      </c>
      <c r="G97" s="612">
        <v>18.899999999999999</v>
      </c>
    </row>
    <row r="98" spans="1:7" s="632" customFormat="1" ht="20.100000000000001" customHeight="1">
      <c r="A98" s="312" t="s">
        <v>222</v>
      </c>
      <c r="B98" s="605" t="s">
        <v>294</v>
      </c>
      <c r="C98" s="630">
        <v>5172</v>
      </c>
      <c r="D98" s="232">
        <v>5739.8</v>
      </c>
      <c r="E98" s="232">
        <v>5997</v>
      </c>
      <c r="F98" s="232">
        <v>4182</v>
      </c>
      <c r="G98" s="631">
        <v>1815</v>
      </c>
    </row>
    <row r="99" spans="1:7" s="614" customFormat="1" ht="14.1" customHeight="1">
      <c r="A99" s="310" t="s">
        <v>303</v>
      </c>
      <c r="B99" s="609" t="s">
        <v>295</v>
      </c>
      <c r="C99" s="242">
        <v>70</v>
      </c>
      <c r="D99" s="610">
        <v>72</v>
      </c>
      <c r="E99" s="610">
        <v>66.099999999999994</v>
      </c>
      <c r="F99" s="611">
        <v>46.1</v>
      </c>
      <c r="G99" s="612">
        <v>20</v>
      </c>
    </row>
    <row r="100" spans="1:7" s="632" customFormat="1" ht="20.100000000000001" customHeight="1">
      <c r="A100" s="312" t="s">
        <v>219</v>
      </c>
      <c r="B100" s="605" t="s">
        <v>294</v>
      </c>
      <c r="C100" s="630">
        <v>13320.5</v>
      </c>
      <c r="D100" s="232">
        <v>14171.3</v>
      </c>
      <c r="E100" s="232">
        <v>18328.900000000001</v>
      </c>
      <c r="F100" s="232">
        <v>12725.6</v>
      </c>
      <c r="G100" s="631">
        <v>5603.3</v>
      </c>
    </row>
    <row r="101" spans="1:7" ht="14.1" customHeight="1">
      <c r="A101" s="334" t="s">
        <v>406</v>
      </c>
      <c r="B101" s="605" t="s">
        <v>295</v>
      </c>
      <c r="C101" s="103">
        <v>72.3</v>
      </c>
      <c r="D101" s="115">
        <v>65.5</v>
      </c>
      <c r="E101" s="115">
        <v>73.7</v>
      </c>
      <c r="F101" s="42">
        <v>51.2</v>
      </c>
      <c r="G101" s="111">
        <v>22.5</v>
      </c>
    </row>
    <row r="102" spans="1:7" ht="20.100000000000001" customHeight="1">
      <c r="A102" s="308" t="s">
        <v>407</v>
      </c>
      <c r="B102" s="603" t="s">
        <v>294</v>
      </c>
      <c r="C102" s="652">
        <v>11248.1</v>
      </c>
      <c r="D102" s="351">
        <v>13137.3</v>
      </c>
      <c r="E102" s="351">
        <v>13313</v>
      </c>
      <c r="F102" s="351">
        <v>6310.8</v>
      </c>
      <c r="G102" s="382">
        <v>7002.2</v>
      </c>
    </row>
    <row r="103" spans="1:7" ht="15" customHeight="1">
      <c r="A103" s="308" t="s">
        <v>220</v>
      </c>
      <c r="B103" s="603" t="s">
        <v>295</v>
      </c>
      <c r="C103" s="380">
        <v>12.7</v>
      </c>
      <c r="D103" s="387">
        <v>14</v>
      </c>
      <c r="E103" s="387">
        <v>13.6</v>
      </c>
      <c r="F103" s="351">
        <v>6.4</v>
      </c>
      <c r="G103" s="51">
        <v>7.2</v>
      </c>
    </row>
    <row r="104" spans="1:7" ht="14.1" customHeight="1">
      <c r="A104" s="309" t="s">
        <v>409</v>
      </c>
      <c r="C104" s="653"/>
      <c r="D104" s="654"/>
      <c r="E104" s="654"/>
      <c r="F104" s="654"/>
    </row>
    <row r="105" spans="1:7" s="632" customFormat="1" ht="20.100000000000001" customHeight="1">
      <c r="A105" s="648" t="s">
        <v>223</v>
      </c>
      <c r="B105" s="605" t="s">
        <v>294</v>
      </c>
      <c r="C105" s="655">
        <v>3905.7</v>
      </c>
      <c r="D105" s="232">
        <v>4027.8</v>
      </c>
      <c r="E105" s="232">
        <v>3455.3</v>
      </c>
      <c r="F105" s="182">
        <v>622.29999999999995</v>
      </c>
      <c r="G105" s="341">
        <v>2833</v>
      </c>
    </row>
    <row r="106" spans="1:7" s="614" customFormat="1" ht="14.1" customHeight="1">
      <c r="A106" s="685" t="s">
        <v>298</v>
      </c>
      <c r="B106" s="609" t="s">
        <v>295</v>
      </c>
      <c r="C106" s="242">
        <v>6.5</v>
      </c>
      <c r="D106" s="610">
        <v>6.2</v>
      </c>
      <c r="E106" s="610">
        <v>5.5</v>
      </c>
      <c r="F106" s="464">
        <v>1</v>
      </c>
      <c r="G106" s="465">
        <v>4.5</v>
      </c>
    </row>
    <row r="107" spans="1:7" s="632" customFormat="1" ht="20.100000000000001" customHeight="1">
      <c r="A107" s="648" t="s">
        <v>224</v>
      </c>
      <c r="B107" s="605" t="s">
        <v>294</v>
      </c>
      <c r="C107" s="630">
        <v>7342.4</v>
      </c>
      <c r="D107" s="232">
        <v>9109.5</v>
      </c>
      <c r="E107" s="232">
        <v>9857.7000000000007</v>
      </c>
      <c r="F107" s="182">
        <v>5688.5</v>
      </c>
      <c r="G107" s="341">
        <v>4169.2</v>
      </c>
    </row>
    <row r="108" spans="1:7" s="614" customFormat="1" ht="14.1" customHeight="1">
      <c r="A108" s="685" t="s">
        <v>299</v>
      </c>
      <c r="B108" s="609" t="s">
        <v>295</v>
      </c>
      <c r="C108" s="242">
        <v>25.7</v>
      </c>
      <c r="D108" s="610">
        <v>31.3</v>
      </c>
      <c r="E108" s="610">
        <v>28.2</v>
      </c>
      <c r="F108" s="464">
        <v>16.3</v>
      </c>
      <c r="G108" s="465">
        <v>11.9</v>
      </c>
    </row>
    <row r="109" spans="1:7" s="632" customFormat="1" ht="19.5" customHeight="1">
      <c r="A109" s="335" t="s">
        <v>410</v>
      </c>
      <c r="B109" s="603" t="s">
        <v>294</v>
      </c>
      <c r="C109" s="656">
        <v>14638.7</v>
      </c>
      <c r="D109" s="657">
        <v>17491.400000000001</v>
      </c>
      <c r="E109" s="657">
        <v>19605.2</v>
      </c>
      <c r="F109" s="657">
        <v>8202.2000000000007</v>
      </c>
      <c r="G109" s="658">
        <v>11403</v>
      </c>
    </row>
    <row r="110" spans="1:7" s="632" customFormat="1" ht="14.1" customHeight="1">
      <c r="A110" s="264" t="s">
        <v>225</v>
      </c>
      <c r="B110" s="603" t="s">
        <v>295</v>
      </c>
      <c r="C110" s="656">
        <v>65.599999999999994</v>
      </c>
      <c r="D110" s="659">
        <v>67.7</v>
      </c>
      <c r="E110" s="659">
        <v>70.2</v>
      </c>
      <c r="F110" s="657">
        <v>29.4</v>
      </c>
      <c r="G110" s="660">
        <v>40.799999999999997</v>
      </c>
    </row>
    <row r="111" spans="1:7" s="614" customFormat="1" ht="14.1" customHeight="1">
      <c r="A111" s="309" t="s">
        <v>412</v>
      </c>
      <c r="B111" s="609"/>
      <c r="C111" s="649"/>
      <c r="D111" s="650"/>
      <c r="E111" s="650"/>
      <c r="F111" s="650"/>
      <c r="G111" s="661"/>
    </row>
    <row r="112" spans="1:7" s="614" customFormat="1" ht="14.1" customHeight="1">
      <c r="A112" s="307" t="s">
        <v>226</v>
      </c>
      <c r="B112" s="609"/>
      <c r="C112" s="649"/>
      <c r="D112" s="650"/>
      <c r="E112" s="650"/>
      <c r="F112" s="651"/>
      <c r="G112" s="440"/>
    </row>
    <row r="113" spans="1:7" s="632" customFormat="1" ht="20.100000000000001" customHeight="1">
      <c r="A113" s="648" t="s">
        <v>227</v>
      </c>
      <c r="B113" s="605" t="s">
        <v>294</v>
      </c>
      <c r="C113" s="630">
        <v>5917.7</v>
      </c>
      <c r="D113" s="232">
        <v>6828.3</v>
      </c>
      <c r="E113" s="232">
        <v>7073.6</v>
      </c>
      <c r="F113" s="232">
        <v>1357.8</v>
      </c>
      <c r="G113" s="631">
        <v>5715.8</v>
      </c>
    </row>
    <row r="114" spans="1:7" s="614" customFormat="1" ht="14.1" customHeight="1">
      <c r="A114" s="685" t="s">
        <v>109</v>
      </c>
      <c r="B114" s="609" t="s">
        <v>295</v>
      </c>
      <c r="C114" s="242">
        <v>50.1</v>
      </c>
      <c r="D114" s="610">
        <v>52.6</v>
      </c>
      <c r="E114" s="610">
        <v>53.6</v>
      </c>
      <c r="F114" s="611">
        <v>10.3</v>
      </c>
      <c r="G114" s="612">
        <v>43.3</v>
      </c>
    </row>
    <row r="115" spans="1:7" s="632" customFormat="1" ht="20.100000000000001" customHeight="1">
      <c r="A115" s="648" t="s">
        <v>228</v>
      </c>
      <c r="B115" s="605" t="s">
        <v>294</v>
      </c>
      <c r="C115" s="630">
        <v>8721</v>
      </c>
      <c r="D115" s="232">
        <v>10663.1</v>
      </c>
      <c r="E115" s="232">
        <v>12531.6</v>
      </c>
      <c r="F115" s="232">
        <v>6844.4</v>
      </c>
      <c r="G115" s="631">
        <v>5687.2</v>
      </c>
    </row>
    <row r="116" spans="1:7" s="614" customFormat="1" ht="14.1" customHeight="1">
      <c r="A116" s="685" t="s">
        <v>110</v>
      </c>
      <c r="B116" s="609" t="s">
        <v>295</v>
      </c>
      <c r="C116" s="242">
        <v>83.1</v>
      </c>
      <c r="D116" s="610">
        <v>83</v>
      </c>
      <c r="E116" s="610">
        <v>85</v>
      </c>
      <c r="F116" s="611">
        <v>46.4</v>
      </c>
      <c r="G116" s="612">
        <v>38.6</v>
      </c>
    </row>
    <row r="117" spans="1:7" s="632" customFormat="1" ht="13.5" customHeight="1">
      <c r="A117" s="312" t="s">
        <v>388</v>
      </c>
      <c r="B117" s="605"/>
      <c r="C117" s="663"/>
      <c r="D117" s="664"/>
      <c r="E117" s="664"/>
      <c r="F117" s="665"/>
      <c r="G117" s="1019"/>
    </row>
    <row r="118" spans="1:7" s="614" customFormat="1" ht="12.75" customHeight="1">
      <c r="A118" s="336" t="s">
        <v>271</v>
      </c>
      <c r="B118" s="609"/>
      <c r="C118" s="649"/>
      <c r="D118" s="650"/>
      <c r="E118" s="650"/>
      <c r="F118" s="651"/>
      <c r="G118" s="440"/>
    </row>
    <row r="119" spans="1:7" s="632" customFormat="1" ht="20.100000000000001" customHeight="1">
      <c r="A119" s="337" t="s">
        <v>229</v>
      </c>
      <c r="B119" s="605" t="s">
        <v>294</v>
      </c>
      <c r="C119" s="630">
        <v>2145.8000000000002</v>
      </c>
      <c r="D119" s="232">
        <v>2737.9</v>
      </c>
      <c r="E119" s="232">
        <v>2925.7</v>
      </c>
      <c r="F119" s="232">
        <v>851.8</v>
      </c>
      <c r="G119" s="631">
        <v>2073.9</v>
      </c>
    </row>
    <row r="120" spans="1:7" s="614" customFormat="1" ht="14.1" customHeight="1">
      <c r="A120" s="338" t="s">
        <v>267</v>
      </c>
      <c r="B120" s="609" t="s">
        <v>295</v>
      </c>
      <c r="C120" s="242">
        <v>41.3</v>
      </c>
      <c r="D120" s="610">
        <v>44.2</v>
      </c>
      <c r="E120" s="610">
        <v>46.7</v>
      </c>
      <c r="F120" s="611">
        <v>13.6</v>
      </c>
      <c r="G120" s="612">
        <v>33.1</v>
      </c>
    </row>
    <row r="121" spans="1:7" s="632" customFormat="1" ht="20.100000000000001" customHeight="1">
      <c r="A121" s="339" t="s">
        <v>230</v>
      </c>
      <c r="B121" s="605" t="s">
        <v>294</v>
      </c>
      <c r="C121" s="630">
        <v>9179.5</v>
      </c>
      <c r="D121" s="232">
        <v>10849.2</v>
      </c>
      <c r="E121" s="232">
        <v>12631</v>
      </c>
      <c r="F121" s="232">
        <v>5987</v>
      </c>
      <c r="G121" s="631">
        <v>6644</v>
      </c>
    </row>
    <row r="122" spans="1:7" s="614" customFormat="1" ht="14.1" customHeight="1">
      <c r="A122" s="338" t="s">
        <v>452</v>
      </c>
      <c r="B122" s="609" t="s">
        <v>295</v>
      </c>
      <c r="C122" s="242">
        <v>80.5</v>
      </c>
      <c r="D122" s="610">
        <v>80.8</v>
      </c>
      <c r="E122" s="610">
        <v>84.8</v>
      </c>
      <c r="F122" s="611">
        <v>40.200000000000003</v>
      </c>
      <c r="G122" s="612">
        <v>44.6</v>
      </c>
    </row>
    <row r="123" spans="1:7" s="614" customFormat="1" ht="14.1" customHeight="1">
      <c r="A123" s="338" t="s">
        <v>453</v>
      </c>
      <c r="B123" s="666"/>
      <c r="C123" s="667"/>
      <c r="D123" s="668"/>
      <c r="E123" s="668"/>
      <c r="F123" s="668"/>
      <c r="G123" s="639"/>
    </row>
  </sheetData>
  <mergeCells count="12">
    <mergeCell ref="A87:B89"/>
    <mergeCell ref="E87:G87"/>
    <mergeCell ref="C88:E89"/>
    <mergeCell ref="F88:G88"/>
    <mergeCell ref="A6:B8"/>
    <mergeCell ref="E6:G6"/>
    <mergeCell ref="C7:E8"/>
    <mergeCell ref="F7:G7"/>
    <mergeCell ref="A47:B49"/>
    <mergeCell ref="E47:G47"/>
    <mergeCell ref="C48:E49"/>
    <mergeCell ref="F48:G48"/>
  </mergeCells>
  <pageMargins left="0.55118110236220474" right="0.55118110236220474" top="0.78740157480314965" bottom="0.78740157480314965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/>
  </sheetViews>
  <sheetFormatPr defaultRowHeight="12.75"/>
  <cols>
    <col min="1" max="1" width="31.85546875" customWidth="1"/>
    <col min="2" max="2" width="1.7109375" customWidth="1"/>
    <col min="3" max="6" width="9.85546875" customWidth="1"/>
    <col min="7" max="8" width="8.42578125" customWidth="1"/>
    <col min="9" max="11" width="9.7109375" customWidth="1"/>
  </cols>
  <sheetData>
    <row r="1" spans="1:9" ht="17.25" customHeight="1">
      <c r="A1" s="8" t="s">
        <v>210</v>
      </c>
      <c r="B1" s="8"/>
      <c r="C1" s="8"/>
      <c r="D1" s="8"/>
      <c r="E1" s="8"/>
      <c r="F1" s="5"/>
      <c r="G1" s="5"/>
      <c r="H1" s="5"/>
    </row>
    <row r="2" spans="1:9" ht="16.5" customHeight="1">
      <c r="A2" s="48" t="s">
        <v>258</v>
      </c>
      <c r="B2" s="48"/>
      <c r="C2" s="8"/>
      <c r="D2" s="8"/>
      <c r="E2" s="8"/>
      <c r="F2" s="5"/>
      <c r="G2" s="5"/>
      <c r="H2" s="5"/>
    </row>
    <row r="3" spans="1:9" ht="16.5" customHeight="1" thickBot="1">
      <c r="A3" s="48"/>
      <c r="B3" s="48"/>
      <c r="C3" s="8"/>
      <c r="D3" s="8"/>
      <c r="E3" s="8"/>
      <c r="F3" s="5"/>
      <c r="G3" s="5"/>
      <c r="H3" s="5"/>
    </row>
    <row r="4" spans="1:9" ht="19.5" customHeight="1">
      <c r="A4" s="1073" t="s">
        <v>237</v>
      </c>
      <c r="B4" s="1102"/>
      <c r="C4" s="688">
        <v>2005</v>
      </c>
      <c r="D4" s="689">
        <v>2009</v>
      </c>
      <c r="E4" s="689">
        <v>2010</v>
      </c>
      <c r="F4" s="1148">
        <v>2011</v>
      </c>
      <c r="G4" s="1148"/>
      <c r="H4" s="1149"/>
    </row>
    <row r="5" spans="1:9" ht="33.75" customHeight="1" thickBot="1">
      <c r="A5" s="1075"/>
      <c r="B5" s="1075"/>
      <c r="C5" s="1150" t="s">
        <v>116</v>
      </c>
      <c r="D5" s="1151"/>
      <c r="E5" s="1151"/>
      <c r="F5" s="1152"/>
      <c r="G5" s="690" t="s">
        <v>238</v>
      </c>
      <c r="H5" s="691" t="s">
        <v>239</v>
      </c>
    </row>
    <row r="6" spans="1:9" ht="21.95" customHeight="1">
      <c r="A6" s="698" t="s">
        <v>117</v>
      </c>
      <c r="B6" s="696" t="s">
        <v>327</v>
      </c>
      <c r="C6" s="692">
        <v>687810.1</v>
      </c>
      <c r="D6" s="47">
        <v>896379.8</v>
      </c>
      <c r="E6" s="51">
        <v>985715.9</v>
      </c>
      <c r="F6" s="1018">
        <v>1137372.8</v>
      </c>
      <c r="G6" s="387">
        <v>107.7</v>
      </c>
      <c r="H6" s="51">
        <v>143.30000000000001</v>
      </c>
    </row>
    <row r="7" spans="1:9" ht="15" customHeight="1">
      <c r="A7" s="699" t="s">
        <v>115</v>
      </c>
      <c r="B7" s="697"/>
      <c r="C7" s="693"/>
      <c r="D7" s="11"/>
      <c r="E7" s="111"/>
      <c r="F7" s="657"/>
      <c r="G7" s="695"/>
      <c r="H7" s="26"/>
      <c r="I7" s="50"/>
    </row>
    <row r="8" spans="1:9" ht="21.95" customHeight="1">
      <c r="A8" s="700" t="s">
        <v>242</v>
      </c>
      <c r="B8" s="701" t="s">
        <v>327</v>
      </c>
      <c r="C8" s="694">
        <v>55033.1</v>
      </c>
      <c r="D8" s="9">
        <v>78902.3</v>
      </c>
      <c r="E8" s="111">
        <v>89292.6</v>
      </c>
      <c r="F8" s="631">
        <v>100428.7</v>
      </c>
      <c r="G8" s="42">
        <v>104.6</v>
      </c>
      <c r="H8" s="111">
        <v>154</v>
      </c>
    </row>
    <row r="9" spans="1:9" ht="21.95" customHeight="1">
      <c r="A9" s="700" t="s">
        <v>243</v>
      </c>
      <c r="B9" s="701" t="s">
        <v>327</v>
      </c>
      <c r="C9" s="115">
        <v>30859.4</v>
      </c>
      <c r="D9" s="11">
        <v>39369.1</v>
      </c>
      <c r="E9" s="111">
        <v>44788.4</v>
      </c>
      <c r="F9" s="631">
        <v>49566.3</v>
      </c>
      <c r="G9" s="42">
        <v>98.9</v>
      </c>
      <c r="H9" s="26">
        <v>139.80000000000001</v>
      </c>
    </row>
    <row r="10" spans="1:9" ht="21.95" customHeight="1">
      <c r="A10" s="700" t="s">
        <v>244</v>
      </c>
      <c r="B10" s="701" t="s">
        <v>327</v>
      </c>
      <c r="C10" s="115">
        <v>17848</v>
      </c>
      <c r="D10" s="11">
        <v>21511.9</v>
      </c>
      <c r="E10" s="111">
        <v>24536.799999999999</v>
      </c>
      <c r="F10" s="631">
        <v>28666.400000000001</v>
      </c>
      <c r="G10" s="42">
        <v>110.4</v>
      </c>
      <c r="H10" s="111">
        <v>144.6</v>
      </c>
    </row>
    <row r="11" spans="1:9" ht="21.95" customHeight="1">
      <c r="A11" s="700" t="s">
        <v>245</v>
      </c>
      <c r="B11" s="701" t="s">
        <v>327</v>
      </c>
      <c r="C11" s="115">
        <v>14811.9</v>
      </c>
      <c r="D11" s="11">
        <v>21622.1</v>
      </c>
      <c r="E11" s="111">
        <v>24597.200000000001</v>
      </c>
      <c r="F11" s="631">
        <v>25679.9</v>
      </c>
      <c r="G11" s="42">
        <v>101.2</v>
      </c>
      <c r="H11" s="111">
        <v>163.9</v>
      </c>
    </row>
    <row r="12" spans="1:9" ht="21.95" customHeight="1">
      <c r="A12" s="700" t="s">
        <v>246</v>
      </c>
      <c r="B12" s="701" t="s">
        <v>327</v>
      </c>
      <c r="C12" s="115">
        <v>37574.9</v>
      </c>
      <c r="D12" s="11">
        <v>48779.4</v>
      </c>
      <c r="E12" s="111">
        <v>55480</v>
      </c>
      <c r="F12" s="631">
        <v>65165.7</v>
      </c>
      <c r="G12" s="42">
        <v>114.1</v>
      </c>
      <c r="H12" s="111">
        <v>156.5</v>
      </c>
    </row>
    <row r="13" spans="1:9" ht="21.95" customHeight="1">
      <c r="A13" s="700" t="s">
        <v>247</v>
      </c>
      <c r="B13" s="701" t="s">
        <v>327</v>
      </c>
      <c r="C13" s="115">
        <v>44322.400000000001</v>
      </c>
      <c r="D13" s="9">
        <v>54697.8</v>
      </c>
      <c r="E13" s="111">
        <v>63250.5</v>
      </c>
      <c r="F13" s="631">
        <v>74489.399999999994</v>
      </c>
      <c r="G13" s="42">
        <v>110.7</v>
      </c>
      <c r="H13" s="111">
        <v>156.19999999999999</v>
      </c>
    </row>
    <row r="14" spans="1:9" ht="21.95" customHeight="1">
      <c r="A14" s="700" t="s">
        <v>248</v>
      </c>
      <c r="B14" s="701" t="s">
        <v>327</v>
      </c>
      <c r="C14" s="115">
        <v>134376.6</v>
      </c>
      <c r="D14" s="9">
        <v>181570</v>
      </c>
      <c r="E14" s="111">
        <v>199318.9</v>
      </c>
      <c r="F14" s="631">
        <v>229106.8</v>
      </c>
      <c r="G14" s="42">
        <v>102</v>
      </c>
      <c r="H14" s="111">
        <v>143.80000000000001</v>
      </c>
    </row>
    <row r="15" spans="1:9" ht="21.95" customHeight="1">
      <c r="A15" s="700" t="s">
        <v>249</v>
      </c>
      <c r="B15" s="701" t="s">
        <v>327</v>
      </c>
      <c r="C15" s="115">
        <v>17251.3</v>
      </c>
      <c r="D15" s="11">
        <v>20721.8</v>
      </c>
      <c r="E15" s="111">
        <v>18673.599999999999</v>
      </c>
      <c r="F15" s="631">
        <v>20726.599999999999</v>
      </c>
      <c r="G15" s="42">
        <v>110.2</v>
      </c>
      <c r="H15" s="111">
        <v>109</v>
      </c>
    </row>
    <row r="16" spans="1:9" ht="21.95" customHeight="1">
      <c r="A16" s="700" t="s">
        <v>250</v>
      </c>
      <c r="B16" s="701" t="s">
        <v>327</v>
      </c>
      <c r="C16" s="115">
        <v>24236</v>
      </c>
      <c r="D16" s="11">
        <v>27635.5</v>
      </c>
      <c r="E16" s="111">
        <v>30753.7</v>
      </c>
      <c r="F16" s="631">
        <v>35391.599999999999</v>
      </c>
      <c r="G16" s="42">
        <v>113.8</v>
      </c>
      <c r="H16" s="111">
        <v>150</v>
      </c>
    </row>
    <row r="17" spans="1:8" ht="21.95" customHeight="1">
      <c r="A17" s="700" t="s">
        <v>251</v>
      </c>
      <c r="B17" s="701" t="s">
        <v>327</v>
      </c>
      <c r="C17" s="115">
        <v>12239.5</v>
      </c>
      <c r="D17" s="11">
        <v>16315.3</v>
      </c>
      <c r="E17" s="111">
        <v>16687.7</v>
      </c>
      <c r="F17" s="631">
        <v>19206.5</v>
      </c>
      <c r="G17" s="42">
        <v>107.8</v>
      </c>
      <c r="H17" s="111">
        <v>127.2</v>
      </c>
    </row>
    <row r="18" spans="1:8" ht="21.95" customHeight="1">
      <c r="A18" s="700" t="s">
        <v>252</v>
      </c>
      <c r="B18" s="701" t="s">
        <v>327</v>
      </c>
      <c r="C18" s="115">
        <v>42280</v>
      </c>
      <c r="D18" s="9">
        <v>55623.9</v>
      </c>
      <c r="E18" s="111">
        <v>63217.3</v>
      </c>
      <c r="F18" s="631">
        <v>77902.100000000006</v>
      </c>
      <c r="G18" s="42">
        <v>111.1</v>
      </c>
      <c r="H18" s="111">
        <v>158.5</v>
      </c>
    </row>
    <row r="19" spans="1:8" ht="21.95" customHeight="1">
      <c r="A19" s="700" t="s">
        <v>253</v>
      </c>
      <c r="B19" s="701" t="s">
        <v>327</v>
      </c>
      <c r="C19" s="115">
        <v>125579.6</v>
      </c>
      <c r="D19" s="9">
        <v>164732.79999999999</v>
      </c>
      <c r="E19" s="111">
        <v>182501.4</v>
      </c>
      <c r="F19" s="631">
        <v>207013.5</v>
      </c>
      <c r="G19" s="42">
        <v>105.6</v>
      </c>
      <c r="H19" s="26">
        <v>154.5</v>
      </c>
    </row>
    <row r="20" spans="1:8" ht="21.95" customHeight="1">
      <c r="A20" s="700" t="s">
        <v>254</v>
      </c>
      <c r="B20" s="701" t="s">
        <v>327</v>
      </c>
      <c r="C20" s="695">
        <v>15785.1</v>
      </c>
      <c r="D20" s="11">
        <v>19991.5</v>
      </c>
      <c r="E20" s="111">
        <v>20769.900000000001</v>
      </c>
      <c r="F20" s="631">
        <v>24124.2</v>
      </c>
      <c r="G20" s="42">
        <v>109.6</v>
      </c>
      <c r="H20" s="26">
        <v>141.69999999999999</v>
      </c>
    </row>
    <row r="21" spans="1:8" ht="21.95" customHeight="1">
      <c r="A21" s="700" t="s">
        <v>255</v>
      </c>
      <c r="B21" s="701" t="s">
        <v>327</v>
      </c>
      <c r="C21" s="695">
        <v>15860.5</v>
      </c>
      <c r="D21" s="9">
        <v>20321.7</v>
      </c>
      <c r="E21" s="111">
        <v>22239.200000000001</v>
      </c>
      <c r="F21" s="631">
        <v>26983.4</v>
      </c>
      <c r="G21" s="42">
        <v>114.5</v>
      </c>
      <c r="H21" s="26">
        <v>156.19999999999999</v>
      </c>
    </row>
    <row r="22" spans="1:8" ht="21.95" customHeight="1">
      <c r="A22" s="700" t="s">
        <v>256</v>
      </c>
      <c r="B22" s="701" t="s">
        <v>327</v>
      </c>
      <c r="C22" s="115">
        <v>78588.399999999994</v>
      </c>
      <c r="D22" s="11">
        <v>98370.8</v>
      </c>
      <c r="E22" s="111">
        <v>103799.6</v>
      </c>
      <c r="F22" s="631">
        <v>120213.6</v>
      </c>
      <c r="G22" s="42">
        <v>110.9</v>
      </c>
      <c r="H22" s="111">
        <v>133.5</v>
      </c>
    </row>
    <row r="23" spans="1:8" ht="21.95" customHeight="1">
      <c r="A23" s="700" t="s">
        <v>257</v>
      </c>
      <c r="B23" s="701" t="s">
        <v>327</v>
      </c>
      <c r="C23" s="695">
        <v>21163.4</v>
      </c>
      <c r="D23" s="9">
        <v>26213.9</v>
      </c>
      <c r="E23" s="111">
        <v>25809.1</v>
      </c>
      <c r="F23" s="631">
        <v>32708.1</v>
      </c>
      <c r="G23" s="42">
        <v>117.5</v>
      </c>
      <c r="H23" s="111">
        <v>138.5</v>
      </c>
    </row>
    <row r="24" spans="1:8" ht="12.75" customHeight="1">
      <c r="A24" s="384"/>
      <c r="B24" s="384"/>
      <c r="C24" s="8"/>
      <c r="D24" s="8"/>
      <c r="E24" s="8"/>
    </row>
    <row r="25" spans="1:8" ht="12" customHeight="1">
      <c r="A25" s="384"/>
      <c r="B25" s="384"/>
      <c r="C25" s="8"/>
      <c r="D25" s="8"/>
      <c r="E25" s="8"/>
    </row>
    <row r="26" spans="1:8">
      <c r="A26" s="15" t="s">
        <v>240</v>
      </c>
      <c r="B26" s="13"/>
      <c r="C26" s="8"/>
      <c r="D26" s="8"/>
      <c r="E26" s="8"/>
    </row>
    <row r="27" spans="1:8" ht="15.75" customHeight="1">
      <c r="A27" s="669" t="s">
        <v>241</v>
      </c>
      <c r="B27" s="669"/>
      <c r="C27" s="8"/>
      <c r="D27" s="8"/>
      <c r="E27" s="8"/>
    </row>
    <row r="28" spans="1:8">
      <c r="A28" s="8"/>
      <c r="B28" s="8"/>
      <c r="C28" s="8"/>
      <c r="D28" s="8"/>
      <c r="E28" s="8"/>
    </row>
    <row r="29" spans="1:8">
      <c r="F29" s="50"/>
    </row>
  </sheetData>
  <mergeCells count="3">
    <mergeCell ref="A4:B5"/>
    <mergeCell ref="F4:H4"/>
    <mergeCell ref="C5:F5"/>
  </mergeCells>
  <pageMargins left="0.74803149606299213" right="0.31496062992125984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/>
  </sheetViews>
  <sheetFormatPr defaultRowHeight="12.75"/>
  <cols>
    <col min="1" max="1" width="20.5703125" customWidth="1"/>
    <col min="2" max="2" width="1.28515625" customWidth="1"/>
    <col min="3" max="3" width="12.140625" customWidth="1"/>
    <col min="4" max="4" width="13.7109375" customWidth="1"/>
    <col min="5" max="5" width="13.5703125" customWidth="1"/>
    <col min="6" max="7" width="15.28515625" customWidth="1"/>
    <col min="8" max="9" width="9.7109375" customWidth="1"/>
  </cols>
  <sheetData>
    <row r="1" spans="1:14">
      <c r="A1" s="8" t="s">
        <v>211</v>
      </c>
      <c r="B1" s="16"/>
      <c r="C1" s="16"/>
      <c r="D1" s="16"/>
      <c r="E1" s="16"/>
      <c r="F1" s="16"/>
      <c r="G1" s="16"/>
    </row>
    <row r="2" spans="1:14" ht="15.75" customHeight="1">
      <c r="A2" s="7" t="s">
        <v>259</v>
      </c>
      <c r="B2" s="12"/>
      <c r="C2" s="8"/>
      <c r="D2" s="8"/>
      <c r="E2" s="8"/>
      <c r="F2" s="8"/>
      <c r="G2" s="8"/>
    </row>
    <row r="3" spans="1:14" ht="13.5" thickBot="1">
      <c r="A3" s="12"/>
      <c r="B3" s="12"/>
      <c r="C3" s="8"/>
      <c r="D3" s="8"/>
      <c r="E3" s="8"/>
      <c r="F3" s="8"/>
      <c r="G3" s="8"/>
    </row>
    <row r="4" spans="1:14" ht="140.25" customHeight="1" thickBot="1">
      <c r="A4" s="1086" t="s">
        <v>338</v>
      </c>
      <c r="B4" s="1087"/>
      <c r="C4" s="248" t="s">
        <v>322</v>
      </c>
      <c r="D4" s="1" t="s">
        <v>323</v>
      </c>
      <c r="E4" s="249" t="s">
        <v>324</v>
      </c>
      <c r="F4" s="249" t="s">
        <v>325</v>
      </c>
      <c r="G4" s="1" t="s">
        <v>326</v>
      </c>
    </row>
    <row r="5" spans="1:14" ht="24" customHeight="1">
      <c r="A5" s="1088" t="s">
        <v>282</v>
      </c>
      <c r="B5" s="1088"/>
      <c r="C5" s="1089"/>
      <c r="D5" s="1089"/>
      <c r="E5" s="1089"/>
      <c r="F5" s="1089"/>
      <c r="G5" s="1089"/>
    </row>
    <row r="6" spans="1:14" ht="20.100000000000001" customHeight="1">
      <c r="A6" s="250" t="s">
        <v>328</v>
      </c>
      <c r="B6" s="251" t="s">
        <v>327</v>
      </c>
      <c r="C6" s="347">
        <v>104</v>
      </c>
      <c r="D6" s="182">
        <v>119.3</v>
      </c>
      <c r="E6" s="182">
        <v>101.7</v>
      </c>
      <c r="F6" s="150">
        <v>110.8</v>
      </c>
      <c r="G6" s="316">
        <v>110.2</v>
      </c>
      <c r="H6" s="37"/>
    </row>
    <row r="7" spans="1:14" ht="20.100000000000001" customHeight="1">
      <c r="A7" s="250" t="s">
        <v>329</v>
      </c>
      <c r="B7" s="251" t="s">
        <v>327</v>
      </c>
      <c r="C7" s="347">
        <v>106.3</v>
      </c>
      <c r="D7" s="182">
        <v>132.19999999999999</v>
      </c>
      <c r="E7" s="182">
        <v>102.5</v>
      </c>
      <c r="F7" s="152">
        <v>120.6</v>
      </c>
      <c r="G7" s="156">
        <v>118.9</v>
      </c>
      <c r="H7" s="37"/>
    </row>
    <row r="8" spans="1:14" ht="20.100000000000001" customHeight="1">
      <c r="A8" s="250" t="s">
        <v>330</v>
      </c>
      <c r="B8" s="251" t="s">
        <v>327</v>
      </c>
      <c r="C8" s="211">
        <v>109.9</v>
      </c>
      <c r="D8" s="150">
        <v>149.4</v>
      </c>
      <c r="E8" s="150">
        <v>103.4</v>
      </c>
      <c r="F8" s="150">
        <v>139.80000000000001</v>
      </c>
      <c r="G8" s="316">
        <v>123.9</v>
      </c>
      <c r="H8" s="37"/>
      <c r="N8" s="37"/>
    </row>
    <row r="9" spans="1:14" ht="20.100000000000001" customHeight="1">
      <c r="A9" s="250" t="s">
        <v>331</v>
      </c>
      <c r="B9" s="251" t="s">
        <v>327</v>
      </c>
      <c r="C9" s="128">
        <v>112.2</v>
      </c>
      <c r="D9" s="42">
        <v>176</v>
      </c>
      <c r="E9" s="41">
        <v>104.2</v>
      </c>
      <c r="F9" s="41">
        <v>144.4</v>
      </c>
      <c r="G9" s="401">
        <v>131.5</v>
      </c>
      <c r="N9" s="37"/>
    </row>
    <row r="10" spans="1:14" ht="20.100000000000001" customHeight="1">
      <c r="A10" s="252" t="s">
        <v>604</v>
      </c>
      <c r="B10" s="251" t="s">
        <v>327</v>
      </c>
      <c r="C10" s="51">
        <v>120.7</v>
      </c>
      <c r="D10" s="351">
        <v>205.6</v>
      </c>
      <c r="E10" s="351">
        <v>112</v>
      </c>
      <c r="F10" s="351">
        <v>149.5</v>
      </c>
      <c r="G10" s="51">
        <v>138.69999999999999</v>
      </c>
      <c r="H10" s="37"/>
      <c r="N10" s="37"/>
    </row>
    <row r="11" spans="1:14" ht="29.25" customHeight="1">
      <c r="A11" s="1090" t="s">
        <v>470</v>
      </c>
      <c r="B11" s="1091"/>
      <c r="C11" s="1091"/>
      <c r="D11" s="1091"/>
      <c r="E11" s="1091"/>
      <c r="F11" s="1091"/>
      <c r="G11" s="1091"/>
      <c r="H11" s="37"/>
      <c r="N11" s="37"/>
    </row>
    <row r="12" spans="1:14" ht="20.100000000000001" customHeight="1">
      <c r="A12" s="250" t="s">
        <v>333</v>
      </c>
      <c r="B12" s="251" t="s">
        <v>327</v>
      </c>
      <c r="C12" s="347">
        <v>102</v>
      </c>
      <c r="D12" s="151">
        <v>115.5</v>
      </c>
      <c r="E12" s="151">
        <v>100.2</v>
      </c>
      <c r="F12" s="151">
        <v>106.5</v>
      </c>
      <c r="G12" s="155">
        <v>104.2</v>
      </c>
      <c r="N12" s="37"/>
    </row>
    <row r="13" spans="1:14" ht="20.100000000000001" customHeight="1">
      <c r="A13" s="250" t="s">
        <v>328</v>
      </c>
      <c r="B13" s="251" t="s">
        <v>327</v>
      </c>
      <c r="C13" s="347">
        <v>102</v>
      </c>
      <c r="D13" s="151">
        <v>103.3</v>
      </c>
      <c r="E13" s="151">
        <v>101.5</v>
      </c>
      <c r="F13" s="151">
        <v>104</v>
      </c>
      <c r="G13" s="156">
        <v>105.8</v>
      </c>
    </row>
    <row r="14" spans="1:14" ht="20.100000000000001" customHeight="1">
      <c r="A14" s="250" t="s">
        <v>329</v>
      </c>
      <c r="B14" s="251" t="s">
        <v>327</v>
      </c>
      <c r="C14" s="348">
        <v>102.2</v>
      </c>
      <c r="D14" s="150">
        <v>110.8</v>
      </c>
      <c r="E14" s="150">
        <v>100.8</v>
      </c>
      <c r="F14" s="150">
        <v>108.8</v>
      </c>
      <c r="G14" s="316">
        <v>107.9</v>
      </c>
    </row>
    <row r="15" spans="1:14" ht="20.100000000000001" customHeight="1">
      <c r="A15" s="250" t="s">
        <v>330</v>
      </c>
      <c r="B15" s="251" t="s">
        <v>327</v>
      </c>
      <c r="C15" s="348">
        <v>103.4</v>
      </c>
      <c r="D15" s="150">
        <v>113</v>
      </c>
      <c r="E15" s="150">
        <v>100.9</v>
      </c>
      <c r="F15" s="150">
        <v>115.9</v>
      </c>
      <c r="G15" s="316">
        <v>104.2</v>
      </c>
    </row>
    <row r="16" spans="1:14" ht="20.100000000000001" customHeight="1">
      <c r="A16" s="250" t="s">
        <v>331</v>
      </c>
      <c r="B16" s="251" t="s">
        <v>327</v>
      </c>
      <c r="C16" s="348">
        <v>102.1</v>
      </c>
      <c r="D16" s="150">
        <v>117.8</v>
      </c>
      <c r="E16" s="150">
        <v>100.8</v>
      </c>
      <c r="F16" s="150">
        <v>103.3</v>
      </c>
      <c r="G16" s="316">
        <v>106.1</v>
      </c>
    </row>
    <row r="17" spans="1:8" ht="20.100000000000001" customHeight="1">
      <c r="A17" s="252" t="s">
        <v>604</v>
      </c>
      <c r="B17" s="251" t="s">
        <v>327</v>
      </c>
      <c r="C17" s="20">
        <v>107.6</v>
      </c>
      <c r="D17" s="19">
        <v>116.8</v>
      </c>
      <c r="E17" s="19">
        <v>107.5</v>
      </c>
      <c r="F17" s="19">
        <v>103.5</v>
      </c>
      <c r="G17" s="20">
        <v>105.5</v>
      </c>
    </row>
    <row r="18" spans="1:8">
      <c r="H18" s="37"/>
    </row>
    <row r="19" spans="1:8">
      <c r="H19" s="37"/>
    </row>
    <row r="20" spans="1:8">
      <c r="A20" s="355"/>
    </row>
    <row r="21" spans="1:8" ht="18" customHeight="1">
      <c r="A21" s="355"/>
    </row>
  </sheetData>
  <mergeCells count="3">
    <mergeCell ref="A4:B4"/>
    <mergeCell ref="A5:G5"/>
    <mergeCell ref="A11:G11"/>
  </mergeCells>
  <phoneticPr fontId="42" type="noConversion"/>
  <pageMargins left="0.59055118110236227" right="0.59055118110236227" top="0.74803149606299213" bottom="0.74803149606299213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6"/>
  <sheetViews>
    <sheetView zoomScaleNormal="100" workbookViewId="0"/>
  </sheetViews>
  <sheetFormatPr defaultColWidth="10.28515625" defaultRowHeight="14.25"/>
  <cols>
    <col min="1" max="1" width="42.85546875" style="143" customWidth="1"/>
    <col min="2" max="2" width="1.28515625" style="143" customWidth="1"/>
    <col min="3" max="8" width="7.28515625" style="142" customWidth="1"/>
    <col min="9" max="9" width="8.140625" style="142" customWidth="1"/>
    <col min="10" max="10" width="7.28515625" style="142" customWidth="1"/>
    <col min="11" max="11" width="7.5703125" style="142" customWidth="1"/>
    <col min="12" max="12" width="7" style="142" customWidth="1"/>
    <col min="13" max="13" width="7.5703125" style="142" customWidth="1"/>
    <col min="14" max="16" width="8" style="142" customWidth="1"/>
    <col min="17" max="16384" width="10.28515625" style="142"/>
  </cols>
  <sheetData>
    <row r="1" spans="1:22">
      <c r="A1" s="8" t="s">
        <v>212</v>
      </c>
      <c r="B1" s="97"/>
      <c r="C1" s="98"/>
      <c r="D1" s="98"/>
      <c r="E1" s="98"/>
      <c r="F1" s="98"/>
      <c r="G1" s="98"/>
      <c r="H1" s="98"/>
      <c r="I1" s="98"/>
      <c r="J1" s="98"/>
      <c r="K1" s="97"/>
      <c r="L1" s="16"/>
      <c r="M1" s="141"/>
    </row>
    <row r="2" spans="1:22" ht="14.25" customHeight="1">
      <c r="A2" s="7" t="s">
        <v>622</v>
      </c>
      <c r="B2" s="17"/>
      <c r="C2" s="7"/>
      <c r="D2" s="7"/>
      <c r="E2" s="7"/>
      <c r="F2" s="7"/>
      <c r="G2" s="7"/>
      <c r="H2" s="7"/>
      <c r="I2" s="7"/>
      <c r="J2" s="7"/>
      <c r="K2" s="8"/>
      <c r="L2" s="8"/>
      <c r="M2" s="141"/>
    </row>
    <row r="3" spans="1:22" ht="13.5" customHeight="1" thickBot="1">
      <c r="A3" s="112"/>
      <c r="B3" s="112"/>
      <c r="C3" s="17"/>
      <c r="D3" s="17"/>
      <c r="E3" s="17"/>
      <c r="F3" s="17"/>
      <c r="G3" s="17"/>
      <c r="H3" s="17"/>
      <c r="I3" s="17"/>
      <c r="J3" s="17"/>
      <c r="K3" s="16"/>
      <c r="L3" s="440"/>
      <c r="M3" s="141"/>
    </row>
    <row r="4" spans="1:22" ht="14.25" customHeight="1">
      <c r="A4" s="1082" t="s">
        <v>428</v>
      </c>
      <c r="B4" s="1120"/>
      <c r="C4" s="501">
        <v>2006</v>
      </c>
      <c r="D4" s="4">
        <v>2007</v>
      </c>
      <c r="E4" s="4">
        <v>2008</v>
      </c>
      <c r="F4" s="414">
        <v>2009</v>
      </c>
      <c r="G4" s="414">
        <v>2010</v>
      </c>
      <c r="H4" s="1123">
        <v>2011</v>
      </c>
      <c r="I4" s="1124"/>
      <c r="J4" s="502"/>
      <c r="K4" s="502"/>
      <c r="L4"/>
      <c r="M4" s="143"/>
    </row>
    <row r="5" spans="1:22" ht="30" customHeight="1" thickBot="1">
      <c r="A5" s="1121"/>
      <c r="B5" s="1122"/>
      <c r="C5" s="1094" t="s">
        <v>334</v>
      </c>
      <c r="D5" s="1095"/>
      <c r="E5" s="1095"/>
      <c r="F5" s="1095"/>
      <c r="G5" s="1095"/>
      <c r="H5" s="1079"/>
      <c r="I5" s="441" t="s">
        <v>282</v>
      </c>
      <c r="J5" s="442"/>
      <c r="K5" s="442"/>
      <c r="L5"/>
      <c r="M5"/>
      <c r="N5"/>
      <c r="O5"/>
      <c r="P5"/>
      <c r="Q5"/>
      <c r="R5"/>
      <c r="T5"/>
      <c r="U5"/>
      <c r="V5" s="144"/>
    </row>
    <row r="6" spans="1:22" ht="21.95" customHeight="1">
      <c r="A6" s="306" t="s">
        <v>610</v>
      </c>
      <c r="B6" s="277" t="s">
        <v>327</v>
      </c>
      <c r="C6" s="670">
        <v>102</v>
      </c>
      <c r="D6" s="671">
        <v>102</v>
      </c>
      <c r="E6" s="179">
        <v>102.2</v>
      </c>
      <c r="F6" s="179">
        <v>103.4</v>
      </c>
      <c r="G6" s="179">
        <v>102.1</v>
      </c>
      <c r="H6" s="180">
        <v>107.6</v>
      </c>
      <c r="I6" s="443">
        <v>120.7</v>
      </c>
      <c r="J6" s="444"/>
      <c r="K6" s="445"/>
      <c r="L6"/>
      <c r="M6" s="50"/>
      <c r="N6" s="446"/>
      <c r="O6" s="147"/>
      <c r="P6" s="147"/>
      <c r="Q6"/>
      <c r="R6"/>
      <c r="T6"/>
      <c r="U6"/>
    </row>
    <row r="7" spans="1:22" ht="14.1" customHeight="1">
      <c r="A7" s="307" t="s">
        <v>300</v>
      </c>
      <c r="B7" s="278"/>
      <c r="C7" s="145"/>
      <c r="D7" s="145"/>
      <c r="E7" s="146"/>
      <c r="F7" s="146"/>
      <c r="G7" s="146"/>
      <c r="H7" s="181"/>
      <c r="I7" s="340"/>
      <c r="J7" s="418"/>
      <c r="K7" s="37"/>
      <c r="L7"/>
      <c r="M7" s="50"/>
      <c r="N7" s="147"/>
      <c r="O7" s="147"/>
      <c r="P7" s="147"/>
      <c r="Q7"/>
      <c r="R7"/>
    </row>
    <row r="8" spans="1:22" ht="21.95" customHeight="1">
      <c r="A8" s="308" t="s">
        <v>269</v>
      </c>
      <c r="B8" s="279" t="s">
        <v>327</v>
      </c>
      <c r="C8" s="145">
        <v>115.5</v>
      </c>
      <c r="D8" s="145">
        <v>103.3</v>
      </c>
      <c r="E8" s="146">
        <v>110.8</v>
      </c>
      <c r="F8" s="146">
        <v>113</v>
      </c>
      <c r="G8" s="146">
        <v>117.8</v>
      </c>
      <c r="H8" s="181">
        <v>116.8</v>
      </c>
      <c r="I8" s="340">
        <v>205.6</v>
      </c>
      <c r="J8" s="418"/>
      <c r="K8" s="447"/>
      <c r="L8"/>
      <c r="M8" s="50"/>
      <c r="N8" s="147"/>
      <c r="O8" s="147"/>
      <c r="P8" s="147"/>
      <c r="Q8"/>
      <c r="R8"/>
    </row>
    <row r="9" spans="1:22" ht="14.1" customHeight="1">
      <c r="A9" s="309" t="s">
        <v>301</v>
      </c>
      <c r="B9" s="280"/>
      <c r="C9" s="702"/>
      <c r="D9" s="703"/>
      <c r="E9" s="150"/>
      <c r="F9" s="146"/>
      <c r="G9" s="146"/>
      <c r="H9" s="181"/>
      <c r="I9" s="340"/>
      <c r="J9" s="418"/>
      <c r="K9" s="37"/>
      <c r="M9" s="50"/>
      <c r="N9" s="147"/>
      <c r="O9" s="147"/>
      <c r="P9" s="147"/>
      <c r="Q9"/>
      <c r="R9"/>
    </row>
    <row r="10" spans="1:22" s="154" customFormat="1" ht="21.95" customHeight="1">
      <c r="A10" s="264" t="s">
        <v>606</v>
      </c>
      <c r="B10" s="281"/>
      <c r="C10" s="145"/>
      <c r="D10" s="145"/>
      <c r="E10" s="150"/>
      <c r="F10" s="150"/>
      <c r="G10" s="150"/>
      <c r="H10" s="181"/>
      <c r="I10" s="340"/>
      <c r="J10" s="449"/>
      <c r="K10" s="343"/>
      <c r="L10" s="422"/>
      <c r="M10" s="423"/>
      <c r="N10" s="450"/>
      <c r="O10" s="450"/>
      <c r="P10" s="450"/>
      <c r="Q10" s="422"/>
      <c r="R10" s="422"/>
    </row>
    <row r="11" spans="1:22" s="154" customFormat="1" ht="14.1" customHeight="1">
      <c r="A11" s="264" t="s">
        <v>607</v>
      </c>
      <c r="B11" s="282" t="s">
        <v>327</v>
      </c>
      <c r="C11" s="151">
        <v>96.4</v>
      </c>
      <c r="D11" s="152">
        <v>104.8</v>
      </c>
      <c r="E11" s="150">
        <v>123.9</v>
      </c>
      <c r="F11" s="194">
        <v>114.9</v>
      </c>
      <c r="G11" s="194">
        <v>109.3</v>
      </c>
      <c r="H11" s="182">
        <v>114.7</v>
      </c>
      <c r="I11" s="341">
        <v>180.2</v>
      </c>
      <c r="J11" s="421"/>
      <c r="K11" s="452"/>
      <c r="L11" s="422"/>
      <c r="M11" s="423"/>
      <c r="N11" s="450"/>
      <c r="O11" s="450"/>
      <c r="P11" s="450"/>
      <c r="Q11" s="422"/>
      <c r="R11" s="422"/>
    </row>
    <row r="12" spans="1:22" s="461" customFormat="1" ht="14.1" customHeight="1">
      <c r="A12" s="310" t="s">
        <v>287</v>
      </c>
      <c r="B12" s="438"/>
      <c r="C12" s="151"/>
      <c r="D12" s="152"/>
      <c r="E12" s="168"/>
      <c r="F12" s="150"/>
      <c r="G12" s="150"/>
      <c r="H12" s="456"/>
      <c r="I12" s="457"/>
      <c r="J12" s="458"/>
      <c r="K12" s="440"/>
      <c r="L12" s="440"/>
      <c r="M12" s="459"/>
      <c r="N12" s="460"/>
      <c r="O12" s="460"/>
      <c r="P12" s="460"/>
      <c r="Q12" s="440"/>
      <c r="R12" s="440"/>
    </row>
    <row r="13" spans="1:22" ht="21.95" customHeight="1">
      <c r="A13" s="311" t="s">
        <v>392</v>
      </c>
      <c r="B13" s="284" t="s">
        <v>327</v>
      </c>
      <c r="C13" s="145">
        <v>100.2</v>
      </c>
      <c r="D13" s="145">
        <v>101.5</v>
      </c>
      <c r="E13" s="146">
        <v>100.8</v>
      </c>
      <c r="F13" s="146">
        <v>100.9</v>
      </c>
      <c r="G13" s="146">
        <v>100.8</v>
      </c>
      <c r="H13" s="181">
        <v>107.5</v>
      </c>
      <c r="I13" s="340">
        <v>112</v>
      </c>
      <c r="J13" s="418"/>
      <c r="K13" s="462"/>
      <c r="L13"/>
      <c r="M13" s="50"/>
      <c r="N13" s="147"/>
      <c r="O13" s="147"/>
      <c r="P13" s="147"/>
      <c r="Q13"/>
      <c r="R13"/>
    </row>
    <row r="14" spans="1:22" ht="14.1" customHeight="1">
      <c r="A14" s="309" t="s">
        <v>302</v>
      </c>
      <c r="B14" s="285"/>
      <c r="C14" s="151"/>
      <c r="D14" s="145"/>
      <c r="E14" s="150"/>
      <c r="F14" s="150"/>
      <c r="G14" s="150"/>
      <c r="H14" s="181"/>
      <c r="I14" s="340"/>
      <c r="J14" s="418"/>
      <c r="K14" s="37"/>
      <c r="L14"/>
      <c r="M14" s="50"/>
      <c r="N14" s="147"/>
      <c r="O14" s="147"/>
      <c r="P14" s="147"/>
      <c r="Q14"/>
      <c r="R14"/>
    </row>
    <row r="15" spans="1:22" s="154" customFormat="1" ht="21.95" customHeight="1">
      <c r="A15" s="312" t="s">
        <v>608</v>
      </c>
      <c r="B15" s="286" t="s">
        <v>327</v>
      </c>
      <c r="C15" s="151">
        <v>98.6</v>
      </c>
      <c r="D15" s="152">
        <v>104.5</v>
      </c>
      <c r="E15" s="150">
        <v>101.2</v>
      </c>
      <c r="F15" s="150">
        <v>101.7</v>
      </c>
      <c r="G15" s="150">
        <v>99.6</v>
      </c>
      <c r="H15" s="182">
        <v>109.5</v>
      </c>
      <c r="I15" s="342">
        <v>115.6</v>
      </c>
      <c r="J15" s="421"/>
      <c r="K15" s="463"/>
      <c r="L15" s="422"/>
      <c r="M15" s="423"/>
      <c r="N15" s="450"/>
      <c r="O15" s="450"/>
      <c r="P15" s="450"/>
      <c r="Q15" s="422"/>
      <c r="R15" s="422"/>
    </row>
    <row r="16" spans="1:22" s="461" customFormat="1" ht="14.1" customHeight="1">
      <c r="A16" s="266" t="s">
        <v>274</v>
      </c>
      <c r="B16" s="508"/>
      <c r="C16" s="151"/>
      <c r="D16" s="152"/>
      <c r="E16" s="150"/>
      <c r="F16" s="150"/>
      <c r="G16" s="150"/>
      <c r="H16" s="464"/>
      <c r="I16" s="465"/>
      <c r="J16" s="466"/>
      <c r="K16" s="346"/>
      <c r="L16" s="440"/>
      <c r="M16" s="459"/>
      <c r="N16" s="467"/>
      <c r="O16" s="467"/>
      <c r="P16" s="467"/>
      <c r="Q16" s="440"/>
      <c r="R16" s="440"/>
    </row>
    <row r="17" spans="1:18" s="154" customFormat="1" ht="21.95" customHeight="1">
      <c r="A17" s="312" t="s">
        <v>568</v>
      </c>
      <c r="B17" s="286" t="s">
        <v>327</v>
      </c>
      <c r="C17" s="151">
        <v>101</v>
      </c>
      <c r="D17" s="152">
        <v>103.4</v>
      </c>
      <c r="E17" s="150">
        <v>104.7</v>
      </c>
      <c r="F17" s="150">
        <v>101.3</v>
      </c>
      <c r="G17" s="672">
        <v>100</v>
      </c>
      <c r="H17" s="182">
        <v>102.8</v>
      </c>
      <c r="I17" s="341">
        <v>113.8</v>
      </c>
      <c r="J17" s="421"/>
      <c r="K17" s="463"/>
      <c r="L17" s="422"/>
      <c r="M17" s="423"/>
      <c r="N17" s="424"/>
      <c r="O17" s="424"/>
      <c r="P17" s="424"/>
      <c r="Q17" s="422"/>
      <c r="R17" s="422"/>
    </row>
    <row r="18" spans="1:18" s="461" customFormat="1" ht="14.1" customHeight="1">
      <c r="A18" s="265" t="s">
        <v>275</v>
      </c>
      <c r="B18" s="509"/>
      <c r="C18" s="151"/>
      <c r="D18" s="152"/>
      <c r="E18" s="150"/>
      <c r="F18" s="150"/>
      <c r="G18" s="150"/>
      <c r="H18" s="464"/>
      <c r="I18" s="465"/>
      <c r="J18" s="466"/>
      <c r="K18" s="346"/>
      <c r="L18" s="440"/>
      <c r="M18" s="459"/>
      <c r="N18" s="467"/>
      <c r="O18" s="467"/>
      <c r="P18" s="467"/>
      <c r="Q18" s="440"/>
      <c r="R18" s="440"/>
    </row>
    <row r="19" spans="1:18" s="154" customFormat="1" ht="21.95" customHeight="1">
      <c r="A19" s="264" t="s">
        <v>609</v>
      </c>
      <c r="B19" s="305" t="s">
        <v>327</v>
      </c>
      <c r="C19" s="151">
        <v>100.2</v>
      </c>
      <c r="D19" s="152">
        <v>120.7</v>
      </c>
      <c r="E19" s="150">
        <v>101.3</v>
      </c>
      <c r="F19" s="150">
        <v>107.1</v>
      </c>
      <c r="G19" s="150">
        <v>104.3</v>
      </c>
      <c r="H19" s="182">
        <v>103.7</v>
      </c>
      <c r="I19" s="342">
        <v>141.9</v>
      </c>
      <c r="J19" s="421"/>
      <c r="K19" s="463"/>
      <c r="L19" s="422"/>
      <c r="M19" s="423"/>
      <c r="N19" s="424"/>
      <c r="O19" s="424"/>
      <c r="P19" s="424"/>
      <c r="Q19" s="422"/>
      <c r="R19" s="422"/>
    </row>
    <row r="20" spans="1:18" s="461" customFormat="1" ht="14.1" customHeight="1">
      <c r="A20" s="310" t="s">
        <v>260</v>
      </c>
      <c r="B20" s="303"/>
      <c r="C20" s="702"/>
      <c r="D20" s="152"/>
      <c r="E20" s="150"/>
      <c r="F20" s="150"/>
      <c r="G20" s="150"/>
      <c r="H20" s="464"/>
      <c r="I20" s="465"/>
      <c r="J20" s="466"/>
      <c r="K20" s="346"/>
      <c r="L20" s="440"/>
      <c r="M20" s="459"/>
      <c r="N20" s="467"/>
      <c r="O20" s="467"/>
      <c r="P20" s="467"/>
      <c r="Q20" s="440"/>
      <c r="R20" s="440"/>
    </row>
    <row r="21" spans="1:18" s="154" customFormat="1" ht="21.95" customHeight="1">
      <c r="A21" s="264" t="s">
        <v>611</v>
      </c>
      <c r="B21" s="295" t="s">
        <v>327</v>
      </c>
      <c r="C21" s="151">
        <v>95.8</v>
      </c>
      <c r="D21" s="152">
        <v>97.3</v>
      </c>
      <c r="E21" s="150">
        <v>98</v>
      </c>
      <c r="F21" s="150">
        <v>102.1</v>
      </c>
      <c r="G21" s="150">
        <v>99.6</v>
      </c>
      <c r="H21" s="182">
        <v>103.4</v>
      </c>
      <c r="I21" s="341">
        <v>96</v>
      </c>
      <c r="J21" s="421"/>
      <c r="K21" s="463"/>
      <c r="L21" s="422"/>
      <c r="M21" s="423"/>
      <c r="N21" s="424"/>
      <c r="O21" s="424"/>
      <c r="P21" s="424"/>
      <c r="Q21" s="422"/>
      <c r="R21" s="422"/>
    </row>
    <row r="22" spans="1:18" s="461" customFormat="1" ht="14.1" customHeight="1">
      <c r="A22" s="310" t="s">
        <v>284</v>
      </c>
      <c r="B22" s="438"/>
      <c r="C22" s="151"/>
      <c r="D22" s="152"/>
      <c r="E22" s="150"/>
      <c r="F22" s="150"/>
      <c r="G22" s="150"/>
      <c r="H22" s="464"/>
      <c r="I22" s="465"/>
      <c r="J22" s="466"/>
      <c r="K22" s="346"/>
      <c r="L22" s="440"/>
      <c r="M22" s="459"/>
      <c r="Q22" s="440"/>
      <c r="R22" s="440"/>
    </row>
    <row r="23" spans="1:18" s="154" customFormat="1" ht="21.95" customHeight="1">
      <c r="A23" s="264" t="s">
        <v>612</v>
      </c>
      <c r="B23" s="295" t="s">
        <v>327</v>
      </c>
      <c r="C23" s="151">
        <v>100.5</v>
      </c>
      <c r="D23" s="152">
        <v>100.9</v>
      </c>
      <c r="E23" s="150">
        <v>100.2</v>
      </c>
      <c r="F23" s="150">
        <v>102.4</v>
      </c>
      <c r="G23" s="150">
        <v>92.8</v>
      </c>
      <c r="H23" s="182">
        <v>100.8</v>
      </c>
      <c r="I23" s="341">
        <v>97.3</v>
      </c>
      <c r="J23" s="421"/>
      <c r="K23" s="463"/>
      <c r="L23" s="422"/>
      <c r="M23" s="423"/>
      <c r="N23" s="424"/>
      <c r="O23" s="424"/>
      <c r="P23" s="424"/>
      <c r="Q23" s="422"/>
      <c r="R23" s="422"/>
    </row>
    <row r="24" spans="1:18" s="461" customFormat="1" ht="14.1" customHeight="1">
      <c r="A24" s="266" t="s">
        <v>293</v>
      </c>
      <c r="B24" s="510"/>
      <c r="C24" s="151"/>
      <c r="D24" s="152"/>
      <c r="E24" s="150"/>
      <c r="F24" s="150"/>
      <c r="G24" s="150"/>
      <c r="H24" s="464"/>
      <c r="I24" s="465"/>
      <c r="J24" s="466"/>
      <c r="K24" s="346"/>
      <c r="L24" s="440"/>
      <c r="M24" s="459"/>
      <c r="N24" s="467"/>
      <c r="O24" s="467"/>
      <c r="P24" s="467"/>
      <c r="Q24" s="440"/>
      <c r="R24" s="440"/>
    </row>
    <row r="25" spans="1:18" s="154" customFormat="1" ht="21.95" customHeight="1">
      <c r="A25" s="312" t="s">
        <v>613</v>
      </c>
      <c r="B25" s="292" t="s">
        <v>327</v>
      </c>
      <c r="C25" s="151">
        <v>102.1</v>
      </c>
      <c r="D25" s="152">
        <v>100.6</v>
      </c>
      <c r="E25" s="150">
        <v>96.8</v>
      </c>
      <c r="F25" s="150">
        <v>101.4</v>
      </c>
      <c r="G25" s="150">
        <v>100.2</v>
      </c>
      <c r="H25" s="182">
        <v>104.4</v>
      </c>
      <c r="I25" s="341">
        <v>105.4</v>
      </c>
      <c r="J25" s="421"/>
      <c r="K25" s="463"/>
      <c r="L25" s="422"/>
      <c r="M25" s="423"/>
      <c r="N25" s="424"/>
      <c r="O25" s="424"/>
      <c r="P25" s="424"/>
      <c r="Q25" s="422"/>
      <c r="R25" s="422"/>
    </row>
    <row r="26" spans="1:18" s="461" customFormat="1" ht="14.1" customHeight="1">
      <c r="A26" s="310" t="s">
        <v>358</v>
      </c>
      <c r="B26" s="438"/>
      <c r="C26" s="151"/>
      <c r="D26" s="152"/>
      <c r="E26" s="150"/>
      <c r="F26" s="150"/>
      <c r="G26" s="150"/>
      <c r="H26" s="464"/>
      <c r="I26" s="465"/>
      <c r="J26" s="466"/>
      <c r="K26" s="346"/>
      <c r="L26" s="440"/>
      <c r="M26" s="459"/>
      <c r="Q26" s="440"/>
      <c r="R26" s="440"/>
    </row>
    <row r="27" spans="1:18" s="154" customFormat="1" ht="21.95" customHeight="1">
      <c r="A27" s="264" t="s">
        <v>571</v>
      </c>
      <c r="B27" s="281" t="s">
        <v>327</v>
      </c>
      <c r="C27" s="151">
        <v>100.3</v>
      </c>
      <c r="D27" s="152">
        <v>105.3</v>
      </c>
      <c r="E27" s="150">
        <v>97.9</v>
      </c>
      <c r="F27" s="150">
        <v>98.5</v>
      </c>
      <c r="G27" s="150">
        <v>100</v>
      </c>
      <c r="H27" s="182">
        <v>107.5</v>
      </c>
      <c r="I27" s="341">
        <v>109.4</v>
      </c>
      <c r="J27" s="421"/>
      <c r="K27" s="463"/>
      <c r="L27" s="422"/>
      <c r="M27" s="423"/>
      <c r="N27" s="424"/>
      <c r="O27" s="424"/>
      <c r="P27" s="424"/>
      <c r="Q27" s="422"/>
      <c r="R27" s="422"/>
    </row>
    <row r="28" spans="1:18" s="461" customFormat="1" ht="14.1" customHeight="1">
      <c r="A28" s="310" t="s">
        <v>614</v>
      </c>
      <c r="B28" s="294"/>
      <c r="C28" s="151"/>
      <c r="D28" s="152"/>
      <c r="E28" s="150"/>
      <c r="F28" s="150"/>
      <c r="G28" s="150"/>
      <c r="H28" s="464"/>
      <c r="I28" s="465"/>
      <c r="J28" s="466"/>
      <c r="K28" s="346"/>
      <c r="L28" s="440"/>
      <c r="M28" s="459"/>
      <c r="Q28" s="440"/>
      <c r="R28" s="440"/>
    </row>
    <row r="29" spans="1:18" s="461" customFormat="1" ht="14.1" customHeight="1">
      <c r="A29" s="310" t="s">
        <v>360</v>
      </c>
      <c r="B29" s="294"/>
      <c r="C29" s="151"/>
      <c r="D29" s="152"/>
      <c r="E29" s="150"/>
      <c r="F29" s="150"/>
      <c r="G29" s="150"/>
      <c r="H29" s="464"/>
      <c r="I29" s="465"/>
      <c r="J29" s="466"/>
      <c r="K29" s="346"/>
      <c r="L29" s="440"/>
      <c r="M29" s="459"/>
      <c r="N29" s="467"/>
      <c r="O29" s="467"/>
      <c r="P29" s="467"/>
      <c r="Q29" s="440"/>
      <c r="R29" s="440"/>
    </row>
    <row r="30" spans="1:18" s="154" customFormat="1" ht="21.95" customHeight="1">
      <c r="A30" s="264" t="s">
        <v>619</v>
      </c>
      <c r="B30" s="295" t="s">
        <v>327</v>
      </c>
      <c r="C30" s="151">
        <v>101</v>
      </c>
      <c r="D30" s="152">
        <v>102</v>
      </c>
      <c r="E30" s="150">
        <v>99.5</v>
      </c>
      <c r="F30" s="150">
        <v>100.3</v>
      </c>
      <c r="G30" s="150">
        <v>101.7</v>
      </c>
      <c r="H30" s="182">
        <v>109.6</v>
      </c>
      <c r="I30" s="341">
        <v>114.5</v>
      </c>
      <c r="J30" s="421"/>
      <c r="K30" s="463"/>
      <c r="L30" s="422"/>
      <c r="M30" s="423"/>
      <c r="N30" s="424"/>
      <c r="O30" s="424"/>
      <c r="P30" s="424"/>
      <c r="Q30" s="422"/>
      <c r="R30" s="422"/>
    </row>
    <row r="31" spans="1:18" s="461" customFormat="1" ht="14.1" customHeight="1">
      <c r="A31" s="310" t="s">
        <v>276</v>
      </c>
      <c r="B31" s="438"/>
      <c r="C31" s="151"/>
      <c r="D31" s="152"/>
      <c r="E31" s="703"/>
      <c r="F31" s="150"/>
      <c r="G31" s="150"/>
      <c r="H31" s="464"/>
      <c r="I31" s="465"/>
      <c r="J31" s="466"/>
      <c r="K31" s="346"/>
      <c r="L31" s="440"/>
      <c r="M31" s="459"/>
      <c r="N31" s="467"/>
      <c r="O31" s="467"/>
      <c r="P31" s="467"/>
      <c r="Q31" s="440"/>
      <c r="R31" s="440"/>
    </row>
    <row r="32" spans="1:18" s="154" customFormat="1" ht="21.95" customHeight="1">
      <c r="A32" s="264" t="s">
        <v>618</v>
      </c>
      <c r="B32" s="511"/>
      <c r="C32" s="359"/>
      <c r="D32" s="152"/>
      <c r="E32" s="150"/>
      <c r="F32" s="150"/>
      <c r="G32" s="150"/>
      <c r="H32" s="181"/>
      <c r="I32" s="341"/>
      <c r="J32" s="421"/>
      <c r="K32" s="343"/>
      <c r="L32" s="422"/>
      <c r="M32" s="423"/>
      <c r="Q32" s="422"/>
      <c r="R32" s="422"/>
    </row>
    <row r="33" spans="1:18" s="154" customFormat="1" ht="14.1" customHeight="1">
      <c r="A33" s="264" t="s">
        <v>615</v>
      </c>
      <c r="B33" s="282" t="s">
        <v>327</v>
      </c>
      <c r="C33" s="359">
        <v>95.1</v>
      </c>
      <c r="D33" s="152">
        <v>97.4</v>
      </c>
      <c r="E33" s="150">
        <v>102.3</v>
      </c>
      <c r="F33" s="150">
        <v>100.5</v>
      </c>
      <c r="G33" s="150">
        <v>98.3</v>
      </c>
      <c r="H33" s="182">
        <v>102.7</v>
      </c>
      <c r="I33" s="342">
        <v>96.1</v>
      </c>
      <c r="J33" s="421"/>
      <c r="K33" s="463"/>
      <c r="L33" s="422"/>
      <c r="M33" s="423"/>
      <c r="N33" s="424"/>
      <c r="O33" s="424"/>
      <c r="P33" s="424"/>
      <c r="Q33" s="422"/>
      <c r="R33" s="422"/>
    </row>
    <row r="34" spans="1:18" s="461" customFormat="1" ht="14.1" customHeight="1">
      <c r="A34" s="310" t="s">
        <v>367</v>
      </c>
      <c r="B34" s="297"/>
      <c r="C34" s="704"/>
      <c r="D34" s="706"/>
      <c r="E34" s="706"/>
      <c r="F34" s="706"/>
      <c r="G34" s="706"/>
      <c r="H34" s="464"/>
      <c r="I34" s="465"/>
      <c r="J34" s="466"/>
      <c r="K34" s="346"/>
      <c r="L34" s="440"/>
      <c r="M34" s="459"/>
      <c r="N34" s="467"/>
      <c r="O34" s="467"/>
      <c r="P34" s="467"/>
      <c r="Q34" s="440"/>
      <c r="R34" s="440"/>
    </row>
    <row r="35" spans="1:18" s="154" customFormat="1" ht="21.95" customHeight="1">
      <c r="A35" s="264" t="s">
        <v>574</v>
      </c>
      <c r="B35" s="298" t="s">
        <v>327</v>
      </c>
      <c r="C35" s="359">
        <v>108.4</v>
      </c>
      <c r="D35" s="152">
        <v>101.8</v>
      </c>
      <c r="E35" s="150">
        <v>118.8</v>
      </c>
      <c r="F35" s="195">
        <v>85.6</v>
      </c>
      <c r="G35" s="195">
        <v>131.19999999999999</v>
      </c>
      <c r="H35" s="182">
        <v>133.6</v>
      </c>
      <c r="I35" s="342">
        <v>196.8</v>
      </c>
      <c r="J35" s="421"/>
      <c r="K35" s="469"/>
      <c r="L35" s="422"/>
      <c r="M35" s="423"/>
      <c r="N35" s="424"/>
      <c r="O35" s="424"/>
      <c r="P35" s="424"/>
      <c r="Q35" s="422"/>
      <c r="R35" s="422"/>
    </row>
    <row r="36" spans="1:18" s="461" customFormat="1" ht="14.1" customHeight="1">
      <c r="A36" s="310" t="s">
        <v>397</v>
      </c>
      <c r="B36" s="512"/>
      <c r="C36" s="705"/>
      <c r="D36" s="152"/>
      <c r="E36" s="150"/>
      <c r="F36" s="150"/>
      <c r="G36" s="150"/>
      <c r="H36" s="464"/>
      <c r="I36" s="470"/>
      <c r="J36" s="466"/>
      <c r="K36" s="346"/>
      <c r="L36" s="440"/>
      <c r="M36" s="459"/>
      <c r="N36" s="467"/>
      <c r="O36" s="467"/>
      <c r="P36" s="467"/>
      <c r="Q36" s="440"/>
      <c r="R36" s="440"/>
    </row>
    <row r="37" spans="1:18" s="154" customFormat="1" ht="21.95" customHeight="1">
      <c r="A37" s="264" t="s">
        <v>616</v>
      </c>
      <c r="B37" s="300" t="s">
        <v>327</v>
      </c>
      <c r="C37" s="151">
        <v>102.8</v>
      </c>
      <c r="D37" s="152">
        <v>103.2</v>
      </c>
      <c r="E37" s="150">
        <v>106.9</v>
      </c>
      <c r="F37" s="150">
        <v>100.7</v>
      </c>
      <c r="G37" s="150">
        <v>102.5</v>
      </c>
      <c r="H37" s="182">
        <v>111.9</v>
      </c>
      <c r="I37" s="342">
        <v>131</v>
      </c>
      <c r="J37" s="421"/>
      <c r="K37" s="463"/>
      <c r="L37" s="422"/>
      <c r="M37" s="423"/>
      <c r="N37" s="424"/>
      <c r="O37" s="424"/>
      <c r="P37" s="424"/>
      <c r="Q37" s="422"/>
      <c r="R37" s="422"/>
    </row>
    <row r="38" spans="1:18" s="461" customFormat="1" ht="14.1" customHeight="1">
      <c r="A38" s="310" t="s">
        <v>364</v>
      </c>
      <c r="B38" s="303"/>
      <c r="C38" s="702"/>
      <c r="D38" s="152"/>
      <c r="E38" s="150"/>
      <c r="F38" s="150"/>
      <c r="G38" s="150"/>
      <c r="H38" s="464"/>
      <c r="I38" s="465"/>
      <c r="J38" s="466"/>
      <c r="K38" s="346"/>
      <c r="L38" s="440"/>
      <c r="M38" s="459"/>
      <c r="N38" s="467"/>
      <c r="O38" s="467"/>
      <c r="P38" s="467"/>
      <c r="Q38" s="440"/>
      <c r="R38" s="440"/>
    </row>
    <row r="39" spans="1:18" s="154" customFormat="1" ht="21.95" customHeight="1">
      <c r="A39" s="312" t="s">
        <v>617</v>
      </c>
      <c r="B39" s="302" t="s">
        <v>327</v>
      </c>
      <c r="C39" s="151">
        <v>98.4</v>
      </c>
      <c r="D39" s="152">
        <v>99.5</v>
      </c>
      <c r="E39" s="175">
        <v>101.4</v>
      </c>
      <c r="F39" s="150">
        <v>103.8</v>
      </c>
      <c r="G39" s="150">
        <v>103</v>
      </c>
      <c r="H39" s="182">
        <v>105.6</v>
      </c>
      <c r="I39" s="341">
        <v>112.1</v>
      </c>
      <c r="J39" s="472"/>
      <c r="K39" s="473"/>
      <c r="L39" s="422"/>
      <c r="M39" s="423"/>
      <c r="Q39" s="422"/>
      <c r="R39" s="422"/>
    </row>
    <row r="40" spans="1:18" s="461" customFormat="1" ht="14.1" customHeight="1">
      <c r="A40" s="310" t="s">
        <v>304</v>
      </c>
      <c r="B40" s="303"/>
      <c r="C40" s="151"/>
      <c r="D40" s="152"/>
      <c r="E40" s="703"/>
      <c r="F40" s="150"/>
      <c r="G40" s="150"/>
      <c r="H40" s="464"/>
      <c r="I40" s="465"/>
      <c r="J40" s="475"/>
      <c r="K40" s="346"/>
      <c r="L40" s="440"/>
      <c r="M40" s="459"/>
      <c r="Q40" s="440"/>
      <c r="R40" s="440"/>
    </row>
    <row r="41" spans="1:18" s="154" customFormat="1" ht="21.95" customHeight="1">
      <c r="A41" s="264" t="s">
        <v>620</v>
      </c>
      <c r="B41" s="305" t="s">
        <v>327</v>
      </c>
      <c r="C41" s="151"/>
      <c r="D41" s="152"/>
      <c r="E41" s="150"/>
      <c r="F41" s="150"/>
      <c r="G41" s="150"/>
      <c r="H41" s="182"/>
      <c r="I41" s="341"/>
      <c r="J41" s="472"/>
      <c r="K41" s="473"/>
      <c r="L41" s="422"/>
      <c r="M41" s="423"/>
      <c r="N41" s="424"/>
      <c r="O41" s="424"/>
      <c r="P41" s="424"/>
      <c r="Q41" s="422"/>
      <c r="R41" s="422"/>
    </row>
    <row r="42" spans="1:18" s="461" customFormat="1" ht="14.1" customHeight="1">
      <c r="A42" s="310" t="s">
        <v>369</v>
      </c>
      <c r="B42" s="303"/>
      <c r="C42" s="151">
        <v>101.2</v>
      </c>
      <c r="D42" s="152">
        <v>101.8</v>
      </c>
      <c r="E42" s="150">
        <v>96.9</v>
      </c>
      <c r="F42" s="150">
        <v>105.1</v>
      </c>
      <c r="G42" s="150">
        <v>100.1</v>
      </c>
      <c r="H42" s="496">
        <v>107.2</v>
      </c>
      <c r="I42" s="476">
        <v>112.6</v>
      </c>
      <c r="J42" s="458"/>
      <c r="K42" s="346"/>
      <c r="L42" s="440"/>
      <c r="M42" s="459"/>
      <c r="Q42" s="440"/>
      <c r="R42" s="440"/>
    </row>
    <row r="43" spans="1:18" s="461" customFormat="1" ht="12.95" customHeight="1">
      <c r="A43" s="310"/>
      <c r="B43" s="173"/>
      <c r="H43" s="488"/>
      <c r="I43" s="475"/>
      <c r="J43" s="458"/>
      <c r="K43" s="346"/>
      <c r="L43" s="440"/>
      <c r="M43" s="459"/>
      <c r="Q43" s="440"/>
      <c r="R43" s="440"/>
    </row>
    <row r="44" spans="1:18" ht="20.100000000000001" customHeight="1">
      <c r="A44" s="355"/>
      <c r="B44" s="355"/>
      <c r="H44" s="143"/>
      <c r="I44" s="143"/>
      <c r="J44" s="418"/>
      <c r="K44"/>
      <c r="L44"/>
      <c r="M44" s="50"/>
      <c r="N44" s="147"/>
      <c r="O44" s="147"/>
      <c r="P44" s="147"/>
      <c r="Q44"/>
      <c r="R44"/>
    </row>
    <row r="45" spans="1:18" ht="14.25" customHeight="1">
      <c r="A45" s="8" t="s">
        <v>213</v>
      </c>
      <c r="B45" s="16"/>
      <c r="H45" s="17"/>
      <c r="I45" s="17"/>
      <c r="J45" s="17"/>
      <c r="K45" s="16"/>
      <c r="L45" s="440"/>
      <c r="M45" s="50"/>
      <c r="N45" s="153"/>
      <c r="O45" s="153"/>
      <c r="P45" s="153"/>
      <c r="Q45"/>
      <c r="R45"/>
    </row>
    <row r="46" spans="1:18" ht="15" customHeight="1">
      <c r="A46" s="7" t="s">
        <v>623</v>
      </c>
      <c r="B46" s="36"/>
      <c r="C46" s="7"/>
      <c r="D46" s="7"/>
      <c r="E46" s="7"/>
      <c r="F46" s="7"/>
      <c r="G46" s="7"/>
      <c r="H46" s="7"/>
      <c r="I46" s="7"/>
      <c r="J46" s="7"/>
      <c r="K46" s="8"/>
      <c r="L46"/>
      <c r="M46" s="40"/>
      <c r="N46" s="147"/>
      <c r="O46" s="147"/>
      <c r="P46" s="147"/>
      <c r="Q46"/>
      <c r="R46"/>
    </row>
    <row r="47" spans="1:18" ht="8.25" customHeight="1" thickBot="1">
      <c r="A47" s="36"/>
      <c r="B47" s="36"/>
      <c r="C47" s="7"/>
      <c r="D47" s="7"/>
      <c r="E47" s="7"/>
      <c r="F47" s="7"/>
      <c r="G47" s="7"/>
      <c r="H47" s="7"/>
      <c r="I47" s="7"/>
      <c r="J47" s="7"/>
      <c r="K47" s="8"/>
      <c r="L47"/>
      <c r="M47" s="40"/>
      <c r="N47" s="147"/>
      <c r="O47" s="147"/>
      <c r="P47" s="147"/>
      <c r="Q47"/>
      <c r="R47"/>
    </row>
    <row r="48" spans="1:18" ht="14.25" customHeight="1">
      <c r="A48" s="1082" t="s">
        <v>428</v>
      </c>
      <c r="B48" s="1120"/>
      <c r="C48" s="501">
        <v>2006</v>
      </c>
      <c r="D48" s="4">
        <v>2007</v>
      </c>
      <c r="E48" s="4">
        <v>2008</v>
      </c>
      <c r="F48" s="414">
        <v>2009</v>
      </c>
      <c r="G48" s="414">
        <v>2010</v>
      </c>
      <c r="H48" s="1123">
        <v>2011</v>
      </c>
      <c r="I48" s="1102"/>
      <c r="J48" s="502"/>
      <c r="K48" s="503"/>
      <c r="L48"/>
      <c r="M48" s="50"/>
      <c r="N48" s="147"/>
      <c r="O48" s="147"/>
      <c r="P48" s="147"/>
      <c r="Q48"/>
      <c r="R48"/>
    </row>
    <row r="49" spans="1:18" ht="29.25" customHeight="1" thickBot="1">
      <c r="A49" s="1121"/>
      <c r="B49" s="1122"/>
      <c r="C49" s="1094" t="s">
        <v>334</v>
      </c>
      <c r="D49" s="1125"/>
      <c r="E49" s="1125"/>
      <c r="F49" s="1125"/>
      <c r="G49" s="1125"/>
      <c r="H49" s="1079"/>
      <c r="I49" s="514" t="s">
        <v>282</v>
      </c>
      <c r="J49" s="442"/>
      <c r="K49" s="442"/>
      <c r="L49"/>
      <c r="M49" s="50"/>
      <c r="N49" s="147"/>
      <c r="O49" s="147"/>
      <c r="P49" s="147"/>
      <c r="Q49"/>
      <c r="R49"/>
    </row>
    <row r="50" spans="1:18" ht="15" customHeight="1">
      <c r="A50" s="306" t="s">
        <v>280</v>
      </c>
      <c r="B50" s="517"/>
      <c r="C50" s="157"/>
      <c r="D50" s="158"/>
      <c r="E50" s="158"/>
      <c r="F50" s="158"/>
      <c r="G50" s="158"/>
      <c r="H50" s="158"/>
      <c r="I50" s="158"/>
      <c r="J50" s="143"/>
      <c r="K50"/>
      <c r="L50"/>
      <c r="M50" s="50"/>
      <c r="N50" s="147"/>
      <c r="O50" s="147"/>
      <c r="P50" s="147"/>
      <c r="Q50"/>
      <c r="R50"/>
    </row>
    <row r="51" spans="1:18" ht="14.1" customHeight="1">
      <c r="A51" s="309" t="s">
        <v>281</v>
      </c>
      <c r="B51" s="285"/>
      <c r="C51" s="157"/>
      <c r="D51" s="158"/>
      <c r="E51" s="158"/>
      <c r="F51" s="158"/>
      <c r="G51" s="158"/>
      <c r="H51" s="149"/>
      <c r="I51" s="158"/>
      <c r="J51" s="143"/>
      <c r="K51"/>
      <c r="L51"/>
      <c r="M51" s="50"/>
      <c r="N51" s="147"/>
      <c r="O51" s="147"/>
      <c r="P51" s="147"/>
      <c r="Q51"/>
      <c r="R51"/>
    </row>
    <row r="52" spans="1:18" s="154" customFormat="1" ht="20.100000000000001" customHeight="1">
      <c r="A52" s="264" t="s">
        <v>52</v>
      </c>
      <c r="B52" s="298"/>
      <c r="C52" s="477"/>
      <c r="D52" s="478"/>
      <c r="E52" s="478"/>
      <c r="F52" s="478"/>
      <c r="G52" s="478"/>
      <c r="H52" s="479"/>
      <c r="I52" s="478"/>
      <c r="J52" s="480"/>
      <c r="K52" s="422"/>
      <c r="L52" s="422"/>
      <c r="M52" s="423"/>
      <c r="N52" s="424"/>
      <c r="O52" s="424"/>
      <c r="P52" s="424"/>
      <c r="Q52" s="422"/>
      <c r="R52" s="422"/>
    </row>
    <row r="53" spans="1:18" s="154" customFormat="1" ht="14.1" customHeight="1">
      <c r="A53" s="264" t="s">
        <v>53</v>
      </c>
      <c r="B53" s="305" t="s">
        <v>327</v>
      </c>
      <c r="C53" s="163">
        <v>99.6</v>
      </c>
      <c r="D53" s="176">
        <v>109.3</v>
      </c>
      <c r="E53" s="176">
        <v>102.4</v>
      </c>
      <c r="F53" s="176">
        <v>97.5</v>
      </c>
      <c r="G53" s="176">
        <v>93.8</v>
      </c>
      <c r="H53" s="195">
        <v>102.1</v>
      </c>
      <c r="I53" s="483">
        <v>104.1</v>
      </c>
      <c r="J53" s="484"/>
      <c r="K53" s="463"/>
      <c r="L53" s="422"/>
      <c r="M53" s="423"/>
      <c r="N53" s="424"/>
      <c r="O53" s="424"/>
      <c r="P53" s="424"/>
      <c r="Q53" s="422"/>
      <c r="R53" s="422"/>
    </row>
    <row r="54" spans="1:18" s="461" customFormat="1" ht="14.1" customHeight="1">
      <c r="A54" s="310" t="s">
        <v>399</v>
      </c>
      <c r="B54" s="303"/>
      <c r="C54" s="709"/>
      <c r="D54" s="486"/>
      <c r="E54" s="486"/>
      <c r="F54" s="486"/>
      <c r="G54" s="486"/>
      <c r="H54" s="455"/>
      <c r="I54" s="487"/>
      <c r="J54" s="488"/>
      <c r="K54" s="346"/>
      <c r="L54" s="440"/>
      <c r="M54" s="459"/>
      <c r="N54" s="467"/>
      <c r="O54" s="467"/>
      <c r="P54" s="467"/>
      <c r="Q54" s="440"/>
      <c r="R54" s="440"/>
    </row>
    <row r="55" spans="1:18" s="154" customFormat="1" ht="20.100000000000001" customHeight="1">
      <c r="A55" s="264" t="s">
        <v>54</v>
      </c>
      <c r="B55" s="305" t="s">
        <v>327</v>
      </c>
      <c r="C55" s="151">
        <v>110.1</v>
      </c>
      <c r="D55" s="152">
        <v>106.7</v>
      </c>
      <c r="E55" s="150">
        <v>102.3</v>
      </c>
      <c r="F55" s="150">
        <v>90.3</v>
      </c>
      <c r="G55" s="150">
        <v>108.9</v>
      </c>
      <c r="H55" s="195">
        <v>114.9</v>
      </c>
      <c r="I55" s="483">
        <v>135.80000000000001</v>
      </c>
      <c r="J55" s="421"/>
      <c r="K55" s="463"/>
      <c r="L55" s="422"/>
      <c r="M55" s="423"/>
      <c r="N55" s="424"/>
      <c r="O55" s="424"/>
      <c r="P55" s="424"/>
      <c r="Q55" s="422"/>
      <c r="R55" s="422"/>
    </row>
    <row r="56" spans="1:18" s="461" customFormat="1" ht="14.1" customHeight="1">
      <c r="A56" s="310" t="s">
        <v>279</v>
      </c>
      <c r="B56" s="303"/>
      <c r="C56" s="151"/>
      <c r="D56" s="152"/>
      <c r="E56" s="150"/>
      <c r="F56" s="150"/>
      <c r="G56" s="150"/>
      <c r="H56" s="455"/>
      <c r="I56" s="487"/>
      <c r="J56" s="466"/>
      <c r="K56" s="346"/>
      <c r="L56" s="440"/>
      <c r="M56" s="459"/>
      <c r="N56" s="467"/>
      <c r="O56" s="467"/>
      <c r="P56" s="467"/>
      <c r="Q56" s="440"/>
      <c r="R56" s="440"/>
    </row>
    <row r="57" spans="1:18" s="154" customFormat="1" ht="20.100000000000001" customHeight="1">
      <c r="A57" s="264" t="s">
        <v>55</v>
      </c>
      <c r="B57" s="298" t="s">
        <v>327</v>
      </c>
      <c r="C57" s="151">
        <v>100.2</v>
      </c>
      <c r="D57" s="152">
        <v>102.3</v>
      </c>
      <c r="E57" s="150">
        <v>100</v>
      </c>
      <c r="F57" s="150">
        <v>102.6</v>
      </c>
      <c r="G57" s="150">
        <v>96.7</v>
      </c>
      <c r="H57" s="195">
        <v>103.1</v>
      </c>
      <c r="I57" s="483">
        <v>104.9</v>
      </c>
      <c r="J57" s="421"/>
      <c r="K57" s="463"/>
      <c r="L57" s="422"/>
      <c r="M57" s="423"/>
      <c r="N57" s="424"/>
      <c r="O57" s="424"/>
      <c r="P57" s="424"/>
      <c r="Q57" s="422"/>
      <c r="R57" s="422"/>
    </row>
    <row r="58" spans="1:18" s="461" customFormat="1" ht="14.1" customHeight="1">
      <c r="A58" s="310" t="s">
        <v>283</v>
      </c>
      <c r="B58" s="303"/>
      <c r="C58" s="703"/>
      <c r="D58" s="152"/>
      <c r="E58" s="150"/>
      <c r="F58" s="150"/>
      <c r="G58" s="150"/>
      <c r="H58" s="455"/>
      <c r="I58" s="487"/>
      <c r="J58" s="466"/>
      <c r="K58" s="346"/>
      <c r="L58" s="440"/>
      <c r="M58" s="459"/>
      <c r="Q58" s="440"/>
      <c r="R58" s="440"/>
    </row>
    <row r="59" spans="1:18" s="154" customFormat="1" ht="20.100000000000001" customHeight="1">
      <c r="A59" s="264" t="s">
        <v>582</v>
      </c>
      <c r="B59" s="304"/>
      <c r="C59" s="151"/>
      <c r="D59" s="152"/>
      <c r="E59" s="150"/>
      <c r="F59" s="150"/>
      <c r="G59" s="150"/>
      <c r="H59" s="195"/>
      <c r="I59" s="483"/>
      <c r="J59" s="421"/>
      <c r="K59" s="343"/>
      <c r="L59" s="422"/>
      <c r="M59" s="423"/>
      <c r="N59" s="424"/>
      <c r="O59" s="424"/>
      <c r="P59" s="424"/>
      <c r="Q59" s="422"/>
      <c r="R59" s="422"/>
    </row>
    <row r="60" spans="1:18" s="154" customFormat="1" ht="14.1" customHeight="1">
      <c r="A60" s="264" t="s">
        <v>402</v>
      </c>
      <c r="B60" s="300" t="s">
        <v>327</v>
      </c>
      <c r="C60" s="151">
        <v>98.2</v>
      </c>
      <c r="D60" s="152">
        <v>89.1</v>
      </c>
      <c r="E60" s="150">
        <v>91.9</v>
      </c>
      <c r="F60" s="150">
        <v>95.7</v>
      </c>
      <c r="G60" s="150">
        <v>93.1</v>
      </c>
      <c r="H60" s="195">
        <v>95.9</v>
      </c>
      <c r="I60" s="483">
        <v>68.7</v>
      </c>
      <c r="J60" s="421"/>
      <c r="K60" s="463"/>
      <c r="L60" s="422"/>
      <c r="M60" s="423"/>
      <c r="N60" s="424"/>
      <c r="O60" s="424"/>
      <c r="P60" s="424"/>
      <c r="Q60" s="422"/>
      <c r="R60" s="422"/>
    </row>
    <row r="61" spans="1:18" s="461" customFormat="1" ht="14.1" customHeight="1">
      <c r="A61" s="310" t="s">
        <v>376</v>
      </c>
      <c r="B61" s="518"/>
      <c r="C61" s="151"/>
      <c r="D61" s="152"/>
      <c r="E61" s="150"/>
      <c r="F61" s="150"/>
      <c r="G61" s="150"/>
      <c r="H61" s="455"/>
      <c r="I61" s="487"/>
      <c r="J61" s="466"/>
      <c r="K61" s="346"/>
      <c r="L61" s="440"/>
      <c r="M61" s="459"/>
      <c r="N61" s="467"/>
      <c r="O61" s="467"/>
      <c r="P61" s="467"/>
      <c r="Q61" s="440"/>
      <c r="R61" s="440"/>
    </row>
    <row r="62" spans="1:18" s="461" customFormat="1" ht="14.1" customHeight="1">
      <c r="A62" s="310" t="s">
        <v>377</v>
      </c>
      <c r="B62" s="303"/>
      <c r="C62" s="151"/>
      <c r="D62" s="152"/>
      <c r="E62" s="150"/>
      <c r="F62" s="150"/>
      <c r="G62" s="150"/>
      <c r="H62" s="455"/>
      <c r="I62" s="487"/>
      <c r="J62" s="466"/>
      <c r="K62" s="346"/>
      <c r="L62" s="440"/>
      <c r="M62" s="459"/>
      <c r="Q62" s="440"/>
      <c r="R62" s="440"/>
    </row>
    <row r="63" spans="1:18" s="154" customFormat="1" ht="20.100000000000001" customHeight="1">
      <c r="A63" s="264" t="s">
        <v>56</v>
      </c>
      <c r="B63" s="295" t="s">
        <v>327</v>
      </c>
      <c r="C63" s="151">
        <v>99.9</v>
      </c>
      <c r="D63" s="152">
        <v>98</v>
      </c>
      <c r="E63" s="150">
        <v>93.5</v>
      </c>
      <c r="F63" s="150">
        <v>102.5</v>
      </c>
      <c r="G63" s="150">
        <v>95.7</v>
      </c>
      <c r="H63" s="195">
        <v>98.6</v>
      </c>
      <c r="I63" s="483">
        <v>88.5</v>
      </c>
      <c r="J63" s="421"/>
      <c r="K63" s="463"/>
      <c r="L63" s="422"/>
      <c r="M63" s="423"/>
      <c r="N63" s="424"/>
      <c r="O63" s="424"/>
      <c r="P63" s="424"/>
      <c r="Q63" s="422"/>
      <c r="R63" s="422"/>
    </row>
    <row r="64" spans="1:18" s="461" customFormat="1" ht="14.1" customHeight="1">
      <c r="A64" s="310" t="s">
        <v>262</v>
      </c>
      <c r="B64" s="438"/>
      <c r="C64" s="703"/>
      <c r="D64" s="152"/>
      <c r="E64" s="150"/>
      <c r="F64" s="150"/>
      <c r="G64" s="150"/>
      <c r="H64" s="455"/>
      <c r="I64" s="487"/>
      <c r="J64" s="466"/>
      <c r="K64" s="346"/>
      <c r="L64" s="440"/>
      <c r="M64" s="459"/>
      <c r="N64" s="467"/>
      <c r="O64" s="467"/>
      <c r="P64" s="467"/>
      <c r="Q64" s="440"/>
      <c r="R64" s="440"/>
    </row>
    <row r="65" spans="1:18" s="154" customFormat="1" ht="20.100000000000001" customHeight="1">
      <c r="A65" s="264" t="s">
        <v>57</v>
      </c>
      <c r="B65" s="281" t="s">
        <v>327</v>
      </c>
      <c r="C65" s="151">
        <v>96.7</v>
      </c>
      <c r="D65" s="152">
        <v>98.4</v>
      </c>
      <c r="E65" s="150">
        <v>97.8</v>
      </c>
      <c r="F65" s="150">
        <v>103.7</v>
      </c>
      <c r="G65" s="150">
        <v>95.9</v>
      </c>
      <c r="H65" s="195">
        <v>101.9</v>
      </c>
      <c r="I65" s="483">
        <v>94.3</v>
      </c>
      <c r="J65" s="421"/>
      <c r="K65" s="463"/>
      <c r="L65" s="422"/>
      <c r="M65" s="423"/>
      <c r="Q65" s="422"/>
      <c r="R65" s="422"/>
    </row>
    <row r="66" spans="1:18" s="461" customFormat="1" ht="14.1" customHeight="1">
      <c r="A66" s="310" t="s">
        <v>379</v>
      </c>
      <c r="B66" s="438"/>
      <c r="C66" s="151"/>
      <c r="D66" s="152"/>
      <c r="E66" s="150"/>
      <c r="F66" s="150"/>
      <c r="G66" s="150"/>
      <c r="H66" s="455"/>
      <c r="I66" s="487"/>
      <c r="J66" s="466"/>
      <c r="K66" s="346"/>
      <c r="L66" s="440"/>
      <c r="M66" s="459"/>
      <c r="N66" s="467"/>
      <c r="O66" s="467"/>
      <c r="P66" s="467"/>
      <c r="Q66" s="440"/>
      <c r="R66" s="440"/>
    </row>
    <row r="67" spans="1:18" s="154" customFormat="1" ht="20.100000000000001" customHeight="1">
      <c r="A67" s="264" t="s">
        <v>58</v>
      </c>
      <c r="B67" s="281"/>
      <c r="C67" s="151"/>
      <c r="D67" s="152"/>
      <c r="E67" s="150"/>
      <c r="F67" s="150"/>
      <c r="G67" s="150"/>
      <c r="H67" s="195"/>
      <c r="I67" s="483"/>
      <c r="J67" s="421"/>
      <c r="K67" s="343"/>
      <c r="L67" s="422"/>
      <c r="M67" s="423"/>
      <c r="Q67" s="422"/>
      <c r="R67" s="422"/>
    </row>
    <row r="68" spans="1:18" s="154" customFormat="1" ht="14.1" customHeight="1">
      <c r="A68" s="264" t="s">
        <v>59</v>
      </c>
      <c r="B68" s="281" t="s">
        <v>327</v>
      </c>
      <c r="C68" s="359">
        <v>95.2</v>
      </c>
      <c r="D68" s="152">
        <v>97.7</v>
      </c>
      <c r="E68" s="150">
        <v>96.6</v>
      </c>
      <c r="F68" s="150">
        <v>111.9</v>
      </c>
      <c r="G68" s="150">
        <v>94.8</v>
      </c>
      <c r="H68" s="195">
        <v>103.3</v>
      </c>
      <c r="I68" s="489">
        <v>98.4</v>
      </c>
      <c r="J68" s="421"/>
      <c r="K68" s="463"/>
      <c r="L68" s="422"/>
      <c r="M68" s="423"/>
      <c r="N68" s="424"/>
      <c r="O68" s="424"/>
      <c r="P68" s="424"/>
      <c r="Q68" s="422"/>
      <c r="R68" s="422"/>
    </row>
    <row r="69" spans="1:18" s="461" customFormat="1" ht="14.1" customHeight="1">
      <c r="A69" s="310" t="s">
        <v>383</v>
      </c>
      <c r="B69" s="438"/>
      <c r="C69" s="704"/>
      <c r="D69" s="706"/>
      <c r="E69" s="706"/>
      <c r="F69" s="706"/>
      <c r="G69" s="706"/>
      <c r="H69" s="455"/>
      <c r="I69" s="487"/>
      <c r="J69" s="466"/>
      <c r="K69" s="346"/>
      <c r="L69" s="440"/>
      <c r="M69" s="459"/>
      <c r="N69" s="467"/>
      <c r="O69" s="467"/>
      <c r="P69" s="467"/>
      <c r="Q69" s="440"/>
      <c r="R69" s="440"/>
    </row>
    <row r="70" spans="1:18" s="461" customFormat="1" ht="14.1" customHeight="1">
      <c r="A70" s="310" t="s">
        <v>60</v>
      </c>
      <c r="B70" s="438"/>
      <c r="C70" s="513"/>
      <c r="D70" s="455"/>
      <c r="E70" s="455"/>
      <c r="F70" s="455"/>
      <c r="G70" s="455"/>
      <c r="H70" s="455"/>
      <c r="I70" s="487"/>
      <c r="J70" s="466"/>
      <c r="K70" s="346"/>
      <c r="L70" s="440"/>
      <c r="M70" s="459"/>
      <c r="N70" s="467"/>
      <c r="O70" s="467"/>
      <c r="P70" s="467"/>
      <c r="Q70" s="440"/>
      <c r="R70" s="440"/>
    </row>
    <row r="71" spans="1:18" s="154" customFormat="1" ht="20.100000000000001" customHeight="1">
      <c r="A71" s="312" t="s">
        <v>587</v>
      </c>
      <c r="B71" s="295" t="s">
        <v>327</v>
      </c>
      <c r="C71" s="359">
        <v>98.6</v>
      </c>
      <c r="D71" s="152">
        <v>98.4</v>
      </c>
      <c r="E71" s="150">
        <v>95.5</v>
      </c>
      <c r="F71" s="150">
        <v>111.6</v>
      </c>
      <c r="G71" s="150">
        <v>98.4</v>
      </c>
      <c r="H71" s="195">
        <v>100.9</v>
      </c>
      <c r="I71" s="483">
        <v>102.5</v>
      </c>
      <c r="J71" s="421"/>
      <c r="K71" s="463"/>
      <c r="L71" s="422"/>
      <c r="M71" s="423"/>
      <c r="N71" s="424"/>
      <c r="O71" s="424"/>
      <c r="P71" s="424"/>
      <c r="Q71" s="422"/>
      <c r="R71" s="422"/>
    </row>
    <row r="72" spans="1:18" s="461" customFormat="1" ht="14.1" customHeight="1">
      <c r="A72" s="310" t="s">
        <v>305</v>
      </c>
      <c r="B72" s="294"/>
      <c r="C72" s="359"/>
      <c r="D72" s="152"/>
      <c r="E72" s="150"/>
      <c r="F72" s="150"/>
      <c r="G72" s="150"/>
      <c r="H72" s="455"/>
      <c r="I72" s="487"/>
      <c r="J72" s="466"/>
      <c r="K72" s="346"/>
      <c r="L72" s="440"/>
      <c r="M72" s="459"/>
      <c r="N72" s="467"/>
      <c r="O72" s="467"/>
      <c r="P72" s="467"/>
      <c r="Q72" s="440"/>
      <c r="R72" s="440"/>
    </row>
    <row r="73" spans="1:18" s="154" customFormat="1" ht="20.100000000000001" customHeight="1">
      <c r="A73" s="312" t="s">
        <v>61</v>
      </c>
      <c r="B73" s="519" t="s">
        <v>327</v>
      </c>
      <c r="C73" s="359">
        <v>98.2</v>
      </c>
      <c r="D73" s="152">
        <v>100.2</v>
      </c>
      <c r="E73" s="150">
        <v>98.9</v>
      </c>
      <c r="F73" s="150">
        <v>105.2</v>
      </c>
      <c r="G73" s="150">
        <v>98.5</v>
      </c>
      <c r="H73" s="195">
        <v>101.6</v>
      </c>
      <c r="I73" s="489">
        <v>102.5</v>
      </c>
      <c r="J73" s="421"/>
      <c r="K73" s="463"/>
      <c r="L73" s="422"/>
      <c r="M73" s="423"/>
      <c r="Q73" s="422"/>
      <c r="R73" s="422"/>
    </row>
    <row r="74" spans="1:18" s="461" customFormat="1" ht="14.1" customHeight="1">
      <c r="A74" s="310" t="s">
        <v>263</v>
      </c>
      <c r="B74" s="303"/>
      <c r="C74" s="359"/>
      <c r="D74" s="152"/>
      <c r="E74" s="150"/>
      <c r="F74" s="150"/>
      <c r="G74" s="150"/>
      <c r="H74" s="455"/>
      <c r="I74" s="487"/>
      <c r="J74" s="466"/>
      <c r="K74" s="346"/>
      <c r="L74" s="440"/>
      <c r="M74" s="459"/>
      <c r="N74" s="467"/>
      <c r="O74" s="467"/>
      <c r="P74" s="467"/>
      <c r="Q74" s="440"/>
      <c r="R74" s="440"/>
    </row>
    <row r="75" spans="1:18" s="154" customFormat="1" ht="20.100000000000001" customHeight="1">
      <c r="A75" s="312" t="s">
        <v>62</v>
      </c>
      <c r="B75" s="286" t="s">
        <v>327</v>
      </c>
      <c r="C75" s="359">
        <v>100.6</v>
      </c>
      <c r="D75" s="152">
        <v>100</v>
      </c>
      <c r="E75" s="150">
        <v>98</v>
      </c>
      <c r="F75" s="150">
        <v>103.9</v>
      </c>
      <c r="G75" s="150">
        <v>98.7</v>
      </c>
      <c r="H75" s="195">
        <v>98.6</v>
      </c>
      <c r="I75" s="483">
        <v>99.7</v>
      </c>
      <c r="J75" s="421"/>
      <c r="K75" s="463"/>
      <c r="L75" s="422"/>
      <c r="M75" s="423"/>
      <c r="Q75" s="422"/>
      <c r="R75" s="422"/>
    </row>
    <row r="76" spans="1:18" s="461" customFormat="1" ht="14.1" customHeight="1">
      <c r="A76" s="310" t="s">
        <v>303</v>
      </c>
      <c r="B76" s="303"/>
      <c r="C76" s="359"/>
      <c r="D76" s="152"/>
      <c r="E76" s="150"/>
      <c r="F76" s="150"/>
      <c r="G76" s="150"/>
      <c r="H76" s="455"/>
      <c r="I76" s="487"/>
      <c r="J76" s="466"/>
      <c r="K76" s="346"/>
      <c r="L76" s="440"/>
      <c r="M76" s="459"/>
      <c r="Q76" s="440"/>
      <c r="R76" s="440"/>
    </row>
    <row r="77" spans="1:18" s="154" customFormat="1" ht="20.100000000000001" customHeight="1">
      <c r="A77" s="312" t="s">
        <v>590</v>
      </c>
      <c r="B77" s="286"/>
      <c r="C77" s="155">
        <v>97.1</v>
      </c>
      <c r="D77" s="152">
        <v>100.7</v>
      </c>
      <c r="E77" s="150">
        <v>99.1</v>
      </c>
      <c r="F77" s="150">
        <v>99.1</v>
      </c>
      <c r="G77" s="150">
        <v>100.9</v>
      </c>
      <c r="H77" s="195">
        <v>104.9</v>
      </c>
      <c r="I77" s="483">
        <v>101.6</v>
      </c>
      <c r="J77" s="421"/>
      <c r="K77" s="463"/>
      <c r="L77" s="422"/>
      <c r="M77" s="423"/>
      <c r="Q77" s="422"/>
      <c r="R77" s="422"/>
    </row>
    <row r="78" spans="1:18" s="461" customFormat="1" ht="14.1" customHeight="1">
      <c r="A78" s="334" t="s">
        <v>406</v>
      </c>
      <c r="B78" s="520"/>
      <c r="C78" s="704"/>
      <c r="D78" s="706"/>
      <c r="E78" s="706"/>
      <c r="F78" s="706"/>
      <c r="G78" s="706"/>
      <c r="H78" s="455"/>
      <c r="I78" s="487"/>
      <c r="J78" s="466"/>
      <c r="K78" s="346"/>
      <c r="L78" s="440"/>
      <c r="M78" s="459"/>
      <c r="Q78" s="440"/>
      <c r="R78" s="440"/>
    </row>
    <row r="79" spans="1:18" s="154" customFormat="1" ht="20.100000000000001" customHeight="1">
      <c r="A79" s="308" t="s">
        <v>407</v>
      </c>
      <c r="B79" s="317"/>
      <c r="C79" s="155"/>
      <c r="D79" s="152"/>
      <c r="E79" s="150"/>
      <c r="F79" s="150"/>
      <c r="G79" s="150"/>
      <c r="H79" s="195"/>
      <c r="I79" s="483"/>
      <c r="J79" s="421"/>
      <c r="K79" s="343"/>
      <c r="L79" s="422"/>
      <c r="M79" s="423"/>
      <c r="N79" s="450"/>
      <c r="O79" s="450"/>
      <c r="P79" s="450"/>
      <c r="Q79" s="422"/>
      <c r="R79" s="422"/>
    </row>
    <row r="80" spans="1:18" s="154" customFormat="1" ht="14.1" customHeight="1">
      <c r="A80" s="308" t="s">
        <v>63</v>
      </c>
      <c r="B80" s="439" t="s">
        <v>327</v>
      </c>
      <c r="C80" s="191">
        <v>106.5</v>
      </c>
      <c r="D80" s="145">
        <v>104</v>
      </c>
      <c r="E80" s="146">
        <v>108.8</v>
      </c>
      <c r="F80" s="146">
        <v>115.9</v>
      </c>
      <c r="G80" s="146">
        <v>103.3</v>
      </c>
      <c r="H80" s="490">
        <v>103.5</v>
      </c>
      <c r="I80" s="491">
        <v>149.5</v>
      </c>
      <c r="J80" s="449"/>
      <c r="K80" s="492"/>
      <c r="L80" s="422"/>
      <c r="M80" s="423"/>
      <c r="N80" s="450"/>
      <c r="O80" s="450"/>
      <c r="P80" s="450"/>
      <c r="Q80" s="422"/>
      <c r="R80" s="422"/>
    </row>
    <row r="81" spans="1:18" s="461" customFormat="1" ht="14.1" customHeight="1">
      <c r="A81" s="309" t="s">
        <v>409</v>
      </c>
      <c r="B81" s="521"/>
      <c r="C81" s="359"/>
      <c r="D81" s="145"/>
      <c r="E81" s="150"/>
      <c r="F81" s="150"/>
      <c r="G81" s="150"/>
      <c r="H81" s="493"/>
      <c r="I81" s="487"/>
      <c r="J81" s="466"/>
      <c r="K81" s="346"/>
      <c r="L81" s="440"/>
      <c r="M81" s="459"/>
      <c r="N81" s="460"/>
      <c r="O81" s="460"/>
      <c r="P81" s="460"/>
      <c r="Q81" s="440"/>
      <c r="R81" s="440"/>
    </row>
    <row r="82" spans="1:18" s="154" customFormat="1" ht="20.100000000000001" customHeight="1">
      <c r="A82" s="335" t="s">
        <v>410</v>
      </c>
      <c r="B82" s="324"/>
      <c r="C82" s="710"/>
      <c r="D82" s="145"/>
      <c r="E82" s="150"/>
      <c r="F82" s="150"/>
      <c r="G82" s="150"/>
      <c r="H82" s="490"/>
      <c r="I82" s="483"/>
      <c r="J82" s="421"/>
      <c r="K82" s="343"/>
      <c r="L82" s="422"/>
      <c r="M82" s="423"/>
      <c r="N82" s="450"/>
      <c r="O82" s="450"/>
      <c r="P82" s="450"/>
      <c r="Q82" s="422"/>
      <c r="R82" s="422"/>
    </row>
    <row r="83" spans="1:18" s="154" customFormat="1" ht="14.1" customHeight="1">
      <c r="A83" s="335" t="s">
        <v>64</v>
      </c>
      <c r="B83" s="296" t="s">
        <v>327</v>
      </c>
      <c r="C83" s="191">
        <v>104.2</v>
      </c>
      <c r="D83" s="170">
        <v>105.8</v>
      </c>
      <c r="E83" s="146">
        <v>107.9</v>
      </c>
      <c r="F83" s="146">
        <v>104.2</v>
      </c>
      <c r="G83" s="146">
        <v>106.1</v>
      </c>
      <c r="H83" s="490">
        <v>105.5</v>
      </c>
      <c r="I83" s="491">
        <v>138.69999999999999</v>
      </c>
      <c r="J83" s="449"/>
      <c r="K83" s="492"/>
      <c r="L83" s="422"/>
      <c r="M83" s="423"/>
      <c r="N83" s="424"/>
      <c r="O83" s="424"/>
      <c r="P83" s="424"/>
      <c r="Q83" s="422"/>
      <c r="R83" s="422"/>
    </row>
    <row r="84" spans="1:18" s="461" customFormat="1" ht="14.1" customHeight="1">
      <c r="A84" s="309" t="s">
        <v>449</v>
      </c>
      <c r="B84" s="522"/>
      <c r="C84" s="704"/>
      <c r="D84" s="706"/>
      <c r="E84" s="706"/>
      <c r="F84" s="706"/>
      <c r="G84" s="706"/>
      <c r="H84" s="455"/>
      <c r="I84" s="487"/>
      <c r="J84" s="466"/>
      <c r="K84" s="346"/>
      <c r="L84" s="440"/>
      <c r="M84" s="459"/>
      <c r="N84" s="467"/>
      <c r="O84" s="467"/>
      <c r="P84" s="467"/>
      <c r="Q84" s="440"/>
      <c r="R84" s="440"/>
    </row>
    <row r="85" spans="1:18" s="461" customFormat="1" ht="14.1" customHeight="1">
      <c r="A85" s="307" t="s">
        <v>413</v>
      </c>
      <c r="B85" s="523"/>
      <c r="C85" s="704"/>
      <c r="D85" s="706"/>
      <c r="E85" s="706"/>
      <c r="F85" s="706"/>
      <c r="G85" s="706"/>
      <c r="H85" s="455"/>
      <c r="I85" s="487"/>
      <c r="J85" s="466"/>
      <c r="K85" s="346"/>
      <c r="L85" s="440"/>
      <c r="M85" s="459"/>
      <c r="N85" s="467"/>
      <c r="O85" s="467"/>
      <c r="P85" s="467"/>
      <c r="Q85" s="440"/>
      <c r="R85" s="440"/>
    </row>
    <row r="86" spans="1:18" s="154" customFormat="1" ht="15" customHeight="1">
      <c r="A86" s="312" t="s">
        <v>388</v>
      </c>
      <c r="B86" s="292"/>
      <c r="C86" s="711"/>
      <c r="D86" s="712"/>
      <c r="E86" s="712"/>
      <c r="F86" s="712"/>
      <c r="G86" s="712"/>
      <c r="H86" s="195"/>
      <c r="I86" s="483"/>
      <c r="J86" s="421"/>
      <c r="K86" s="343"/>
      <c r="L86" s="422"/>
      <c r="M86" s="422"/>
      <c r="N86" s="424"/>
      <c r="O86" s="424"/>
      <c r="P86" s="424"/>
      <c r="Q86" s="422"/>
      <c r="R86" s="422"/>
    </row>
    <row r="87" spans="1:18" s="461" customFormat="1" ht="14.1" customHeight="1">
      <c r="A87" s="336" t="s">
        <v>271</v>
      </c>
      <c r="B87" s="524"/>
      <c r="C87" s="704"/>
      <c r="D87" s="706"/>
      <c r="E87" s="706"/>
      <c r="F87" s="706"/>
      <c r="G87" s="706"/>
      <c r="H87" s="455"/>
      <c r="I87" s="487"/>
      <c r="J87" s="466"/>
      <c r="K87" s="346"/>
      <c r="L87" s="440"/>
    </row>
    <row r="88" spans="1:18" s="154" customFormat="1" ht="20.100000000000001" customHeight="1">
      <c r="A88" s="337" t="s">
        <v>65</v>
      </c>
      <c r="B88" s="525" t="s">
        <v>327</v>
      </c>
      <c r="C88" s="707">
        <v>102.9</v>
      </c>
      <c r="D88" s="175">
        <v>104.7</v>
      </c>
      <c r="E88" s="152">
        <v>104.9</v>
      </c>
      <c r="F88" s="152">
        <v>110.5</v>
      </c>
      <c r="G88" s="152">
        <v>106.5</v>
      </c>
      <c r="H88" s="195">
        <v>107.2</v>
      </c>
      <c r="I88" s="483">
        <v>142.6</v>
      </c>
      <c r="J88" s="421"/>
      <c r="K88" s="463"/>
      <c r="L88" s="422"/>
      <c r="M88" s="497"/>
    </row>
    <row r="89" spans="1:18" s="461" customFormat="1" ht="14.1" customHeight="1">
      <c r="A89" s="338" t="s">
        <v>267</v>
      </c>
      <c r="B89" s="332"/>
      <c r="C89" s="708"/>
      <c r="D89" s="175"/>
      <c r="E89" s="152"/>
      <c r="F89" s="152"/>
      <c r="G89" s="152"/>
      <c r="H89" s="455"/>
      <c r="I89" s="487"/>
      <c r="J89" s="466"/>
      <c r="K89" s="346"/>
      <c r="L89" s="440"/>
      <c r="M89" s="498"/>
    </row>
    <row r="90" spans="1:18" s="154" customFormat="1" ht="20.100000000000001" customHeight="1">
      <c r="A90" s="339" t="s">
        <v>66</v>
      </c>
      <c r="B90" s="526" t="s">
        <v>327</v>
      </c>
      <c r="C90" s="708">
        <v>107.1</v>
      </c>
      <c r="D90" s="175">
        <v>109.2</v>
      </c>
      <c r="E90" s="152">
        <v>112.1</v>
      </c>
      <c r="F90" s="152">
        <v>99.6</v>
      </c>
      <c r="G90" s="152">
        <v>107.5</v>
      </c>
      <c r="H90" s="195">
        <v>105.5</v>
      </c>
      <c r="I90" s="483">
        <v>148.19999999999999</v>
      </c>
      <c r="J90" s="421"/>
      <c r="K90" s="463"/>
      <c r="L90" s="422"/>
    </row>
    <row r="91" spans="1:18" s="461" customFormat="1" ht="14.1" customHeight="1">
      <c r="A91" s="338" t="s">
        <v>452</v>
      </c>
      <c r="B91" s="332"/>
      <c r="C91" s="162"/>
      <c r="D91" s="149"/>
      <c r="E91" s="150"/>
      <c r="F91" s="150"/>
      <c r="G91" s="150"/>
      <c r="H91" s="496"/>
      <c r="I91" s="486"/>
      <c r="J91" s="466"/>
      <c r="K91" s="346"/>
      <c r="L91" s="440"/>
    </row>
    <row r="92" spans="1:18" s="461" customFormat="1" ht="14.1" customHeight="1">
      <c r="A92" s="338" t="s">
        <v>453</v>
      </c>
      <c r="B92" s="332"/>
      <c r="D92" s="468"/>
      <c r="E92" s="468"/>
      <c r="F92" s="468"/>
      <c r="G92" s="468"/>
      <c r="H92" s="455"/>
      <c r="I92" s="487"/>
      <c r="J92" s="466"/>
      <c r="K92" s="346"/>
      <c r="L92" s="440"/>
    </row>
    <row r="93" spans="1:18">
      <c r="H93" s="143"/>
      <c r="I93" s="143"/>
      <c r="J93" s="143"/>
      <c r="K93" s="143"/>
      <c r="L93" s="143"/>
    </row>
    <row r="94" spans="1:18" ht="15">
      <c r="A94" s="165"/>
      <c r="B94" s="165"/>
      <c r="H94" s="143"/>
      <c r="I94" s="143"/>
      <c r="J94" s="143"/>
      <c r="K94" s="143"/>
      <c r="L94" s="143"/>
    </row>
    <row r="95" spans="1:18" ht="15">
      <c r="A95" s="166"/>
      <c r="B95" s="166"/>
      <c r="C95" s="143"/>
      <c r="D95" s="143"/>
      <c r="E95" s="143"/>
      <c r="F95" s="143"/>
      <c r="G95" s="143"/>
      <c r="H95" s="143"/>
      <c r="I95" s="143"/>
      <c r="J95" s="143"/>
      <c r="K95" s="143"/>
      <c r="L95" s="143"/>
    </row>
    <row r="96" spans="1:18" ht="15">
      <c r="A96" s="166"/>
      <c r="B96" s="166"/>
    </row>
  </sheetData>
  <mergeCells count="6">
    <mergeCell ref="H48:I48"/>
    <mergeCell ref="A48:B49"/>
    <mergeCell ref="C49:H49"/>
    <mergeCell ref="H4:I4"/>
    <mergeCell ref="C5:H5"/>
    <mergeCell ref="A4:B5"/>
  </mergeCells>
  <phoneticPr fontId="42" type="noConversion"/>
  <pageMargins left="0.39370078740157483" right="0.39370078740157483" top="0.59055118110236227" bottom="0.59055118110236227" header="0" footer="0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5"/>
  <sheetViews>
    <sheetView zoomScaleNormal="100" workbookViewId="0"/>
  </sheetViews>
  <sheetFormatPr defaultRowHeight="12.75"/>
  <cols>
    <col min="1" max="1" width="36.85546875" style="780" customWidth="1"/>
    <col min="2" max="2" width="1" style="780" customWidth="1"/>
    <col min="3" max="3" width="5.28515625" style="780" customWidth="1"/>
    <col min="4" max="4" width="5.42578125" style="780" customWidth="1"/>
    <col min="5" max="6" width="5.7109375" style="780" customWidth="1"/>
    <col min="7" max="7" width="35.28515625" style="780" customWidth="1"/>
    <col min="257" max="257" width="36.85546875" customWidth="1"/>
    <col min="258" max="258" width="1" customWidth="1"/>
    <col min="259" max="259" width="5.28515625" customWidth="1"/>
    <col min="260" max="260" width="5.42578125" customWidth="1"/>
    <col min="261" max="262" width="5.7109375" customWidth="1"/>
    <col min="263" max="263" width="35.28515625" customWidth="1"/>
    <col min="513" max="513" width="36.85546875" customWidth="1"/>
    <col min="514" max="514" width="1" customWidth="1"/>
    <col min="515" max="515" width="5.28515625" customWidth="1"/>
    <col min="516" max="516" width="5.42578125" customWidth="1"/>
    <col min="517" max="518" width="5.7109375" customWidth="1"/>
    <col min="519" max="519" width="35.28515625" customWidth="1"/>
    <col min="769" max="769" width="36.85546875" customWidth="1"/>
    <col min="770" max="770" width="1" customWidth="1"/>
    <col min="771" max="771" width="5.28515625" customWidth="1"/>
    <col min="772" max="772" width="5.42578125" customWidth="1"/>
    <col min="773" max="774" width="5.7109375" customWidth="1"/>
    <col min="775" max="775" width="35.28515625" customWidth="1"/>
    <col min="1025" max="1025" width="36.85546875" customWidth="1"/>
    <col min="1026" max="1026" width="1" customWidth="1"/>
    <col min="1027" max="1027" width="5.28515625" customWidth="1"/>
    <col min="1028" max="1028" width="5.42578125" customWidth="1"/>
    <col min="1029" max="1030" width="5.7109375" customWidth="1"/>
    <col min="1031" max="1031" width="35.28515625" customWidth="1"/>
    <col min="1281" max="1281" width="36.85546875" customWidth="1"/>
    <col min="1282" max="1282" width="1" customWidth="1"/>
    <col min="1283" max="1283" width="5.28515625" customWidth="1"/>
    <col min="1284" max="1284" width="5.42578125" customWidth="1"/>
    <col min="1285" max="1286" width="5.7109375" customWidth="1"/>
    <col min="1287" max="1287" width="35.28515625" customWidth="1"/>
    <col min="1537" max="1537" width="36.85546875" customWidth="1"/>
    <col min="1538" max="1538" width="1" customWidth="1"/>
    <col min="1539" max="1539" width="5.28515625" customWidth="1"/>
    <col min="1540" max="1540" width="5.42578125" customWidth="1"/>
    <col min="1541" max="1542" width="5.7109375" customWidth="1"/>
    <col min="1543" max="1543" width="35.28515625" customWidth="1"/>
    <col min="1793" max="1793" width="36.85546875" customWidth="1"/>
    <col min="1794" max="1794" width="1" customWidth="1"/>
    <col min="1795" max="1795" width="5.28515625" customWidth="1"/>
    <col min="1796" max="1796" width="5.42578125" customWidth="1"/>
    <col min="1797" max="1798" width="5.7109375" customWidth="1"/>
    <col min="1799" max="1799" width="35.28515625" customWidth="1"/>
    <col min="2049" max="2049" width="36.85546875" customWidth="1"/>
    <col min="2050" max="2050" width="1" customWidth="1"/>
    <col min="2051" max="2051" width="5.28515625" customWidth="1"/>
    <col min="2052" max="2052" width="5.42578125" customWidth="1"/>
    <col min="2053" max="2054" width="5.7109375" customWidth="1"/>
    <col min="2055" max="2055" width="35.28515625" customWidth="1"/>
    <col min="2305" max="2305" width="36.85546875" customWidth="1"/>
    <col min="2306" max="2306" width="1" customWidth="1"/>
    <col min="2307" max="2307" width="5.28515625" customWidth="1"/>
    <col min="2308" max="2308" width="5.42578125" customWidth="1"/>
    <col min="2309" max="2310" width="5.7109375" customWidth="1"/>
    <col min="2311" max="2311" width="35.28515625" customWidth="1"/>
    <col min="2561" max="2561" width="36.85546875" customWidth="1"/>
    <col min="2562" max="2562" width="1" customWidth="1"/>
    <col min="2563" max="2563" width="5.28515625" customWidth="1"/>
    <col min="2564" max="2564" width="5.42578125" customWidth="1"/>
    <col min="2565" max="2566" width="5.7109375" customWidth="1"/>
    <col min="2567" max="2567" width="35.28515625" customWidth="1"/>
    <col min="2817" max="2817" width="36.85546875" customWidth="1"/>
    <col min="2818" max="2818" width="1" customWidth="1"/>
    <col min="2819" max="2819" width="5.28515625" customWidth="1"/>
    <col min="2820" max="2820" width="5.42578125" customWidth="1"/>
    <col min="2821" max="2822" width="5.7109375" customWidth="1"/>
    <col min="2823" max="2823" width="35.28515625" customWidth="1"/>
    <col min="3073" max="3073" width="36.85546875" customWidth="1"/>
    <col min="3074" max="3074" width="1" customWidth="1"/>
    <col min="3075" max="3075" width="5.28515625" customWidth="1"/>
    <col min="3076" max="3076" width="5.42578125" customWidth="1"/>
    <col min="3077" max="3078" width="5.7109375" customWidth="1"/>
    <col min="3079" max="3079" width="35.28515625" customWidth="1"/>
    <col min="3329" max="3329" width="36.85546875" customWidth="1"/>
    <col min="3330" max="3330" width="1" customWidth="1"/>
    <col min="3331" max="3331" width="5.28515625" customWidth="1"/>
    <col min="3332" max="3332" width="5.42578125" customWidth="1"/>
    <col min="3333" max="3334" width="5.7109375" customWidth="1"/>
    <col min="3335" max="3335" width="35.28515625" customWidth="1"/>
    <col min="3585" max="3585" width="36.85546875" customWidth="1"/>
    <col min="3586" max="3586" width="1" customWidth="1"/>
    <col min="3587" max="3587" width="5.28515625" customWidth="1"/>
    <col min="3588" max="3588" width="5.42578125" customWidth="1"/>
    <col min="3589" max="3590" width="5.7109375" customWidth="1"/>
    <col min="3591" max="3591" width="35.28515625" customWidth="1"/>
    <col min="3841" max="3841" width="36.85546875" customWidth="1"/>
    <col min="3842" max="3842" width="1" customWidth="1"/>
    <col min="3843" max="3843" width="5.28515625" customWidth="1"/>
    <col min="3844" max="3844" width="5.42578125" customWidth="1"/>
    <col min="3845" max="3846" width="5.7109375" customWidth="1"/>
    <col min="3847" max="3847" width="35.28515625" customWidth="1"/>
    <col min="4097" max="4097" width="36.85546875" customWidth="1"/>
    <col min="4098" max="4098" width="1" customWidth="1"/>
    <col min="4099" max="4099" width="5.28515625" customWidth="1"/>
    <col min="4100" max="4100" width="5.42578125" customWidth="1"/>
    <col min="4101" max="4102" width="5.7109375" customWidth="1"/>
    <col min="4103" max="4103" width="35.28515625" customWidth="1"/>
    <col min="4353" max="4353" width="36.85546875" customWidth="1"/>
    <col min="4354" max="4354" width="1" customWidth="1"/>
    <col min="4355" max="4355" width="5.28515625" customWidth="1"/>
    <col min="4356" max="4356" width="5.42578125" customWidth="1"/>
    <col min="4357" max="4358" width="5.7109375" customWidth="1"/>
    <col min="4359" max="4359" width="35.28515625" customWidth="1"/>
    <col min="4609" max="4609" width="36.85546875" customWidth="1"/>
    <col min="4610" max="4610" width="1" customWidth="1"/>
    <col min="4611" max="4611" width="5.28515625" customWidth="1"/>
    <col min="4612" max="4612" width="5.42578125" customWidth="1"/>
    <col min="4613" max="4614" width="5.7109375" customWidth="1"/>
    <col min="4615" max="4615" width="35.28515625" customWidth="1"/>
    <col min="4865" max="4865" width="36.85546875" customWidth="1"/>
    <col min="4866" max="4866" width="1" customWidth="1"/>
    <col min="4867" max="4867" width="5.28515625" customWidth="1"/>
    <col min="4868" max="4868" width="5.42578125" customWidth="1"/>
    <col min="4869" max="4870" width="5.7109375" customWidth="1"/>
    <col min="4871" max="4871" width="35.28515625" customWidth="1"/>
    <col min="5121" max="5121" width="36.85546875" customWidth="1"/>
    <col min="5122" max="5122" width="1" customWidth="1"/>
    <col min="5123" max="5123" width="5.28515625" customWidth="1"/>
    <col min="5124" max="5124" width="5.42578125" customWidth="1"/>
    <col min="5125" max="5126" width="5.7109375" customWidth="1"/>
    <col min="5127" max="5127" width="35.28515625" customWidth="1"/>
    <col min="5377" max="5377" width="36.85546875" customWidth="1"/>
    <col min="5378" max="5378" width="1" customWidth="1"/>
    <col min="5379" max="5379" width="5.28515625" customWidth="1"/>
    <col min="5380" max="5380" width="5.42578125" customWidth="1"/>
    <col min="5381" max="5382" width="5.7109375" customWidth="1"/>
    <col min="5383" max="5383" width="35.28515625" customWidth="1"/>
    <col min="5633" max="5633" width="36.85546875" customWidth="1"/>
    <col min="5634" max="5634" width="1" customWidth="1"/>
    <col min="5635" max="5635" width="5.28515625" customWidth="1"/>
    <col min="5636" max="5636" width="5.42578125" customWidth="1"/>
    <col min="5637" max="5638" width="5.7109375" customWidth="1"/>
    <col min="5639" max="5639" width="35.28515625" customWidth="1"/>
    <col min="5889" max="5889" width="36.85546875" customWidth="1"/>
    <col min="5890" max="5890" width="1" customWidth="1"/>
    <col min="5891" max="5891" width="5.28515625" customWidth="1"/>
    <col min="5892" max="5892" width="5.42578125" customWidth="1"/>
    <col min="5893" max="5894" width="5.7109375" customWidth="1"/>
    <col min="5895" max="5895" width="35.28515625" customWidth="1"/>
    <col min="6145" max="6145" width="36.85546875" customWidth="1"/>
    <col min="6146" max="6146" width="1" customWidth="1"/>
    <col min="6147" max="6147" width="5.28515625" customWidth="1"/>
    <col min="6148" max="6148" width="5.42578125" customWidth="1"/>
    <col min="6149" max="6150" width="5.7109375" customWidth="1"/>
    <col min="6151" max="6151" width="35.28515625" customWidth="1"/>
    <col min="6401" max="6401" width="36.85546875" customWidth="1"/>
    <col min="6402" max="6402" width="1" customWidth="1"/>
    <col min="6403" max="6403" width="5.28515625" customWidth="1"/>
    <col min="6404" max="6404" width="5.42578125" customWidth="1"/>
    <col min="6405" max="6406" width="5.7109375" customWidth="1"/>
    <col min="6407" max="6407" width="35.28515625" customWidth="1"/>
    <col min="6657" max="6657" width="36.85546875" customWidth="1"/>
    <col min="6658" max="6658" width="1" customWidth="1"/>
    <col min="6659" max="6659" width="5.28515625" customWidth="1"/>
    <col min="6660" max="6660" width="5.42578125" customWidth="1"/>
    <col min="6661" max="6662" width="5.7109375" customWidth="1"/>
    <col min="6663" max="6663" width="35.28515625" customWidth="1"/>
    <col min="6913" max="6913" width="36.85546875" customWidth="1"/>
    <col min="6914" max="6914" width="1" customWidth="1"/>
    <col min="6915" max="6915" width="5.28515625" customWidth="1"/>
    <col min="6916" max="6916" width="5.42578125" customWidth="1"/>
    <col min="6917" max="6918" width="5.7109375" customWidth="1"/>
    <col min="6919" max="6919" width="35.28515625" customWidth="1"/>
    <col min="7169" max="7169" width="36.85546875" customWidth="1"/>
    <col min="7170" max="7170" width="1" customWidth="1"/>
    <col min="7171" max="7171" width="5.28515625" customWidth="1"/>
    <col min="7172" max="7172" width="5.42578125" customWidth="1"/>
    <col min="7173" max="7174" width="5.7109375" customWidth="1"/>
    <col min="7175" max="7175" width="35.28515625" customWidth="1"/>
    <col min="7425" max="7425" width="36.85546875" customWidth="1"/>
    <col min="7426" max="7426" width="1" customWidth="1"/>
    <col min="7427" max="7427" width="5.28515625" customWidth="1"/>
    <col min="7428" max="7428" width="5.42578125" customWidth="1"/>
    <col min="7429" max="7430" width="5.7109375" customWidth="1"/>
    <col min="7431" max="7431" width="35.28515625" customWidth="1"/>
    <col min="7681" max="7681" width="36.85546875" customWidth="1"/>
    <col min="7682" max="7682" width="1" customWidth="1"/>
    <col min="7683" max="7683" width="5.28515625" customWidth="1"/>
    <col min="7684" max="7684" width="5.42578125" customWidth="1"/>
    <col min="7685" max="7686" width="5.7109375" customWidth="1"/>
    <col min="7687" max="7687" width="35.28515625" customWidth="1"/>
    <col min="7937" max="7937" width="36.85546875" customWidth="1"/>
    <col min="7938" max="7938" width="1" customWidth="1"/>
    <col min="7939" max="7939" width="5.28515625" customWidth="1"/>
    <col min="7940" max="7940" width="5.42578125" customWidth="1"/>
    <col min="7941" max="7942" width="5.7109375" customWidth="1"/>
    <col min="7943" max="7943" width="35.28515625" customWidth="1"/>
    <col min="8193" max="8193" width="36.85546875" customWidth="1"/>
    <col min="8194" max="8194" width="1" customWidth="1"/>
    <col min="8195" max="8195" width="5.28515625" customWidth="1"/>
    <col min="8196" max="8196" width="5.42578125" customWidth="1"/>
    <col min="8197" max="8198" width="5.7109375" customWidth="1"/>
    <col min="8199" max="8199" width="35.28515625" customWidth="1"/>
    <col min="8449" max="8449" width="36.85546875" customWidth="1"/>
    <col min="8450" max="8450" width="1" customWidth="1"/>
    <col min="8451" max="8451" width="5.28515625" customWidth="1"/>
    <col min="8452" max="8452" width="5.42578125" customWidth="1"/>
    <col min="8453" max="8454" width="5.7109375" customWidth="1"/>
    <col min="8455" max="8455" width="35.28515625" customWidth="1"/>
    <col min="8705" max="8705" width="36.85546875" customWidth="1"/>
    <col min="8706" max="8706" width="1" customWidth="1"/>
    <col min="8707" max="8707" width="5.28515625" customWidth="1"/>
    <col min="8708" max="8708" width="5.42578125" customWidth="1"/>
    <col min="8709" max="8710" width="5.7109375" customWidth="1"/>
    <col min="8711" max="8711" width="35.28515625" customWidth="1"/>
    <col min="8961" max="8961" width="36.85546875" customWidth="1"/>
    <col min="8962" max="8962" width="1" customWidth="1"/>
    <col min="8963" max="8963" width="5.28515625" customWidth="1"/>
    <col min="8964" max="8964" width="5.42578125" customWidth="1"/>
    <col min="8965" max="8966" width="5.7109375" customWidth="1"/>
    <col min="8967" max="8967" width="35.28515625" customWidth="1"/>
    <col min="9217" max="9217" width="36.85546875" customWidth="1"/>
    <col min="9218" max="9218" width="1" customWidth="1"/>
    <col min="9219" max="9219" width="5.28515625" customWidth="1"/>
    <col min="9220" max="9220" width="5.42578125" customWidth="1"/>
    <col min="9221" max="9222" width="5.7109375" customWidth="1"/>
    <col min="9223" max="9223" width="35.28515625" customWidth="1"/>
    <col min="9473" max="9473" width="36.85546875" customWidth="1"/>
    <col min="9474" max="9474" width="1" customWidth="1"/>
    <col min="9475" max="9475" width="5.28515625" customWidth="1"/>
    <col min="9476" max="9476" width="5.42578125" customWidth="1"/>
    <col min="9477" max="9478" width="5.7109375" customWidth="1"/>
    <col min="9479" max="9479" width="35.28515625" customWidth="1"/>
    <col min="9729" max="9729" width="36.85546875" customWidth="1"/>
    <col min="9730" max="9730" width="1" customWidth="1"/>
    <col min="9731" max="9731" width="5.28515625" customWidth="1"/>
    <col min="9732" max="9732" width="5.42578125" customWidth="1"/>
    <col min="9733" max="9734" width="5.7109375" customWidth="1"/>
    <col min="9735" max="9735" width="35.28515625" customWidth="1"/>
    <col min="9985" max="9985" width="36.85546875" customWidth="1"/>
    <col min="9986" max="9986" width="1" customWidth="1"/>
    <col min="9987" max="9987" width="5.28515625" customWidth="1"/>
    <col min="9988" max="9988" width="5.42578125" customWidth="1"/>
    <col min="9989" max="9990" width="5.7109375" customWidth="1"/>
    <col min="9991" max="9991" width="35.28515625" customWidth="1"/>
    <col min="10241" max="10241" width="36.85546875" customWidth="1"/>
    <col min="10242" max="10242" width="1" customWidth="1"/>
    <col min="10243" max="10243" width="5.28515625" customWidth="1"/>
    <col min="10244" max="10244" width="5.42578125" customWidth="1"/>
    <col min="10245" max="10246" width="5.7109375" customWidth="1"/>
    <col min="10247" max="10247" width="35.28515625" customWidth="1"/>
    <col min="10497" max="10497" width="36.85546875" customWidth="1"/>
    <col min="10498" max="10498" width="1" customWidth="1"/>
    <col min="10499" max="10499" width="5.28515625" customWidth="1"/>
    <col min="10500" max="10500" width="5.42578125" customWidth="1"/>
    <col min="10501" max="10502" width="5.7109375" customWidth="1"/>
    <col min="10503" max="10503" width="35.28515625" customWidth="1"/>
    <col min="10753" max="10753" width="36.85546875" customWidth="1"/>
    <col min="10754" max="10754" width="1" customWidth="1"/>
    <col min="10755" max="10755" width="5.28515625" customWidth="1"/>
    <col min="10756" max="10756" width="5.42578125" customWidth="1"/>
    <col min="10757" max="10758" width="5.7109375" customWidth="1"/>
    <col min="10759" max="10759" width="35.28515625" customWidth="1"/>
    <col min="11009" max="11009" width="36.85546875" customWidth="1"/>
    <col min="11010" max="11010" width="1" customWidth="1"/>
    <col min="11011" max="11011" width="5.28515625" customWidth="1"/>
    <col min="11012" max="11012" width="5.42578125" customWidth="1"/>
    <col min="11013" max="11014" width="5.7109375" customWidth="1"/>
    <col min="11015" max="11015" width="35.28515625" customWidth="1"/>
    <col min="11265" max="11265" width="36.85546875" customWidth="1"/>
    <col min="11266" max="11266" width="1" customWidth="1"/>
    <col min="11267" max="11267" width="5.28515625" customWidth="1"/>
    <col min="11268" max="11268" width="5.42578125" customWidth="1"/>
    <col min="11269" max="11270" width="5.7109375" customWidth="1"/>
    <col min="11271" max="11271" width="35.28515625" customWidth="1"/>
    <col min="11521" max="11521" width="36.85546875" customWidth="1"/>
    <col min="11522" max="11522" width="1" customWidth="1"/>
    <col min="11523" max="11523" width="5.28515625" customWidth="1"/>
    <col min="11524" max="11524" width="5.42578125" customWidth="1"/>
    <col min="11525" max="11526" width="5.7109375" customWidth="1"/>
    <col min="11527" max="11527" width="35.28515625" customWidth="1"/>
    <col min="11777" max="11777" width="36.85546875" customWidth="1"/>
    <col min="11778" max="11778" width="1" customWidth="1"/>
    <col min="11779" max="11779" width="5.28515625" customWidth="1"/>
    <col min="11780" max="11780" width="5.42578125" customWidth="1"/>
    <col min="11781" max="11782" width="5.7109375" customWidth="1"/>
    <col min="11783" max="11783" width="35.28515625" customWidth="1"/>
    <col min="12033" max="12033" width="36.85546875" customWidth="1"/>
    <col min="12034" max="12034" width="1" customWidth="1"/>
    <col min="12035" max="12035" width="5.28515625" customWidth="1"/>
    <col min="12036" max="12036" width="5.42578125" customWidth="1"/>
    <col min="12037" max="12038" width="5.7109375" customWidth="1"/>
    <col min="12039" max="12039" width="35.28515625" customWidth="1"/>
    <col min="12289" max="12289" width="36.85546875" customWidth="1"/>
    <col min="12290" max="12290" width="1" customWidth="1"/>
    <col min="12291" max="12291" width="5.28515625" customWidth="1"/>
    <col min="12292" max="12292" width="5.42578125" customWidth="1"/>
    <col min="12293" max="12294" width="5.7109375" customWidth="1"/>
    <col min="12295" max="12295" width="35.28515625" customWidth="1"/>
    <col min="12545" max="12545" width="36.85546875" customWidth="1"/>
    <col min="12546" max="12546" width="1" customWidth="1"/>
    <col min="12547" max="12547" width="5.28515625" customWidth="1"/>
    <col min="12548" max="12548" width="5.42578125" customWidth="1"/>
    <col min="12549" max="12550" width="5.7109375" customWidth="1"/>
    <col min="12551" max="12551" width="35.28515625" customWidth="1"/>
    <col min="12801" max="12801" width="36.85546875" customWidth="1"/>
    <col min="12802" max="12802" width="1" customWidth="1"/>
    <col min="12803" max="12803" width="5.28515625" customWidth="1"/>
    <col min="12804" max="12804" width="5.42578125" customWidth="1"/>
    <col min="12805" max="12806" width="5.7109375" customWidth="1"/>
    <col min="12807" max="12807" width="35.28515625" customWidth="1"/>
    <col min="13057" max="13057" width="36.85546875" customWidth="1"/>
    <col min="13058" max="13058" width="1" customWidth="1"/>
    <col min="13059" max="13059" width="5.28515625" customWidth="1"/>
    <col min="13060" max="13060" width="5.42578125" customWidth="1"/>
    <col min="13061" max="13062" width="5.7109375" customWidth="1"/>
    <col min="13063" max="13063" width="35.28515625" customWidth="1"/>
    <col min="13313" max="13313" width="36.85546875" customWidth="1"/>
    <col min="13314" max="13314" width="1" customWidth="1"/>
    <col min="13315" max="13315" width="5.28515625" customWidth="1"/>
    <col min="13316" max="13316" width="5.42578125" customWidth="1"/>
    <col min="13317" max="13318" width="5.7109375" customWidth="1"/>
    <col min="13319" max="13319" width="35.28515625" customWidth="1"/>
    <col min="13569" max="13569" width="36.85546875" customWidth="1"/>
    <col min="13570" max="13570" width="1" customWidth="1"/>
    <col min="13571" max="13571" width="5.28515625" customWidth="1"/>
    <col min="13572" max="13572" width="5.42578125" customWidth="1"/>
    <col min="13573" max="13574" width="5.7109375" customWidth="1"/>
    <col min="13575" max="13575" width="35.28515625" customWidth="1"/>
    <col min="13825" max="13825" width="36.85546875" customWidth="1"/>
    <col min="13826" max="13826" width="1" customWidth="1"/>
    <col min="13827" max="13827" width="5.28515625" customWidth="1"/>
    <col min="13828" max="13828" width="5.42578125" customWidth="1"/>
    <col min="13829" max="13830" width="5.7109375" customWidth="1"/>
    <col min="13831" max="13831" width="35.28515625" customWidth="1"/>
    <col min="14081" max="14081" width="36.85546875" customWidth="1"/>
    <col min="14082" max="14082" width="1" customWidth="1"/>
    <col min="14083" max="14083" width="5.28515625" customWidth="1"/>
    <col min="14084" max="14084" width="5.42578125" customWidth="1"/>
    <col min="14085" max="14086" width="5.7109375" customWidth="1"/>
    <col min="14087" max="14087" width="35.28515625" customWidth="1"/>
    <col min="14337" max="14337" width="36.85546875" customWidth="1"/>
    <col min="14338" max="14338" width="1" customWidth="1"/>
    <col min="14339" max="14339" width="5.28515625" customWidth="1"/>
    <col min="14340" max="14340" width="5.42578125" customWidth="1"/>
    <col min="14341" max="14342" width="5.7109375" customWidth="1"/>
    <col min="14343" max="14343" width="35.28515625" customWidth="1"/>
    <col min="14593" max="14593" width="36.85546875" customWidth="1"/>
    <col min="14594" max="14594" width="1" customWidth="1"/>
    <col min="14595" max="14595" width="5.28515625" customWidth="1"/>
    <col min="14596" max="14596" width="5.42578125" customWidth="1"/>
    <col min="14597" max="14598" width="5.7109375" customWidth="1"/>
    <col min="14599" max="14599" width="35.28515625" customWidth="1"/>
    <col min="14849" max="14849" width="36.85546875" customWidth="1"/>
    <col min="14850" max="14850" width="1" customWidth="1"/>
    <col min="14851" max="14851" width="5.28515625" customWidth="1"/>
    <col min="14852" max="14852" width="5.42578125" customWidth="1"/>
    <col min="14853" max="14854" width="5.7109375" customWidth="1"/>
    <col min="14855" max="14855" width="35.28515625" customWidth="1"/>
    <col min="15105" max="15105" width="36.85546875" customWidth="1"/>
    <col min="15106" max="15106" width="1" customWidth="1"/>
    <col min="15107" max="15107" width="5.28515625" customWidth="1"/>
    <col min="15108" max="15108" width="5.42578125" customWidth="1"/>
    <col min="15109" max="15110" width="5.7109375" customWidth="1"/>
    <col min="15111" max="15111" width="35.28515625" customWidth="1"/>
    <col min="15361" max="15361" width="36.85546875" customWidth="1"/>
    <col min="15362" max="15362" width="1" customWidth="1"/>
    <col min="15363" max="15363" width="5.28515625" customWidth="1"/>
    <col min="15364" max="15364" width="5.42578125" customWidth="1"/>
    <col min="15365" max="15366" width="5.7109375" customWidth="1"/>
    <col min="15367" max="15367" width="35.28515625" customWidth="1"/>
    <col min="15617" max="15617" width="36.85546875" customWidth="1"/>
    <col min="15618" max="15618" width="1" customWidth="1"/>
    <col min="15619" max="15619" width="5.28515625" customWidth="1"/>
    <col min="15620" max="15620" width="5.42578125" customWidth="1"/>
    <col min="15621" max="15622" width="5.7109375" customWidth="1"/>
    <col min="15623" max="15623" width="35.28515625" customWidth="1"/>
    <col min="15873" max="15873" width="36.85546875" customWidth="1"/>
    <col min="15874" max="15874" width="1" customWidth="1"/>
    <col min="15875" max="15875" width="5.28515625" customWidth="1"/>
    <col min="15876" max="15876" width="5.42578125" customWidth="1"/>
    <col min="15877" max="15878" width="5.7109375" customWidth="1"/>
    <col min="15879" max="15879" width="35.28515625" customWidth="1"/>
    <col min="16129" max="16129" width="36.85546875" customWidth="1"/>
    <col min="16130" max="16130" width="1" customWidth="1"/>
    <col min="16131" max="16131" width="5.28515625" customWidth="1"/>
    <col min="16132" max="16132" width="5.42578125" customWidth="1"/>
    <col min="16133" max="16134" width="5.7109375" customWidth="1"/>
    <col min="16135" max="16135" width="35.28515625" customWidth="1"/>
  </cols>
  <sheetData>
    <row r="1" spans="1:7" s="1037" customFormat="1" ht="16.5" customHeight="1">
      <c r="A1" s="97" t="s">
        <v>1341</v>
      </c>
      <c r="B1" s="97"/>
      <c r="C1" s="733"/>
      <c r="D1" s="733"/>
      <c r="E1" s="733"/>
      <c r="F1" s="733"/>
      <c r="G1" s="733"/>
    </row>
    <row r="2" spans="1:7" s="1037" customFormat="1" ht="16.5" customHeight="1" thickBot="1">
      <c r="A2" s="713" t="s">
        <v>1342</v>
      </c>
      <c r="B2" s="713"/>
      <c r="C2" s="733"/>
      <c r="D2" s="733"/>
      <c r="E2" s="733"/>
      <c r="F2" s="733"/>
      <c r="G2" s="733"/>
    </row>
    <row r="3" spans="1:7">
      <c r="A3" s="1153" t="s">
        <v>1</v>
      </c>
      <c r="B3" s="1154"/>
      <c r="C3" s="1159">
        <v>2000</v>
      </c>
      <c r="D3" s="1162">
        <v>2005</v>
      </c>
      <c r="E3" s="1162">
        <v>2010</v>
      </c>
      <c r="F3" s="1165">
        <v>2011</v>
      </c>
      <c r="G3" s="1168" t="s">
        <v>2</v>
      </c>
    </row>
    <row r="4" spans="1:7">
      <c r="A4" s="1155"/>
      <c r="B4" s="1156"/>
      <c r="C4" s="1160"/>
      <c r="D4" s="1163"/>
      <c r="E4" s="1163"/>
      <c r="F4" s="1166"/>
      <c r="G4" s="1169"/>
    </row>
    <row r="5" spans="1:7" ht="13.5" thickBot="1">
      <c r="A5" s="1157"/>
      <c r="B5" s="1158"/>
      <c r="C5" s="1161"/>
      <c r="D5" s="1164"/>
      <c r="E5" s="1164"/>
      <c r="F5" s="1167"/>
      <c r="G5" s="1170"/>
    </row>
    <row r="6" spans="1:7" s="714" customFormat="1" ht="27" customHeight="1">
      <c r="A6" s="1171" t="s">
        <v>1343</v>
      </c>
      <c r="B6" s="1171"/>
      <c r="C6" s="1171"/>
      <c r="D6" s="1171"/>
      <c r="E6" s="1171"/>
      <c r="F6" s="1171"/>
      <c r="G6" s="1171"/>
    </row>
    <row r="7" spans="1:7" ht="16.5" customHeight="1">
      <c r="A7" s="261" t="s">
        <v>1344</v>
      </c>
      <c r="B7" s="261"/>
      <c r="C7" s="715"/>
      <c r="D7" s="716"/>
      <c r="E7" s="717"/>
      <c r="F7" s="701"/>
      <c r="G7" s="718" t="s">
        <v>1345</v>
      </c>
    </row>
    <row r="8" spans="1:7" ht="16.5" customHeight="1">
      <c r="A8" s="261" t="s">
        <v>3</v>
      </c>
      <c r="B8" s="261" t="s">
        <v>327</v>
      </c>
      <c r="C8" s="38">
        <v>85</v>
      </c>
      <c r="D8" s="716">
        <v>80.2</v>
      </c>
      <c r="E8" s="717">
        <v>62.4</v>
      </c>
      <c r="F8" s="701">
        <v>61.6</v>
      </c>
      <c r="G8" s="263" t="s">
        <v>4</v>
      </c>
    </row>
    <row r="9" spans="1:7" ht="16.5" customHeight="1">
      <c r="A9" s="261" t="s">
        <v>5</v>
      </c>
      <c r="B9" s="261" t="s">
        <v>327</v>
      </c>
      <c r="C9" s="715">
        <v>103</v>
      </c>
      <c r="D9" s="716">
        <v>97.9</v>
      </c>
      <c r="E9" s="717">
        <v>76.7</v>
      </c>
      <c r="F9" s="701">
        <v>76.5</v>
      </c>
      <c r="G9" s="718" t="s">
        <v>6</v>
      </c>
    </row>
    <row r="10" spans="1:7" ht="16.5" customHeight="1">
      <c r="A10" s="261" t="s">
        <v>1346</v>
      </c>
      <c r="B10" s="261" t="s">
        <v>327</v>
      </c>
      <c r="C10" s="715">
        <v>59.5</v>
      </c>
      <c r="D10" s="716">
        <v>61.6</v>
      </c>
      <c r="E10" s="717">
        <v>56.5</v>
      </c>
      <c r="F10" s="701">
        <v>62.8</v>
      </c>
      <c r="G10" s="718" t="s">
        <v>1347</v>
      </c>
    </row>
    <row r="11" spans="1:7" s="714" customFormat="1" ht="27" customHeight="1">
      <c r="A11" s="1172" t="s">
        <v>1348</v>
      </c>
      <c r="B11" s="1172"/>
      <c r="C11" s="1172"/>
      <c r="D11" s="1172"/>
      <c r="E11" s="1172"/>
      <c r="F11" s="1172"/>
      <c r="G11" s="1172"/>
    </row>
    <row r="12" spans="1:7" ht="16.5" customHeight="1">
      <c r="A12" s="261" t="s">
        <v>7</v>
      </c>
      <c r="B12" s="261"/>
      <c r="C12" s="715"/>
      <c r="D12" s="716"/>
      <c r="E12" s="717"/>
      <c r="F12" s="701"/>
      <c r="G12" s="718" t="s">
        <v>939</v>
      </c>
    </row>
    <row r="13" spans="1:7" ht="14.25" customHeight="1">
      <c r="A13" s="261" t="s">
        <v>940</v>
      </c>
      <c r="B13" s="261" t="s">
        <v>327</v>
      </c>
      <c r="C13" s="715">
        <v>653</v>
      </c>
      <c r="D13" s="716">
        <v>848</v>
      </c>
      <c r="E13" s="717">
        <v>686</v>
      </c>
      <c r="F13" s="701">
        <v>618</v>
      </c>
      <c r="G13" s="718" t="s">
        <v>941</v>
      </c>
    </row>
    <row r="14" spans="1:7" ht="18.75" customHeight="1">
      <c r="A14" s="261" t="s">
        <v>942</v>
      </c>
      <c r="B14" s="261"/>
      <c r="C14" s="715"/>
      <c r="D14" s="716"/>
      <c r="E14" s="717"/>
      <c r="F14" s="701"/>
      <c r="G14" s="718" t="s">
        <v>943</v>
      </c>
    </row>
    <row r="15" spans="1:7" ht="15" customHeight="1">
      <c r="A15" s="261" t="s">
        <v>1349</v>
      </c>
      <c r="B15" s="261" t="s">
        <v>327</v>
      </c>
      <c r="C15" s="715">
        <v>4956</v>
      </c>
      <c r="D15" s="716">
        <v>5742</v>
      </c>
      <c r="E15" s="717">
        <v>5666</v>
      </c>
      <c r="F15" s="701">
        <v>5825</v>
      </c>
      <c r="G15" s="263" t="s">
        <v>1350</v>
      </c>
    </row>
    <row r="16" spans="1:7" s="714" customFormat="1" ht="27" customHeight="1">
      <c r="A16" s="1172" t="s">
        <v>1351</v>
      </c>
      <c r="B16" s="1172"/>
      <c r="C16" s="1172"/>
      <c r="D16" s="1172"/>
      <c r="E16" s="1172"/>
      <c r="F16" s="1172"/>
      <c r="G16" s="1172"/>
    </row>
    <row r="17" spans="1:8" ht="16.5" customHeight="1">
      <c r="A17" s="261" t="s">
        <v>944</v>
      </c>
      <c r="B17" s="261" t="s">
        <v>327</v>
      </c>
      <c r="C17" s="715">
        <v>30259</v>
      </c>
      <c r="D17" s="716">
        <v>33995</v>
      </c>
      <c r="E17" s="719">
        <v>32648</v>
      </c>
      <c r="F17" s="720">
        <v>33117</v>
      </c>
      <c r="G17" s="718" t="s">
        <v>945</v>
      </c>
    </row>
    <row r="18" spans="1:8" ht="16.5" customHeight="1">
      <c r="A18" s="261" t="s">
        <v>946</v>
      </c>
      <c r="B18" s="261" t="s">
        <v>327</v>
      </c>
      <c r="C18" s="715">
        <v>1756</v>
      </c>
      <c r="D18" s="716">
        <v>1977</v>
      </c>
      <c r="E18" s="719">
        <v>1843</v>
      </c>
      <c r="F18" s="720">
        <v>1877</v>
      </c>
      <c r="G18" s="263" t="s">
        <v>947</v>
      </c>
    </row>
    <row r="19" spans="1:8" ht="16.5" customHeight="1">
      <c r="A19" s="261" t="s">
        <v>948</v>
      </c>
      <c r="B19" s="261" t="s">
        <v>327</v>
      </c>
      <c r="C19" s="715">
        <v>83.4</v>
      </c>
      <c r="D19" s="716">
        <v>116</v>
      </c>
      <c r="E19" s="721">
        <v>62.2</v>
      </c>
      <c r="F19" s="722">
        <v>53.6</v>
      </c>
      <c r="G19" s="263" t="s">
        <v>949</v>
      </c>
    </row>
    <row r="20" spans="1:8" s="714" customFormat="1" ht="27" customHeight="1">
      <c r="A20" s="1172" t="s">
        <v>1352</v>
      </c>
      <c r="B20" s="1172"/>
      <c r="C20" s="1172"/>
      <c r="D20" s="1172"/>
      <c r="E20" s="1172"/>
      <c r="F20" s="1172"/>
      <c r="G20" s="1172"/>
    </row>
    <row r="21" spans="1:8" ht="16.5" customHeight="1">
      <c r="A21" s="261" t="s">
        <v>950</v>
      </c>
      <c r="B21" s="261" t="s">
        <v>327</v>
      </c>
      <c r="C21" s="715">
        <v>1283</v>
      </c>
      <c r="D21" s="716">
        <v>1243</v>
      </c>
      <c r="E21" s="719">
        <v>1399</v>
      </c>
      <c r="F21" s="720">
        <v>1500</v>
      </c>
      <c r="G21" s="263" t="s">
        <v>951</v>
      </c>
    </row>
    <row r="22" spans="1:8" ht="18.75" customHeight="1">
      <c r="A22" s="261" t="s">
        <v>952</v>
      </c>
      <c r="B22" s="261"/>
      <c r="C22" s="715"/>
      <c r="D22" s="716"/>
      <c r="E22" s="723"/>
      <c r="F22" s="724"/>
      <c r="G22" s="263" t="s">
        <v>953</v>
      </c>
      <c r="H22" s="725"/>
    </row>
    <row r="23" spans="1:8" ht="14.25" customHeight="1">
      <c r="A23" s="261" t="s">
        <v>954</v>
      </c>
      <c r="B23" s="261"/>
      <c r="C23" s="715"/>
      <c r="D23" s="716"/>
      <c r="E23" s="723"/>
      <c r="F23" s="724"/>
      <c r="G23" s="263" t="s">
        <v>955</v>
      </c>
    </row>
    <row r="24" spans="1:8" ht="14.25" customHeight="1">
      <c r="A24" s="261" t="s">
        <v>956</v>
      </c>
      <c r="B24" s="261" t="s">
        <v>327</v>
      </c>
      <c r="C24" s="715">
        <v>30294</v>
      </c>
      <c r="D24" s="716">
        <v>24607</v>
      </c>
      <c r="E24" s="719">
        <v>33235</v>
      </c>
      <c r="F24" s="720">
        <v>40977</v>
      </c>
      <c r="G24" s="263" t="s">
        <v>957</v>
      </c>
    </row>
    <row r="25" spans="1:8" ht="18.75" customHeight="1">
      <c r="A25" s="261" t="s">
        <v>958</v>
      </c>
      <c r="B25" s="261"/>
      <c r="C25" s="715"/>
      <c r="D25" s="726"/>
      <c r="E25" s="719"/>
      <c r="F25" s="720"/>
      <c r="G25" s="263"/>
    </row>
    <row r="26" spans="1:8" ht="16.5" customHeight="1">
      <c r="A26" s="261" t="s">
        <v>959</v>
      </c>
      <c r="B26" s="261" t="s">
        <v>327</v>
      </c>
      <c r="C26" s="715">
        <v>2906</v>
      </c>
      <c r="D26" s="716">
        <v>3804</v>
      </c>
      <c r="E26" s="719">
        <v>7686</v>
      </c>
      <c r="F26" s="720">
        <v>15103</v>
      </c>
      <c r="G26" s="263" t="s">
        <v>960</v>
      </c>
    </row>
    <row r="27" spans="1:8" ht="16.5" customHeight="1">
      <c r="A27" s="261" t="s">
        <v>961</v>
      </c>
      <c r="B27" s="261" t="s">
        <v>327</v>
      </c>
      <c r="C27" s="715">
        <v>1532</v>
      </c>
      <c r="D27" s="716">
        <v>1593</v>
      </c>
      <c r="E27" s="719">
        <v>2458</v>
      </c>
      <c r="F27" s="720">
        <v>2570</v>
      </c>
      <c r="G27" s="263" t="s">
        <v>962</v>
      </c>
    </row>
    <row r="28" spans="1:8" ht="16.5" customHeight="1">
      <c r="A28" s="261" t="s">
        <v>963</v>
      </c>
      <c r="B28" s="261" t="s">
        <v>327</v>
      </c>
      <c r="C28" s="715">
        <v>1055</v>
      </c>
      <c r="D28" s="716">
        <v>766</v>
      </c>
      <c r="E28" s="719">
        <v>1817</v>
      </c>
      <c r="F28" s="720">
        <v>2096</v>
      </c>
      <c r="G28" s="263" t="s">
        <v>964</v>
      </c>
    </row>
    <row r="29" spans="1:8" ht="16.5" customHeight="1">
      <c r="A29" s="261" t="s">
        <v>965</v>
      </c>
      <c r="B29" s="261" t="s">
        <v>327</v>
      </c>
      <c r="C29" s="715">
        <v>190</v>
      </c>
      <c r="D29" s="716">
        <v>198</v>
      </c>
      <c r="E29" s="719">
        <v>107</v>
      </c>
      <c r="F29" s="720">
        <v>174</v>
      </c>
      <c r="G29" s="263" t="s">
        <v>966</v>
      </c>
    </row>
    <row r="30" spans="1:8" ht="16.5" customHeight="1">
      <c r="A30" s="261" t="s">
        <v>1353</v>
      </c>
      <c r="B30" s="261"/>
      <c r="C30" s="715"/>
      <c r="D30" s="716"/>
      <c r="E30" s="719"/>
      <c r="F30" s="720"/>
      <c r="G30" s="718" t="s">
        <v>1354</v>
      </c>
    </row>
    <row r="31" spans="1:8" ht="16.5" customHeight="1">
      <c r="A31" s="261" t="s">
        <v>967</v>
      </c>
      <c r="B31" s="261" t="s">
        <v>327</v>
      </c>
      <c r="C31" s="715">
        <v>1369</v>
      </c>
      <c r="D31" s="716">
        <v>802</v>
      </c>
      <c r="E31" s="717">
        <v>517</v>
      </c>
      <c r="F31" s="701">
        <v>657</v>
      </c>
      <c r="G31" s="263" t="s">
        <v>968</v>
      </c>
    </row>
    <row r="32" spans="1:8" ht="16.5" customHeight="1">
      <c r="A32" s="261" t="s">
        <v>1861</v>
      </c>
      <c r="B32" s="261" t="s">
        <v>327</v>
      </c>
      <c r="C32" s="715">
        <v>4307</v>
      </c>
      <c r="D32" s="716">
        <v>4885</v>
      </c>
      <c r="E32" s="717">
        <v>4576</v>
      </c>
      <c r="F32" s="701">
        <v>4725</v>
      </c>
      <c r="G32" s="263" t="s">
        <v>1862</v>
      </c>
    </row>
    <row r="33" spans="1:7" ht="16.5" customHeight="1">
      <c r="A33" s="261" t="s">
        <v>969</v>
      </c>
      <c r="B33" s="261" t="s">
        <v>327</v>
      </c>
      <c r="C33" s="715">
        <v>841</v>
      </c>
      <c r="D33" s="716">
        <v>1123</v>
      </c>
      <c r="E33" s="717">
        <v>1236</v>
      </c>
      <c r="F33" s="701">
        <v>1254</v>
      </c>
      <c r="G33" s="263" t="s">
        <v>970</v>
      </c>
    </row>
    <row r="34" spans="1:7" ht="16.5" customHeight="1">
      <c r="A34" s="261" t="s">
        <v>971</v>
      </c>
      <c r="B34" s="261" t="s">
        <v>327</v>
      </c>
      <c r="C34" s="715">
        <v>735</v>
      </c>
      <c r="D34" s="716">
        <v>695</v>
      </c>
      <c r="E34" s="717">
        <v>711</v>
      </c>
      <c r="F34" s="701">
        <v>705</v>
      </c>
      <c r="G34" s="263" t="s">
        <v>972</v>
      </c>
    </row>
    <row r="35" spans="1:7" s="714" customFormat="1" ht="27" customHeight="1">
      <c r="A35" s="1173" t="s">
        <v>1863</v>
      </c>
      <c r="B35" s="1173"/>
      <c r="C35" s="1173"/>
      <c r="D35" s="1173"/>
      <c r="E35" s="1173"/>
      <c r="F35" s="1173"/>
      <c r="G35" s="1173"/>
    </row>
    <row r="36" spans="1:7" ht="18.75" customHeight="1">
      <c r="A36" s="408" t="s">
        <v>1355</v>
      </c>
      <c r="B36" s="408"/>
      <c r="C36" s="715"/>
      <c r="D36" s="716"/>
      <c r="E36" s="717"/>
      <c r="F36" s="701"/>
      <c r="G36" s="718" t="s">
        <v>1356</v>
      </c>
    </row>
    <row r="37" spans="1:7" ht="14.25" customHeight="1">
      <c r="A37" s="408" t="s">
        <v>973</v>
      </c>
      <c r="B37" s="408"/>
      <c r="C37" s="715"/>
      <c r="D37" s="716"/>
      <c r="E37" s="717"/>
      <c r="F37" s="701"/>
      <c r="G37" s="718" t="s">
        <v>974</v>
      </c>
    </row>
    <row r="38" spans="1:7" ht="18.75" customHeight="1">
      <c r="A38" s="408" t="s">
        <v>975</v>
      </c>
      <c r="B38" s="408" t="s">
        <v>327</v>
      </c>
      <c r="C38" s="715">
        <v>156</v>
      </c>
      <c r="D38" s="716">
        <v>186</v>
      </c>
      <c r="E38" s="719">
        <v>219</v>
      </c>
      <c r="F38" s="720">
        <v>234</v>
      </c>
      <c r="G38" s="718" t="s">
        <v>976</v>
      </c>
    </row>
    <row r="39" spans="1:7" ht="16.5" customHeight="1">
      <c r="A39" s="408" t="s">
        <v>977</v>
      </c>
      <c r="B39" s="408" t="s">
        <v>327</v>
      </c>
      <c r="C39" s="715">
        <v>704</v>
      </c>
      <c r="D39" s="716">
        <v>1031</v>
      </c>
      <c r="E39" s="719">
        <v>929</v>
      </c>
      <c r="F39" s="720">
        <v>911</v>
      </c>
      <c r="G39" s="718" t="s">
        <v>978</v>
      </c>
    </row>
    <row r="40" spans="1:7" ht="12" customHeight="1">
      <c r="A40" s="727"/>
      <c r="B40" s="727"/>
      <c r="C40" s="728"/>
      <c r="D40" s="384"/>
      <c r="E40" s="384"/>
      <c r="F40" s="384"/>
      <c r="G40" s="729"/>
    </row>
    <row r="41" spans="1:7" ht="12.75" customHeight="1">
      <c r="A41" s="727" t="s">
        <v>1357</v>
      </c>
      <c r="B41" s="727"/>
      <c r="C41" s="730"/>
      <c r="D41" s="730"/>
      <c r="E41" s="730"/>
      <c r="F41" s="730"/>
      <c r="G41" s="727"/>
    </row>
    <row r="42" spans="1:7" ht="13.5" customHeight="1">
      <c r="A42" s="727" t="s">
        <v>1358</v>
      </c>
      <c r="B42" s="727"/>
      <c r="C42" s="730"/>
      <c r="D42" s="730"/>
      <c r="E42" s="730"/>
      <c r="F42" s="730"/>
      <c r="G42" s="727"/>
    </row>
    <row r="43" spans="1:7" s="1037" customFormat="1" ht="12" customHeight="1">
      <c r="A43" s="727" t="s">
        <v>979</v>
      </c>
      <c r="B43" s="727"/>
      <c r="C43" s="727"/>
      <c r="D43" s="727"/>
      <c r="E43" s="727"/>
      <c r="F43" s="727"/>
      <c r="G43" s="727"/>
    </row>
    <row r="44" spans="1:7" ht="14.25" customHeight="1">
      <c r="A44" s="731" t="s">
        <v>980</v>
      </c>
      <c r="B44" s="731"/>
      <c r="C44" s="13"/>
      <c r="D44" s="13"/>
      <c r="E44" s="13"/>
      <c r="F44" s="13"/>
      <c r="G44" s="732"/>
    </row>
    <row r="45" spans="1:7" ht="11.25" customHeight="1">
      <c r="A45" s="729" t="s">
        <v>1359</v>
      </c>
      <c r="B45" s="729"/>
      <c r="C45" s="13"/>
      <c r="D45" s="13"/>
      <c r="E45" s="13"/>
      <c r="F45" s="13"/>
      <c r="G45" s="732"/>
    </row>
    <row r="46" spans="1:7" ht="12.75" customHeight="1">
      <c r="A46" s="731" t="s">
        <v>981</v>
      </c>
      <c r="B46" s="731"/>
      <c r="C46" s="13"/>
      <c r="D46" s="13"/>
      <c r="E46" s="13"/>
      <c r="F46" s="13"/>
      <c r="G46" s="732"/>
    </row>
    <row r="47" spans="1:7" s="1037" customFormat="1" ht="16.5" customHeight="1">
      <c r="A47" s="97" t="s">
        <v>1360</v>
      </c>
      <c r="B47" s="97"/>
      <c r="C47" s="733"/>
      <c r="D47" s="733"/>
      <c r="E47" s="733"/>
      <c r="F47" s="733"/>
      <c r="G47" s="733"/>
    </row>
    <row r="48" spans="1:7" s="1037" customFormat="1" ht="16.5" customHeight="1" thickBot="1">
      <c r="A48" s="734" t="s">
        <v>1361</v>
      </c>
      <c r="B48" s="713"/>
      <c r="C48" s="733"/>
      <c r="D48" s="733"/>
      <c r="E48" s="733"/>
      <c r="F48" s="733"/>
      <c r="G48" s="733"/>
    </row>
    <row r="49" spans="1:12">
      <c r="A49" s="1153" t="s">
        <v>1</v>
      </c>
      <c r="B49" s="1154"/>
      <c r="C49" s="1159">
        <v>2000</v>
      </c>
      <c r="D49" s="1162">
        <v>2005</v>
      </c>
      <c r="E49" s="1162">
        <v>2010</v>
      </c>
      <c r="F49" s="1165">
        <v>2011</v>
      </c>
      <c r="G49" s="1168" t="s">
        <v>2</v>
      </c>
    </row>
    <row r="50" spans="1:12">
      <c r="A50" s="1155"/>
      <c r="B50" s="1156"/>
      <c r="C50" s="1160"/>
      <c r="D50" s="1163"/>
      <c r="E50" s="1163"/>
      <c r="F50" s="1166"/>
      <c r="G50" s="1169"/>
    </row>
    <row r="51" spans="1:12" ht="13.5" thickBot="1">
      <c r="A51" s="1157"/>
      <c r="B51" s="1158"/>
      <c r="C51" s="1161"/>
      <c r="D51" s="1164"/>
      <c r="E51" s="1164"/>
      <c r="F51" s="1167"/>
      <c r="G51" s="1170"/>
    </row>
    <row r="52" spans="1:12" ht="29.25" customHeight="1">
      <c r="A52" s="1174" t="s">
        <v>1362</v>
      </c>
      <c r="B52" s="1174"/>
      <c r="C52" s="1174"/>
      <c r="D52" s="1174"/>
      <c r="E52" s="1174"/>
      <c r="F52" s="1174"/>
      <c r="G52" s="1174"/>
    </row>
    <row r="53" spans="1:12" ht="15.75" customHeight="1">
      <c r="A53" s="261" t="s">
        <v>982</v>
      </c>
      <c r="B53" s="735" t="s">
        <v>327</v>
      </c>
      <c r="C53" s="736">
        <v>44.5</v>
      </c>
      <c r="D53" s="52">
        <v>63.5</v>
      </c>
      <c r="E53" s="130">
        <v>89.5</v>
      </c>
      <c r="F53" s="737">
        <v>103</v>
      </c>
      <c r="G53" s="352" t="s">
        <v>983</v>
      </c>
    </row>
    <row r="54" spans="1:12" ht="15.75" customHeight="1">
      <c r="A54" s="261" t="s">
        <v>984</v>
      </c>
      <c r="B54" s="735" t="s">
        <v>327</v>
      </c>
      <c r="C54" s="736">
        <v>619</v>
      </c>
      <c r="D54" s="52">
        <v>1237</v>
      </c>
      <c r="E54" s="738">
        <v>1586</v>
      </c>
      <c r="F54" s="739">
        <v>1706</v>
      </c>
      <c r="G54" s="352" t="s">
        <v>985</v>
      </c>
    </row>
    <row r="55" spans="1:12" ht="15.75" customHeight="1">
      <c r="A55" s="261" t="s">
        <v>1363</v>
      </c>
      <c r="B55" s="97" t="s">
        <v>327</v>
      </c>
      <c r="C55" s="736">
        <v>857</v>
      </c>
      <c r="D55" s="52">
        <v>756</v>
      </c>
      <c r="E55" s="130">
        <v>729</v>
      </c>
      <c r="F55" s="737">
        <v>780</v>
      </c>
      <c r="G55" s="713" t="s">
        <v>1364</v>
      </c>
    </row>
    <row r="56" spans="1:12" ht="18.75" customHeight="1">
      <c r="A56" s="261" t="s">
        <v>986</v>
      </c>
      <c r="B56" s="97"/>
      <c r="C56" s="740" t="s">
        <v>327</v>
      </c>
      <c r="D56" s="52"/>
      <c r="E56" s="130"/>
      <c r="F56" s="737"/>
      <c r="G56" s="352" t="s">
        <v>987</v>
      </c>
      <c r="H56" s="741"/>
    </row>
    <row r="57" spans="1:12" ht="14.25" customHeight="1">
      <c r="A57" s="261" t="s">
        <v>988</v>
      </c>
      <c r="B57" s="97"/>
      <c r="C57" s="736"/>
      <c r="D57" s="52"/>
      <c r="E57" s="130"/>
      <c r="F57" s="737"/>
      <c r="G57" s="352" t="s">
        <v>989</v>
      </c>
      <c r="H57" s="741"/>
    </row>
    <row r="58" spans="1:12" ht="14.25" customHeight="1">
      <c r="A58" s="261" t="s">
        <v>990</v>
      </c>
      <c r="B58" s="735" t="s">
        <v>327</v>
      </c>
      <c r="C58" s="736">
        <v>28.5</v>
      </c>
      <c r="D58" s="52">
        <v>20.3</v>
      </c>
      <c r="E58" s="130">
        <v>54.1</v>
      </c>
      <c r="F58" s="737">
        <v>59.3</v>
      </c>
      <c r="G58" s="713" t="s">
        <v>991</v>
      </c>
      <c r="H58" s="741"/>
      <c r="I58" s="741"/>
      <c r="J58" s="741"/>
      <c r="K58" s="741"/>
      <c r="L58" s="741"/>
    </row>
    <row r="59" spans="1:12" ht="18.75" customHeight="1">
      <c r="A59" s="261" t="s">
        <v>992</v>
      </c>
      <c r="B59" s="735" t="s">
        <v>327</v>
      </c>
      <c r="C59" s="736">
        <v>66.900000000000006</v>
      </c>
      <c r="D59" s="52">
        <v>77.8</v>
      </c>
      <c r="E59" s="130">
        <v>44.2</v>
      </c>
      <c r="F59" s="737">
        <v>43.9</v>
      </c>
      <c r="G59" s="352" t="s">
        <v>993</v>
      </c>
    </row>
    <row r="60" spans="1:12" ht="15.75" customHeight="1">
      <c r="A60" s="261" t="s">
        <v>994</v>
      </c>
      <c r="B60" s="735" t="s">
        <v>327</v>
      </c>
      <c r="C60" s="736">
        <v>47.6</v>
      </c>
      <c r="D60" s="52">
        <v>42.6</v>
      </c>
      <c r="E60" s="742">
        <v>50</v>
      </c>
      <c r="F60" s="743">
        <v>53.1</v>
      </c>
      <c r="G60" s="352" t="s">
        <v>995</v>
      </c>
    </row>
    <row r="61" spans="1:12" ht="15.75" customHeight="1">
      <c r="A61" s="261" t="s">
        <v>996</v>
      </c>
      <c r="B61" s="735" t="s">
        <v>327</v>
      </c>
      <c r="C61" s="744">
        <v>7949</v>
      </c>
      <c r="D61" s="52">
        <v>8601</v>
      </c>
      <c r="E61" s="130">
        <v>7342</v>
      </c>
      <c r="F61" s="737">
        <v>6935</v>
      </c>
      <c r="G61" s="352" t="s">
        <v>997</v>
      </c>
    </row>
    <row r="62" spans="1:12" ht="18.75" customHeight="1">
      <c r="A62" s="261" t="s">
        <v>998</v>
      </c>
      <c r="B62" s="97"/>
      <c r="C62" s="736"/>
      <c r="D62" s="52"/>
      <c r="E62" s="130"/>
      <c r="F62" s="737"/>
      <c r="G62" s="97" t="s">
        <v>1365</v>
      </c>
    </row>
    <row r="63" spans="1:12" ht="14.25" customHeight="1">
      <c r="A63" s="261" t="s">
        <v>999</v>
      </c>
      <c r="B63" s="735" t="s">
        <v>327</v>
      </c>
      <c r="C63" s="736">
        <v>1506</v>
      </c>
      <c r="D63" s="52">
        <v>1337</v>
      </c>
      <c r="E63" s="130">
        <v>1120</v>
      </c>
      <c r="F63" s="737">
        <v>858</v>
      </c>
      <c r="G63" s="352" t="s">
        <v>1000</v>
      </c>
    </row>
    <row r="64" spans="1:12" ht="18.75" customHeight="1">
      <c r="A64" s="261" t="s">
        <v>1001</v>
      </c>
      <c r="B64" s="735" t="s">
        <v>327</v>
      </c>
      <c r="C64" s="736">
        <v>265</v>
      </c>
      <c r="D64" s="52">
        <v>436</v>
      </c>
      <c r="E64" s="130">
        <v>529</v>
      </c>
      <c r="F64" s="737">
        <v>567</v>
      </c>
      <c r="G64" s="352" t="s">
        <v>1002</v>
      </c>
    </row>
    <row r="65" spans="1:12" ht="15.75" customHeight="1">
      <c r="A65" s="261" t="s">
        <v>1003</v>
      </c>
      <c r="B65" s="735" t="s">
        <v>327</v>
      </c>
      <c r="C65" s="736">
        <v>74.099999999999994</v>
      </c>
      <c r="D65" s="745">
        <v>148</v>
      </c>
      <c r="E65" s="130">
        <v>260</v>
      </c>
      <c r="F65" s="737">
        <v>277</v>
      </c>
      <c r="G65" s="352" t="s">
        <v>1004</v>
      </c>
    </row>
    <row r="66" spans="1:12" ht="15.75" customHeight="1">
      <c r="A66" s="261" t="s">
        <v>1005</v>
      </c>
      <c r="B66" s="97"/>
      <c r="C66" s="736"/>
      <c r="D66" s="52"/>
      <c r="E66" s="130"/>
      <c r="F66" s="737"/>
      <c r="G66" s="352"/>
    </row>
    <row r="67" spans="1:12" ht="16.5" customHeight="1">
      <c r="A67" s="261" t="s">
        <v>1006</v>
      </c>
      <c r="B67" s="735" t="s">
        <v>327</v>
      </c>
      <c r="C67" s="736">
        <v>46.2</v>
      </c>
      <c r="D67" s="746">
        <v>80.8</v>
      </c>
      <c r="E67" s="747">
        <v>55.5</v>
      </c>
      <c r="F67" s="748">
        <v>59.4</v>
      </c>
      <c r="G67" s="352" t="s">
        <v>1007</v>
      </c>
    </row>
    <row r="68" spans="1:12" ht="18" customHeight="1">
      <c r="A68" s="261" t="s">
        <v>1008</v>
      </c>
      <c r="B68" s="97"/>
      <c r="C68" s="736" t="s">
        <v>327</v>
      </c>
      <c r="D68" s="52"/>
      <c r="E68" s="130"/>
      <c r="F68" s="737"/>
      <c r="G68" s="733"/>
      <c r="H68" s="749"/>
    </row>
    <row r="69" spans="1:12" ht="13.5" customHeight="1">
      <c r="A69" s="261" t="s">
        <v>1009</v>
      </c>
      <c r="B69" s="97"/>
      <c r="C69" s="736"/>
      <c r="D69" s="52"/>
      <c r="E69" s="130"/>
      <c r="F69" s="737"/>
      <c r="G69" s="352" t="s">
        <v>1010</v>
      </c>
      <c r="H69" s="1175"/>
      <c r="I69" s="1176"/>
      <c r="J69" s="1176"/>
      <c r="K69" s="1176"/>
      <c r="L69" s="1176"/>
    </row>
    <row r="70" spans="1:12" ht="13.5" customHeight="1">
      <c r="A70" s="261" t="s">
        <v>1011</v>
      </c>
      <c r="B70" s="735" t="s">
        <v>327</v>
      </c>
      <c r="C70" s="736">
        <v>384</v>
      </c>
      <c r="D70" s="52">
        <v>348</v>
      </c>
      <c r="E70" s="130">
        <v>390</v>
      </c>
      <c r="F70" s="737">
        <v>397</v>
      </c>
      <c r="G70" s="352" t="s">
        <v>1012</v>
      </c>
      <c r="H70" s="1036"/>
      <c r="I70" s="1037"/>
      <c r="J70" s="1037"/>
      <c r="K70" s="1037"/>
      <c r="L70" s="1037"/>
    </row>
    <row r="71" spans="1:12" ht="18.75" customHeight="1">
      <c r="A71" s="261" t="s">
        <v>1366</v>
      </c>
      <c r="B71" s="97" t="s">
        <v>1013</v>
      </c>
      <c r="C71" s="744">
        <v>1787</v>
      </c>
      <c r="D71" s="52">
        <v>2294</v>
      </c>
      <c r="E71" s="130">
        <v>2742</v>
      </c>
      <c r="F71" s="737">
        <v>2747</v>
      </c>
      <c r="G71" s="713" t="s">
        <v>1367</v>
      </c>
      <c r="H71" s="741"/>
    </row>
    <row r="72" spans="1:12" ht="15.75" customHeight="1">
      <c r="A72" s="261" t="s">
        <v>1014</v>
      </c>
      <c r="B72" s="735" t="s">
        <v>327</v>
      </c>
      <c r="C72" s="736">
        <v>1904</v>
      </c>
      <c r="D72" s="52">
        <v>2605</v>
      </c>
      <c r="E72" s="130">
        <v>2319</v>
      </c>
      <c r="F72" s="737">
        <v>2160</v>
      </c>
      <c r="G72" s="352" t="s">
        <v>1015</v>
      </c>
    </row>
    <row r="73" spans="1:12" ht="15.75" customHeight="1">
      <c r="A73" s="261" t="s">
        <v>1016</v>
      </c>
      <c r="B73" s="735" t="s">
        <v>327</v>
      </c>
      <c r="C73" s="736">
        <v>169</v>
      </c>
      <c r="D73" s="52">
        <v>193</v>
      </c>
      <c r="E73" s="130">
        <v>124</v>
      </c>
      <c r="F73" s="737">
        <v>148</v>
      </c>
      <c r="G73" s="352" t="s">
        <v>1017</v>
      </c>
    </row>
    <row r="74" spans="1:12" ht="15.75" customHeight="1">
      <c r="A74" s="261" t="s">
        <v>1018</v>
      </c>
      <c r="B74" s="97"/>
      <c r="C74" s="736"/>
      <c r="D74" s="52"/>
      <c r="E74" s="130"/>
      <c r="F74" s="737"/>
      <c r="G74" s="713" t="s">
        <v>1019</v>
      </c>
    </row>
    <row r="75" spans="1:12" ht="15.75" customHeight="1">
      <c r="A75" s="261" t="s">
        <v>1020</v>
      </c>
      <c r="B75" s="735" t="s">
        <v>327</v>
      </c>
      <c r="C75" s="736">
        <v>139</v>
      </c>
      <c r="D75" s="52">
        <v>179</v>
      </c>
      <c r="E75" s="130">
        <v>175</v>
      </c>
      <c r="F75" s="737">
        <v>171</v>
      </c>
      <c r="G75" s="713" t="s">
        <v>968</v>
      </c>
    </row>
    <row r="76" spans="1:12" ht="15.75" customHeight="1">
      <c r="A76" s="261" t="s">
        <v>1021</v>
      </c>
      <c r="B76" s="735" t="s">
        <v>327</v>
      </c>
      <c r="C76" s="736">
        <v>475</v>
      </c>
      <c r="D76" s="52">
        <v>606</v>
      </c>
      <c r="E76" s="130">
        <v>731</v>
      </c>
      <c r="F76" s="737">
        <v>754</v>
      </c>
      <c r="G76" s="352" t="s">
        <v>1022</v>
      </c>
    </row>
    <row r="77" spans="1:12" ht="15.75" customHeight="1">
      <c r="A77" s="261" t="s">
        <v>292</v>
      </c>
      <c r="B77" s="97"/>
      <c r="C77" s="736"/>
      <c r="D77" s="52"/>
      <c r="E77" s="130"/>
      <c r="F77" s="737"/>
      <c r="G77" s="352" t="s">
        <v>595</v>
      </c>
    </row>
    <row r="78" spans="1:12" ht="15.75" customHeight="1">
      <c r="A78" s="261" t="s">
        <v>1023</v>
      </c>
      <c r="B78" s="735" t="s">
        <v>327</v>
      </c>
      <c r="C78" s="736">
        <v>262</v>
      </c>
      <c r="D78" s="52">
        <v>295</v>
      </c>
      <c r="E78" s="130">
        <v>371</v>
      </c>
      <c r="F78" s="737">
        <v>384</v>
      </c>
      <c r="G78" s="713" t="s">
        <v>1024</v>
      </c>
    </row>
    <row r="79" spans="1:12" ht="15.75" customHeight="1">
      <c r="A79" s="261" t="s">
        <v>1025</v>
      </c>
      <c r="B79" s="735" t="s">
        <v>327</v>
      </c>
      <c r="C79" s="736"/>
      <c r="D79" s="52"/>
      <c r="E79" s="130"/>
      <c r="F79" s="737"/>
      <c r="G79" s="713" t="s">
        <v>1026</v>
      </c>
    </row>
    <row r="80" spans="1:12" ht="15.75" customHeight="1">
      <c r="A80" s="261" t="s">
        <v>1027</v>
      </c>
      <c r="B80" s="735" t="s">
        <v>327</v>
      </c>
      <c r="C80" s="744">
        <v>148</v>
      </c>
      <c r="D80" s="52">
        <v>239</v>
      </c>
      <c r="E80" s="130">
        <v>267</v>
      </c>
      <c r="F80" s="737">
        <v>285</v>
      </c>
      <c r="G80" s="97" t="s">
        <v>1368</v>
      </c>
    </row>
    <row r="81" spans="1:7" ht="16.5" customHeight="1">
      <c r="A81" s="261" t="s">
        <v>1028</v>
      </c>
      <c r="B81" s="735" t="s">
        <v>327</v>
      </c>
      <c r="C81" s="736">
        <v>2041</v>
      </c>
      <c r="D81" s="52">
        <v>2488</v>
      </c>
      <c r="E81" s="130">
        <v>2230</v>
      </c>
      <c r="F81" s="737">
        <v>2201</v>
      </c>
      <c r="G81" s="352" t="s">
        <v>1029</v>
      </c>
    </row>
    <row r="82" spans="1:7" ht="16.5" customHeight="1">
      <c r="A82" s="261" t="s">
        <v>1030</v>
      </c>
      <c r="B82" s="735" t="s">
        <v>327</v>
      </c>
      <c r="C82" s="736">
        <v>244</v>
      </c>
      <c r="D82" s="52">
        <v>245</v>
      </c>
      <c r="E82" s="750">
        <v>201</v>
      </c>
      <c r="F82" s="751">
        <v>214</v>
      </c>
      <c r="G82" s="352" t="s">
        <v>1031</v>
      </c>
    </row>
    <row r="83" spans="1:7" ht="16.5" customHeight="1">
      <c r="A83" s="261" t="s">
        <v>1032</v>
      </c>
      <c r="B83" s="735" t="s">
        <v>327</v>
      </c>
      <c r="C83" s="736">
        <v>144</v>
      </c>
      <c r="D83" s="52">
        <v>112</v>
      </c>
      <c r="E83" s="130">
        <v>76.900000000000006</v>
      </c>
      <c r="F83" s="737">
        <v>111</v>
      </c>
      <c r="G83" s="352" t="s">
        <v>1033</v>
      </c>
    </row>
    <row r="84" spans="1:7" ht="16.5" customHeight="1">
      <c r="A84" s="261" t="s">
        <v>1034</v>
      </c>
      <c r="B84" s="735" t="s">
        <v>327</v>
      </c>
      <c r="C84" s="744">
        <v>1620</v>
      </c>
      <c r="D84" s="52">
        <v>1549</v>
      </c>
      <c r="E84" s="130">
        <v>1675</v>
      </c>
      <c r="F84" s="737">
        <v>1601</v>
      </c>
      <c r="G84" s="352" t="s">
        <v>1035</v>
      </c>
    </row>
    <row r="85" spans="1:7" ht="16.5" customHeight="1">
      <c r="A85" s="261" t="s">
        <v>1036</v>
      </c>
      <c r="B85" s="735" t="s">
        <v>327</v>
      </c>
      <c r="C85" s="736">
        <v>102</v>
      </c>
      <c r="D85" s="52">
        <v>142</v>
      </c>
      <c r="E85" s="130">
        <v>177</v>
      </c>
      <c r="F85" s="737">
        <v>183</v>
      </c>
      <c r="G85" s="352" t="s">
        <v>1037</v>
      </c>
    </row>
    <row r="86" spans="1:7" ht="16.5" customHeight="1">
      <c r="A86" s="261" t="s">
        <v>1839</v>
      </c>
      <c r="B86" s="97" t="s">
        <v>327</v>
      </c>
      <c r="C86" s="744">
        <v>2009</v>
      </c>
      <c r="D86" s="52">
        <v>2033</v>
      </c>
      <c r="E86" s="130">
        <v>1579</v>
      </c>
      <c r="F86" s="737">
        <v>1943</v>
      </c>
      <c r="G86" s="713" t="s">
        <v>1840</v>
      </c>
    </row>
    <row r="87" spans="1:7" ht="16.5" customHeight="1">
      <c r="A87" s="261" t="s">
        <v>1841</v>
      </c>
      <c r="B87" s="97" t="s">
        <v>327</v>
      </c>
      <c r="C87" s="736">
        <v>330</v>
      </c>
      <c r="D87" s="52">
        <v>425</v>
      </c>
      <c r="E87" s="130">
        <v>483</v>
      </c>
      <c r="F87" s="737">
        <v>475</v>
      </c>
      <c r="G87" s="352" t="s">
        <v>1842</v>
      </c>
    </row>
    <row r="88" spans="1:7" ht="16.5" customHeight="1">
      <c r="A88" s="261" t="s">
        <v>1038</v>
      </c>
      <c r="B88" s="735" t="s">
        <v>327</v>
      </c>
      <c r="C88" s="736">
        <v>70.8</v>
      </c>
      <c r="D88" s="52">
        <v>74.2</v>
      </c>
      <c r="E88" s="747">
        <v>79.099999999999994</v>
      </c>
      <c r="F88" s="748">
        <v>65.599999999999994</v>
      </c>
      <c r="G88" s="352" t="s">
        <v>1369</v>
      </c>
    </row>
    <row r="89" spans="1:7" ht="12.75" customHeight="1">
      <c r="A89" s="733"/>
      <c r="B89" s="733"/>
      <c r="C89" s="733"/>
      <c r="D89" s="733"/>
      <c r="E89" s="733"/>
      <c r="F89" s="752"/>
      <c r="G89" s="733"/>
    </row>
    <row r="90" spans="1:7" ht="12.75" customHeight="1">
      <c r="A90" s="732" t="s">
        <v>1370</v>
      </c>
      <c r="B90" s="732"/>
      <c r="C90" s="727"/>
      <c r="D90" s="727"/>
      <c r="E90" s="727"/>
      <c r="F90" s="727"/>
      <c r="G90" s="732"/>
    </row>
    <row r="91" spans="1:7" ht="12.75" customHeight="1">
      <c r="A91" s="732" t="s">
        <v>1843</v>
      </c>
      <c r="B91" s="732"/>
      <c r="C91" s="550"/>
      <c r="D91" s="550"/>
      <c r="E91" s="550"/>
      <c r="F91" s="550"/>
      <c r="G91" s="97"/>
    </row>
    <row r="92" spans="1:7" ht="12.75" customHeight="1">
      <c r="A92" s="753" t="s">
        <v>1844</v>
      </c>
      <c r="B92" s="753"/>
      <c r="C92" s="550"/>
      <c r="D92" s="550"/>
      <c r="E92" s="550"/>
      <c r="F92" s="550"/>
      <c r="G92" s="97"/>
    </row>
    <row r="93" spans="1:7" ht="15" customHeight="1">
      <c r="A93" s="731" t="s">
        <v>1039</v>
      </c>
      <c r="B93" s="731"/>
      <c r="C93" s="754"/>
      <c r="D93" s="550"/>
      <c r="E93" s="550"/>
      <c r="F93" s="550"/>
      <c r="G93" s="97"/>
    </row>
    <row r="94" spans="1:7" ht="12.75" customHeight="1">
      <c r="A94" s="731" t="s">
        <v>1845</v>
      </c>
      <c r="B94" s="731"/>
      <c r="C94" s="754"/>
      <c r="D94" s="550"/>
      <c r="E94" s="550"/>
      <c r="F94" s="550"/>
      <c r="G94" s="97"/>
    </row>
    <row r="95" spans="1:7" ht="12.75" customHeight="1">
      <c r="A95" s="272" t="s">
        <v>1846</v>
      </c>
      <c r="B95" s="272"/>
      <c r="C95" s="733"/>
      <c r="D95" s="733"/>
      <c r="E95" s="733"/>
      <c r="F95" s="752"/>
      <c r="G95" s="733"/>
    </row>
    <row r="96" spans="1:7" ht="16.5" customHeight="1">
      <c r="A96" s="97" t="s">
        <v>1371</v>
      </c>
      <c r="B96" s="97"/>
      <c r="C96" s="733"/>
      <c r="D96" s="733"/>
      <c r="E96" s="733"/>
      <c r="F96" s="733"/>
      <c r="G96" s="733"/>
    </row>
    <row r="97" spans="1:8" ht="16.5" customHeight="1" thickBot="1">
      <c r="A97" s="713" t="s">
        <v>1372</v>
      </c>
      <c r="B97" s="713"/>
      <c r="C97" s="733"/>
      <c r="D97" s="733"/>
      <c r="E97" s="733"/>
      <c r="F97" s="733"/>
      <c r="G97" s="733"/>
    </row>
    <row r="98" spans="1:8">
      <c r="A98" s="1153" t="s">
        <v>1</v>
      </c>
      <c r="B98" s="1154"/>
      <c r="C98" s="1159">
        <v>2000</v>
      </c>
      <c r="D98" s="1162">
        <v>2005</v>
      </c>
      <c r="E98" s="1162">
        <v>2010</v>
      </c>
      <c r="F98" s="1165">
        <v>2011</v>
      </c>
      <c r="G98" s="1168" t="s">
        <v>2</v>
      </c>
    </row>
    <row r="99" spans="1:8">
      <c r="A99" s="1155"/>
      <c r="B99" s="1156"/>
      <c r="C99" s="1160"/>
      <c r="D99" s="1163"/>
      <c r="E99" s="1163"/>
      <c r="F99" s="1166"/>
      <c r="G99" s="1169"/>
    </row>
    <row r="100" spans="1:8" ht="13.5" thickBot="1">
      <c r="A100" s="1157"/>
      <c r="B100" s="1158"/>
      <c r="C100" s="1161"/>
      <c r="D100" s="1164"/>
      <c r="E100" s="1164"/>
      <c r="F100" s="1167"/>
      <c r="G100" s="1170"/>
    </row>
    <row r="101" spans="1:8" s="714" customFormat="1" ht="28.5" customHeight="1">
      <c r="A101" s="1174" t="s">
        <v>1373</v>
      </c>
      <c r="B101" s="1174"/>
      <c r="C101" s="1174"/>
      <c r="D101" s="1174"/>
      <c r="E101" s="1174"/>
      <c r="F101" s="1174"/>
      <c r="G101" s="1174"/>
    </row>
    <row r="102" spans="1:8" ht="18" customHeight="1">
      <c r="A102" s="261" t="s">
        <v>1374</v>
      </c>
      <c r="B102" s="261"/>
      <c r="C102" s="755"/>
      <c r="D102" s="756"/>
      <c r="E102" s="757"/>
      <c r="F102" s="405"/>
      <c r="G102" s="718"/>
    </row>
    <row r="103" spans="1:8" ht="18" customHeight="1">
      <c r="A103" s="261" t="s">
        <v>1040</v>
      </c>
      <c r="B103" s="261" t="s">
        <v>327</v>
      </c>
      <c r="C103" s="755">
        <v>66.5</v>
      </c>
      <c r="D103" s="746">
        <v>79</v>
      </c>
      <c r="E103" s="758">
        <v>107</v>
      </c>
      <c r="F103" s="759">
        <v>104</v>
      </c>
      <c r="G103" s="718" t="s">
        <v>1375</v>
      </c>
    </row>
    <row r="104" spans="1:8" ht="20.25" customHeight="1">
      <c r="A104" s="261" t="s">
        <v>1041</v>
      </c>
      <c r="B104" s="261" t="s">
        <v>327</v>
      </c>
      <c r="C104" s="755">
        <v>39.6</v>
      </c>
      <c r="D104" s="756">
        <v>20.5</v>
      </c>
      <c r="E104" s="758">
        <v>7.3</v>
      </c>
      <c r="F104" s="759">
        <v>7.5</v>
      </c>
      <c r="G104" s="718" t="s">
        <v>1042</v>
      </c>
    </row>
    <row r="105" spans="1:8" ht="20.25" customHeight="1">
      <c r="A105" s="261" t="s">
        <v>1043</v>
      </c>
      <c r="B105" s="261" t="s">
        <v>327</v>
      </c>
      <c r="C105" s="755">
        <v>5.8</v>
      </c>
      <c r="D105" s="756">
        <v>4.5</v>
      </c>
      <c r="E105" s="758">
        <v>9.6</v>
      </c>
      <c r="F105" s="759">
        <v>10.6</v>
      </c>
      <c r="G105" s="718" t="s">
        <v>1044</v>
      </c>
      <c r="H105" s="741"/>
    </row>
    <row r="106" spans="1:8" ht="20.25" customHeight="1">
      <c r="A106" s="261" t="s">
        <v>1045</v>
      </c>
      <c r="B106" s="261"/>
      <c r="C106" s="755"/>
      <c r="D106" s="756"/>
      <c r="E106" s="758"/>
      <c r="F106" s="759"/>
      <c r="G106" s="263" t="s">
        <v>1046</v>
      </c>
    </row>
    <row r="107" spans="1:8" ht="14.25" customHeight="1">
      <c r="A107" s="261" t="s">
        <v>1047</v>
      </c>
      <c r="B107" s="261" t="s">
        <v>327</v>
      </c>
      <c r="C107" s="755">
        <v>345</v>
      </c>
      <c r="D107" s="756">
        <v>256</v>
      </c>
      <c r="E107" s="758">
        <v>173</v>
      </c>
      <c r="F107" s="759">
        <v>158</v>
      </c>
      <c r="G107" s="263" t="s">
        <v>1048</v>
      </c>
    </row>
    <row r="108" spans="1:8" ht="19.5" customHeight="1">
      <c r="A108" s="261" t="s">
        <v>1376</v>
      </c>
      <c r="B108" s="261" t="s">
        <v>327</v>
      </c>
      <c r="C108" s="755">
        <v>25.2</v>
      </c>
      <c r="D108" s="756">
        <v>31.6</v>
      </c>
      <c r="E108" s="758">
        <v>36.799999999999997</v>
      </c>
      <c r="F108" s="759">
        <v>38.1</v>
      </c>
      <c r="G108" s="718" t="s">
        <v>1377</v>
      </c>
    </row>
    <row r="109" spans="1:8" ht="20.25" customHeight="1">
      <c r="A109" s="760" t="s">
        <v>1049</v>
      </c>
      <c r="B109" s="760" t="s">
        <v>327</v>
      </c>
      <c r="C109" s="755">
        <v>233</v>
      </c>
      <c r="D109" s="756">
        <v>315</v>
      </c>
      <c r="E109" s="758">
        <v>337</v>
      </c>
      <c r="F109" s="759">
        <v>382</v>
      </c>
      <c r="G109" s="263" t="s">
        <v>1050</v>
      </c>
    </row>
    <row r="110" spans="1:8" ht="20.25" customHeight="1">
      <c r="A110" s="760" t="s">
        <v>1051</v>
      </c>
      <c r="B110" s="760"/>
      <c r="C110" s="755"/>
      <c r="D110" s="756"/>
      <c r="E110" s="756"/>
      <c r="F110" s="404"/>
      <c r="G110" s="718" t="s">
        <v>1052</v>
      </c>
    </row>
    <row r="111" spans="1:8" ht="14.25" customHeight="1">
      <c r="A111" s="760" t="s">
        <v>1053</v>
      </c>
      <c r="B111" s="760"/>
      <c r="C111" s="755">
        <v>13.2</v>
      </c>
      <c r="D111" s="756">
        <v>22.7</v>
      </c>
      <c r="E111" s="756">
        <v>30.9</v>
      </c>
      <c r="F111" s="404">
        <v>31.3</v>
      </c>
      <c r="G111" s="718" t="s">
        <v>1054</v>
      </c>
    </row>
    <row r="112" spans="1:8" s="714" customFormat="1" ht="28.5" customHeight="1">
      <c r="A112" s="1172" t="s">
        <v>1378</v>
      </c>
      <c r="B112" s="1172"/>
      <c r="C112" s="1172"/>
      <c r="D112" s="1172"/>
      <c r="E112" s="1172"/>
      <c r="F112" s="1172"/>
      <c r="G112" s="1172"/>
    </row>
    <row r="113" spans="1:7" ht="18" customHeight="1">
      <c r="A113" s="261" t="s">
        <v>1055</v>
      </c>
      <c r="B113" s="261" t="s">
        <v>327</v>
      </c>
      <c r="C113" s="755">
        <v>77.900000000000006</v>
      </c>
      <c r="D113" s="756">
        <v>96.2</v>
      </c>
      <c r="E113" s="756">
        <v>127</v>
      </c>
      <c r="F113" s="761">
        <v>122</v>
      </c>
      <c r="G113" s="718" t="s">
        <v>1056</v>
      </c>
    </row>
    <row r="114" spans="1:7" ht="18" customHeight="1">
      <c r="A114" s="762"/>
      <c r="B114" s="762"/>
      <c r="C114" s="755"/>
      <c r="D114" s="756"/>
      <c r="E114" s="758"/>
      <c r="F114" s="759"/>
      <c r="G114" s="718" t="s">
        <v>1057</v>
      </c>
    </row>
    <row r="115" spans="1:7" ht="19.5" customHeight="1">
      <c r="A115" s="760" t="s">
        <v>1058</v>
      </c>
      <c r="B115" s="760"/>
      <c r="C115" s="755"/>
      <c r="D115" s="756"/>
      <c r="E115" s="758"/>
      <c r="F115" s="759"/>
      <c r="G115" s="718" t="s">
        <v>1059</v>
      </c>
    </row>
    <row r="116" spans="1:7" ht="15" customHeight="1">
      <c r="A116" s="760" t="s">
        <v>1060</v>
      </c>
      <c r="B116" s="760" t="s">
        <v>327</v>
      </c>
      <c r="C116" s="755">
        <v>83.8</v>
      </c>
      <c r="D116" s="756">
        <v>102</v>
      </c>
      <c r="E116" s="758">
        <v>145</v>
      </c>
      <c r="F116" s="759">
        <v>150</v>
      </c>
      <c r="G116" s="763" t="s">
        <v>1061</v>
      </c>
    </row>
    <row r="117" spans="1:7" s="714" customFormat="1" ht="28.5" customHeight="1">
      <c r="A117" s="1172" t="s">
        <v>1379</v>
      </c>
      <c r="B117" s="1172"/>
      <c r="C117" s="1172"/>
      <c r="D117" s="1172"/>
      <c r="E117" s="1172"/>
      <c r="F117" s="1172"/>
      <c r="G117" s="1172"/>
    </row>
    <row r="118" spans="1:7" ht="21" customHeight="1">
      <c r="A118" s="760" t="s">
        <v>1380</v>
      </c>
      <c r="B118" s="760"/>
      <c r="C118" s="764"/>
      <c r="D118" s="765"/>
      <c r="E118" s="765"/>
      <c r="F118" s="766"/>
      <c r="G118" s="263" t="s">
        <v>1062</v>
      </c>
    </row>
    <row r="119" spans="1:7" ht="14.25" customHeight="1">
      <c r="A119" s="760" t="s">
        <v>1063</v>
      </c>
      <c r="B119" s="760" t="s">
        <v>327</v>
      </c>
      <c r="C119" s="755">
        <v>12.9</v>
      </c>
      <c r="D119" s="756">
        <v>4.4000000000000004</v>
      </c>
      <c r="E119" s="758">
        <v>0.6</v>
      </c>
      <c r="F119" s="759">
        <v>0.5</v>
      </c>
      <c r="G119" s="718" t="s">
        <v>1381</v>
      </c>
    </row>
    <row r="120" spans="1:7" ht="20.25" customHeight="1">
      <c r="A120" s="261" t="s">
        <v>1064</v>
      </c>
      <c r="B120" s="261" t="s">
        <v>327</v>
      </c>
      <c r="C120" s="755">
        <v>1.1000000000000001</v>
      </c>
      <c r="D120" s="756">
        <v>1.9</v>
      </c>
      <c r="E120" s="758">
        <v>1.5</v>
      </c>
      <c r="F120" s="759">
        <v>4.2</v>
      </c>
      <c r="G120" s="263" t="s">
        <v>1065</v>
      </c>
    </row>
    <row r="121" spans="1:7" ht="21" customHeight="1">
      <c r="A121" s="261" t="s">
        <v>1066</v>
      </c>
      <c r="B121" s="261"/>
      <c r="C121" s="755"/>
      <c r="D121" s="756"/>
      <c r="E121" s="758"/>
      <c r="F121" s="759"/>
      <c r="G121" s="263" t="s">
        <v>1067</v>
      </c>
    </row>
    <row r="122" spans="1:7" ht="14.25" customHeight="1">
      <c r="A122" s="261" t="s">
        <v>1382</v>
      </c>
      <c r="B122" s="261" t="s">
        <v>327</v>
      </c>
      <c r="C122" s="755">
        <v>5.6</v>
      </c>
      <c r="D122" s="756">
        <v>6.4</v>
      </c>
      <c r="E122" s="742">
        <v>4</v>
      </c>
      <c r="F122" s="759">
        <v>4.4000000000000004</v>
      </c>
      <c r="G122" s="263" t="s">
        <v>1383</v>
      </c>
    </row>
    <row r="123" spans="1:7" ht="21" customHeight="1">
      <c r="A123" s="261" t="s">
        <v>1384</v>
      </c>
      <c r="B123" s="261" t="s">
        <v>327</v>
      </c>
      <c r="C123" s="755">
        <v>3.3</v>
      </c>
      <c r="D123" s="756">
        <v>0.3</v>
      </c>
      <c r="E123" s="758">
        <v>0.2</v>
      </c>
      <c r="F123" s="759">
        <v>0.3</v>
      </c>
      <c r="G123" s="263" t="s">
        <v>1385</v>
      </c>
    </row>
    <row r="124" spans="1:7" ht="20.25" customHeight="1">
      <c r="A124" s="261" t="s">
        <v>1386</v>
      </c>
      <c r="B124" s="261" t="s">
        <v>327</v>
      </c>
      <c r="C124" s="755">
        <v>8.1999999999999993</v>
      </c>
      <c r="D124" s="756">
        <v>11.9</v>
      </c>
      <c r="E124" s="758">
        <v>0.6</v>
      </c>
      <c r="F124" s="759">
        <v>0.6</v>
      </c>
      <c r="G124" s="718" t="s">
        <v>1387</v>
      </c>
    </row>
    <row r="125" spans="1:7" ht="20.25" customHeight="1">
      <c r="A125" s="261" t="s">
        <v>1068</v>
      </c>
      <c r="B125" s="261"/>
      <c r="C125" s="755"/>
      <c r="D125" s="756"/>
      <c r="E125" s="758"/>
      <c r="F125" s="759"/>
      <c r="G125" s="263" t="s">
        <v>1069</v>
      </c>
    </row>
    <row r="126" spans="1:7" ht="14.25" customHeight="1">
      <c r="A126" s="261" t="s">
        <v>1388</v>
      </c>
      <c r="B126" s="261" t="s">
        <v>327</v>
      </c>
      <c r="C126" s="755">
        <v>298</v>
      </c>
      <c r="D126" s="756">
        <v>184</v>
      </c>
      <c r="E126" s="742">
        <v>61</v>
      </c>
      <c r="F126" s="759">
        <v>38.6</v>
      </c>
      <c r="G126" s="263" t="s">
        <v>1389</v>
      </c>
    </row>
    <row r="127" spans="1:7" ht="20.25" customHeight="1">
      <c r="A127" s="261" t="s">
        <v>1070</v>
      </c>
      <c r="B127" s="261"/>
      <c r="C127" s="755"/>
      <c r="D127" s="756"/>
      <c r="E127" s="758"/>
      <c r="F127" s="759"/>
      <c r="G127" s="263" t="s">
        <v>1071</v>
      </c>
    </row>
    <row r="128" spans="1:7" ht="14.25" customHeight="1">
      <c r="A128" s="261" t="s">
        <v>1390</v>
      </c>
      <c r="B128" s="261" t="s">
        <v>327</v>
      </c>
      <c r="C128" s="755">
        <v>215</v>
      </c>
      <c r="D128" s="756">
        <v>226</v>
      </c>
      <c r="E128" s="758">
        <v>133</v>
      </c>
      <c r="F128" s="759">
        <v>131</v>
      </c>
      <c r="G128" s="263" t="s">
        <v>1072</v>
      </c>
    </row>
    <row r="129" spans="1:7" ht="20.25" customHeight="1">
      <c r="A129" s="261" t="s">
        <v>1391</v>
      </c>
      <c r="B129" s="261" t="s">
        <v>327</v>
      </c>
      <c r="C129" s="755">
        <v>3536</v>
      </c>
      <c r="D129" s="756">
        <v>2551</v>
      </c>
      <c r="E129" s="767">
        <v>9211</v>
      </c>
      <c r="F129" s="768">
        <v>7050</v>
      </c>
      <c r="G129" s="263" t="s">
        <v>1392</v>
      </c>
    </row>
    <row r="130" spans="1:7" ht="20.25" customHeight="1">
      <c r="A130" s="261" t="s">
        <v>1393</v>
      </c>
      <c r="B130" s="261" t="s">
        <v>327</v>
      </c>
      <c r="C130" s="755">
        <v>1467</v>
      </c>
      <c r="D130" s="756">
        <v>1377</v>
      </c>
      <c r="E130" s="758">
        <v>1696</v>
      </c>
      <c r="F130" s="759">
        <v>2879</v>
      </c>
      <c r="G130" s="263" t="s">
        <v>1394</v>
      </c>
    </row>
    <row r="131" spans="1:7" ht="20.25" customHeight="1">
      <c r="A131" s="261" t="s">
        <v>1395</v>
      </c>
      <c r="B131" s="261" t="s">
        <v>327</v>
      </c>
      <c r="C131" s="755">
        <v>3650</v>
      </c>
      <c r="D131" s="756">
        <v>1226</v>
      </c>
      <c r="E131" s="758">
        <v>1049</v>
      </c>
      <c r="F131" s="759">
        <v>1156</v>
      </c>
      <c r="G131" s="263" t="s">
        <v>1396</v>
      </c>
    </row>
    <row r="132" spans="1:7" ht="16.5" customHeight="1">
      <c r="A132" s="97"/>
      <c r="B132" s="97"/>
      <c r="C132" s="550"/>
      <c r="D132" s="550"/>
      <c r="E132" s="662"/>
      <c r="F132" s="769"/>
      <c r="G132" s="352"/>
    </row>
    <row r="133" spans="1:7" ht="13.5" customHeight="1">
      <c r="A133" s="770" t="s">
        <v>1397</v>
      </c>
      <c r="B133" s="732"/>
      <c r="C133" s="727"/>
      <c r="D133" s="727"/>
      <c r="E133" s="727"/>
      <c r="F133" s="727"/>
      <c r="G133" s="732"/>
    </row>
    <row r="134" spans="1:7" ht="13.5" customHeight="1">
      <c r="A134" s="770" t="s">
        <v>1398</v>
      </c>
      <c r="B134" s="753"/>
      <c r="C134" s="550"/>
      <c r="D134" s="550"/>
      <c r="E134" s="550"/>
      <c r="F134" s="550"/>
      <c r="G134" s="97"/>
    </row>
    <row r="135" spans="1:7" ht="13.5" customHeight="1">
      <c r="A135" s="770" t="s">
        <v>1073</v>
      </c>
      <c r="B135" s="753"/>
      <c r="C135" s="550"/>
      <c r="D135" s="550"/>
      <c r="E135" s="550"/>
      <c r="F135" s="550"/>
      <c r="G135" s="97"/>
    </row>
    <row r="136" spans="1:7" ht="15" customHeight="1">
      <c r="A136" s="731" t="s">
        <v>1399</v>
      </c>
      <c r="B136" s="731"/>
      <c r="C136" s="754"/>
      <c r="D136" s="550"/>
      <c r="E136" s="550"/>
      <c r="F136" s="550"/>
      <c r="G136" s="97"/>
    </row>
    <row r="137" spans="1:7" ht="15" customHeight="1">
      <c r="A137" s="729" t="s">
        <v>1400</v>
      </c>
      <c r="B137" s="731"/>
      <c r="C137" s="754"/>
      <c r="D137" s="550"/>
      <c r="E137" s="550"/>
      <c r="F137" s="550"/>
      <c r="G137" s="97"/>
    </row>
    <row r="138" spans="1:7" s="1037" customFormat="1" ht="16.5" customHeight="1">
      <c r="A138" s="97" t="s">
        <v>1401</v>
      </c>
      <c r="B138" s="97"/>
      <c r="C138" s="733"/>
      <c r="D138" s="733"/>
      <c r="E138" s="733"/>
      <c r="F138" s="733"/>
      <c r="G138" s="733"/>
    </row>
    <row r="139" spans="1:7" s="1037" customFormat="1" ht="16.5" customHeight="1" thickBot="1">
      <c r="A139" s="713" t="s">
        <v>1402</v>
      </c>
      <c r="B139" s="713"/>
      <c r="C139" s="733"/>
      <c r="D139" s="733"/>
      <c r="E139" s="733"/>
      <c r="F139" s="733"/>
      <c r="G139" s="733"/>
    </row>
    <row r="140" spans="1:7">
      <c r="A140" s="1153" t="s">
        <v>1</v>
      </c>
      <c r="B140" s="1154"/>
      <c r="C140" s="1159">
        <v>2000</v>
      </c>
      <c r="D140" s="1162">
        <v>2005</v>
      </c>
      <c r="E140" s="1162">
        <v>2010</v>
      </c>
      <c r="F140" s="1165">
        <v>2011</v>
      </c>
      <c r="G140" s="1168" t="s">
        <v>2</v>
      </c>
    </row>
    <row r="141" spans="1:7">
      <c r="A141" s="1155"/>
      <c r="B141" s="1156"/>
      <c r="C141" s="1160"/>
      <c r="D141" s="1163"/>
      <c r="E141" s="1163"/>
      <c r="F141" s="1166"/>
      <c r="G141" s="1169"/>
    </row>
    <row r="142" spans="1:7" ht="13.5" thickBot="1">
      <c r="A142" s="1157"/>
      <c r="B142" s="1158"/>
      <c r="C142" s="1161"/>
      <c r="D142" s="1164"/>
      <c r="E142" s="1164"/>
      <c r="F142" s="1167"/>
      <c r="G142" s="1170"/>
    </row>
    <row r="143" spans="1:7" s="714" customFormat="1" ht="26.25" customHeight="1">
      <c r="A143" s="1174" t="s">
        <v>1403</v>
      </c>
      <c r="B143" s="1174"/>
      <c r="C143" s="1174"/>
      <c r="D143" s="1174"/>
      <c r="E143" s="1174"/>
      <c r="F143" s="1174"/>
      <c r="G143" s="1174"/>
    </row>
    <row r="144" spans="1:7" ht="15.75" customHeight="1">
      <c r="A144" s="261" t="s">
        <v>1074</v>
      </c>
      <c r="B144" s="261"/>
      <c r="C144" s="755"/>
      <c r="D144" s="771"/>
      <c r="E144" s="771"/>
      <c r="F144" s="772"/>
      <c r="G144" s="718" t="s">
        <v>1075</v>
      </c>
    </row>
    <row r="145" spans="1:7" ht="18.75" customHeight="1">
      <c r="A145" s="261" t="s">
        <v>1076</v>
      </c>
      <c r="B145" s="261"/>
      <c r="C145" s="755"/>
      <c r="D145" s="771"/>
      <c r="E145" s="771"/>
      <c r="F145" s="772"/>
      <c r="G145" s="263" t="s">
        <v>1077</v>
      </c>
    </row>
    <row r="146" spans="1:7" ht="13.5" customHeight="1">
      <c r="A146" s="261" t="s">
        <v>1078</v>
      </c>
      <c r="B146" s="261" t="s">
        <v>327</v>
      </c>
      <c r="C146" s="755">
        <v>3282</v>
      </c>
      <c r="D146" s="771">
        <v>2004</v>
      </c>
      <c r="E146" s="758">
        <v>827</v>
      </c>
      <c r="F146" s="759">
        <v>801</v>
      </c>
      <c r="G146" s="263" t="s">
        <v>1079</v>
      </c>
    </row>
    <row r="147" spans="1:7" ht="18.75" customHeight="1">
      <c r="A147" s="261" t="s">
        <v>1080</v>
      </c>
      <c r="B147" s="261"/>
      <c r="C147" s="755"/>
      <c r="D147" s="771"/>
      <c r="E147" s="758"/>
      <c r="F147" s="759"/>
      <c r="G147" s="261"/>
    </row>
    <row r="148" spans="1:7" ht="13.5" customHeight="1">
      <c r="A148" s="261" t="s">
        <v>1081</v>
      </c>
      <c r="B148" s="261" t="s">
        <v>327</v>
      </c>
      <c r="C148" s="755">
        <v>2638</v>
      </c>
      <c r="D148" s="756">
        <v>2892</v>
      </c>
      <c r="E148" s="767">
        <v>1736</v>
      </c>
      <c r="F148" s="768">
        <v>1575</v>
      </c>
      <c r="G148" s="718" t="s">
        <v>1082</v>
      </c>
    </row>
    <row r="149" spans="1:7" ht="18.75" customHeight="1">
      <c r="A149" s="261" t="s">
        <v>1083</v>
      </c>
      <c r="B149" s="261" t="s">
        <v>327</v>
      </c>
      <c r="C149" s="755">
        <v>3098</v>
      </c>
      <c r="D149" s="756">
        <v>1762</v>
      </c>
      <c r="E149" s="767">
        <v>839</v>
      </c>
      <c r="F149" s="768">
        <v>774</v>
      </c>
      <c r="G149" s="261" t="s">
        <v>1404</v>
      </c>
    </row>
    <row r="150" spans="1:7" ht="18.75" customHeight="1">
      <c r="A150" s="261" t="s">
        <v>1084</v>
      </c>
      <c r="B150" s="261"/>
      <c r="C150" s="755"/>
      <c r="D150" s="756"/>
      <c r="E150" s="758"/>
      <c r="F150" s="759"/>
      <c r="G150" s="261" t="s">
        <v>1405</v>
      </c>
    </row>
    <row r="151" spans="1:7" ht="13.5" customHeight="1">
      <c r="A151" s="261" t="s">
        <v>1085</v>
      </c>
      <c r="B151" s="261" t="s">
        <v>327</v>
      </c>
      <c r="C151" s="755">
        <v>23327</v>
      </c>
      <c r="D151" s="756">
        <v>18607</v>
      </c>
      <c r="E151" s="758">
        <v>8651</v>
      </c>
      <c r="F151" s="759">
        <v>6706</v>
      </c>
      <c r="G151" s="718" t="s">
        <v>1086</v>
      </c>
    </row>
    <row r="152" spans="1:7" ht="13.5" customHeight="1">
      <c r="A152" s="261"/>
      <c r="B152" s="261"/>
      <c r="C152" s="755"/>
      <c r="D152" s="756"/>
      <c r="E152" s="758"/>
      <c r="F152" s="759"/>
      <c r="G152" s="718" t="s">
        <v>1087</v>
      </c>
    </row>
    <row r="153" spans="1:7" ht="15.75" customHeight="1">
      <c r="A153" s="261" t="s">
        <v>1088</v>
      </c>
      <c r="B153" s="261"/>
      <c r="C153" s="755"/>
      <c r="D153" s="756"/>
      <c r="E153" s="758"/>
      <c r="F153" s="759"/>
      <c r="G153" s="263" t="s">
        <v>1089</v>
      </c>
    </row>
    <row r="154" spans="1:7" ht="13.5" customHeight="1">
      <c r="A154" s="261" t="s">
        <v>1090</v>
      </c>
      <c r="B154" s="261" t="s">
        <v>327</v>
      </c>
      <c r="C154" s="755">
        <v>3025</v>
      </c>
      <c r="D154" s="756">
        <v>2096</v>
      </c>
      <c r="E154" s="758">
        <v>913</v>
      </c>
      <c r="F154" s="759">
        <v>781</v>
      </c>
      <c r="G154" s="263" t="s">
        <v>1091</v>
      </c>
    </row>
    <row r="155" spans="1:7" ht="18.75" customHeight="1">
      <c r="A155" s="261" t="s">
        <v>1092</v>
      </c>
      <c r="B155" s="261"/>
      <c r="C155" s="755"/>
      <c r="D155" s="756"/>
      <c r="E155" s="758"/>
      <c r="F155" s="759"/>
      <c r="G155" s="718"/>
    </row>
    <row r="156" spans="1:7" ht="13.5" customHeight="1">
      <c r="A156" s="261" t="s">
        <v>1093</v>
      </c>
      <c r="B156" s="261" t="s">
        <v>327</v>
      </c>
      <c r="C156" s="755">
        <v>3284</v>
      </c>
      <c r="D156" s="756">
        <v>4025</v>
      </c>
      <c r="E156" s="721">
        <v>1058</v>
      </c>
      <c r="F156" s="722">
        <v>776</v>
      </c>
      <c r="G156" s="718" t="s">
        <v>1094</v>
      </c>
    </row>
    <row r="157" spans="1:7" ht="18.75" customHeight="1">
      <c r="A157" s="261" t="s">
        <v>1095</v>
      </c>
      <c r="B157" s="261" t="s">
        <v>327</v>
      </c>
      <c r="C157" s="755">
        <v>6583</v>
      </c>
      <c r="D157" s="756">
        <v>5970</v>
      </c>
      <c r="E157" s="758">
        <v>2110</v>
      </c>
      <c r="F157" s="759">
        <v>1831</v>
      </c>
      <c r="G157" s="718" t="s">
        <v>1096</v>
      </c>
    </row>
    <row r="158" spans="1:7" ht="18.75" customHeight="1">
      <c r="A158" s="261" t="s">
        <v>1097</v>
      </c>
      <c r="B158" s="261"/>
      <c r="C158" s="755"/>
      <c r="D158" s="756"/>
      <c r="E158" s="758"/>
      <c r="F158" s="759"/>
      <c r="G158" s="261" t="s">
        <v>1406</v>
      </c>
    </row>
    <row r="159" spans="1:7" ht="13.5" customHeight="1">
      <c r="A159" s="261" t="s">
        <v>1098</v>
      </c>
      <c r="B159" s="261" t="s">
        <v>327</v>
      </c>
      <c r="C159" s="755">
        <v>13759</v>
      </c>
      <c r="D159" s="756">
        <v>8399</v>
      </c>
      <c r="E159" s="758">
        <v>5719</v>
      </c>
      <c r="F159" s="759">
        <v>4999</v>
      </c>
      <c r="G159" s="718" t="s">
        <v>1099</v>
      </c>
    </row>
    <row r="160" spans="1:7" ht="18.75" customHeight="1">
      <c r="A160" s="261" t="s">
        <v>1100</v>
      </c>
      <c r="B160" s="261"/>
      <c r="C160" s="755"/>
      <c r="D160" s="756"/>
      <c r="E160" s="758"/>
      <c r="F160" s="759"/>
      <c r="G160" s="261" t="s">
        <v>1407</v>
      </c>
    </row>
    <row r="161" spans="1:12" ht="13.5" customHeight="1">
      <c r="A161" s="261" t="s">
        <v>1101</v>
      </c>
      <c r="B161" s="261" t="s">
        <v>327</v>
      </c>
      <c r="C161" s="755">
        <v>18373</v>
      </c>
      <c r="D161" s="756">
        <v>15950</v>
      </c>
      <c r="E161" s="767">
        <v>4964</v>
      </c>
      <c r="F161" s="768">
        <v>4405</v>
      </c>
      <c r="G161" s="261" t="s">
        <v>1408</v>
      </c>
    </row>
    <row r="162" spans="1:12" ht="18.75" customHeight="1">
      <c r="A162" s="261" t="s">
        <v>1102</v>
      </c>
      <c r="B162" s="261"/>
      <c r="C162" s="755"/>
      <c r="D162" s="756"/>
      <c r="E162" s="758"/>
      <c r="F162" s="759"/>
      <c r="G162" s="718" t="s">
        <v>1103</v>
      </c>
      <c r="H162" s="1175"/>
      <c r="I162" s="1176"/>
      <c r="J162" s="1176"/>
      <c r="K162" s="1176"/>
      <c r="L162" s="1176"/>
    </row>
    <row r="163" spans="1:12" ht="16.5" customHeight="1">
      <c r="A163" s="760" t="s">
        <v>1104</v>
      </c>
      <c r="B163" s="760" t="s">
        <v>327</v>
      </c>
      <c r="C163" s="755">
        <v>13714</v>
      </c>
      <c r="D163" s="756">
        <v>9355</v>
      </c>
      <c r="E163" s="767">
        <v>4283</v>
      </c>
      <c r="F163" s="768">
        <v>4274</v>
      </c>
      <c r="G163" s="261" t="s">
        <v>1409</v>
      </c>
      <c r="H163" s="1036"/>
      <c r="I163" s="1037"/>
      <c r="J163" s="1037"/>
      <c r="K163" s="1037"/>
      <c r="L163" s="1037"/>
    </row>
    <row r="164" spans="1:12" ht="18" customHeight="1">
      <c r="A164" s="261" t="s">
        <v>1105</v>
      </c>
      <c r="B164" s="261"/>
      <c r="C164" s="755"/>
      <c r="D164" s="756"/>
      <c r="E164" s="758"/>
      <c r="F164" s="759"/>
      <c r="G164" s="261" t="s">
        <v>1410</v>
      </c>
    </row>
    <row r="165" spans="1:12" ht="13.5" customHeight="1">
      <c r="A165" s="261" t="s">
        <v>1106</v>
      </c>
      <c r="B165" s="261" t="s">
        <v>327</v>
      </c>
      <c r="C165" s="755">
        <v>18986</v>
      </c>
      <c r="D165" s="756">
        <v>12476</v>
      </c>
      <c r="E165" s="721">
        <v>5979</v>
      </c>
      <c r="F165" s="722">
        <v>4936</v>
      </c>
      <c r="G165" s="261" t="s">
        <v>1411</v>
      </c>
    </row>
    <row r="166" spans="1:12" ht="18" customHeight="1">
      <c r="A166" s="261" t="s">
        <v>1412</v>
      </c>
      <c r="B166" s="261" t="s">
        <v>327</v>
      </c>
      <c r="C166" s="755">
        <v>186</v>
      </c>
      <c r="D166" s="756">
        <v>263</v>
      </c>
      <c r="E166" s="758">
        <v>329</v>
      </c>
      <c r="F166" s="759">
        <v>342</v>
      </c>
      <c r="G166" s="263" t="s">
        <v>1413</v>
      </c>
    </row>
    <row r="167" spans="1:12" ht="15.75" customHeight="1">
      <c r="A167" s="261" t="s">
        <v>1107</v>
      </c>
      <c r="B167" s="261"/>
      <c r="C167" s="755"/>
      <c r="D167" s="756"/>
      <c r="E167" s="758"/>
      <c r="F167" s="759"/>
      <c r="G167" s="261" t="s">
        <v>1414</v>
      </c>
    </row>
    <row r="168" spans="1:12" ht="16.5" customHeight="1">
      <c r="A168" s="261" t="s">
        <v>1108</v>
      </c>
      <c r="B168" s="261" t="s">
        <v>327</v>
      </c>
      <c r="C168" s="755">
        <v>111</v>
      </c>
      <c r="D168" s="756">
        <v>123</v>
      </c>
      <c r="E168" s="758">
        <v>155</v>
      </c>
      <c r="F168" s="759">
        <v>170</v>
      </c>
      <c r="G168" s="261" t="s">
        <v>1415</v>
      </c>
    </row>
    <row r="169" spans="1:12" ht="16.5" customHeight="1">
      <c r="A169" s="261" t="s">
        <v>1109</v>
      </c>
      <c r="B169" s="261" t="s">
        <v>327</v>
      </c>
      <c r="C169" s="755">
        <v>45.2</v>
      </c>
      <c r="D169" s="746">
        <v>71</v>
      </c>
      <c r="E169" s="758">
        <v>64.7</v>
      </c>
      <c r="F169" s="759">
        <v>58.7</v>
      </c>
      <c r="G169" s="261" t="s">
        <v>1416</v>
      </c>
    </row>
    <row r="170" spans="1:12" s="714" customFormat="1" ht="42" customHeight="1">
      <c r="A170" s="1090" t="s">
        <v>1417</v>
      </c>
      <c r="B170" s="1171"/>
      <c r="C170" s="1171"/>
      <c r="D170" s="1171"/>
      <c r="E170" s="1171"/>
      <c r="F170" s="1171"/>
      <c r="G170" s="1171"/>
    </row>
    <row r="171" spans="1:12" ht="15.75" customHeight="1">
      <c r="A171" s="760" t="s">
        <v>1110</v>
      </c>
      <c r="B171" s="760"/>
      <c r="C171" s="755"/>
      <c r="D171" s="756"/>
      <c r="E171" s="756"/>
      <c r="F171" s="404"/>
      <c r="G171" s="263"/>
    </row>
    <row r="172" spans="1:12" ht="12.75" customHeight="1">
      <c r="A172" s="760" t="s">
        <v>1111</v>
      </c>
      <c r="B172" s="760"/>
      <c r="C172" s="755"/>
      <c r="D172" s="756"/>
      <c r="E172" s="756"/>
      <c r="F172" s="404"/>
      <c r="G172" s="263" t="s">
        <v>1112</v>
      </c>
    </row>
    <row r="173" spans="1:12" ht="13.5" customHeight="1">
      <c r="A173" s="760" t="s">
        <v>1113</v>
      </c>
      <c r="B173" s="760" t="s">
        <v>327</v>
      </c>
      <c r="C173" s="755">
        <v>23.3</v>
      </c>
      <c r="D173" s="756">
        <v>16.100000000000001</v>
      </c>
      <c r="E173" s="742">
        <v>15</v>
      </c>
      <c r="F173" s="759">
        <v>16.2</v>
      </c>
      <c r="G173" s="263" t="s">
        <v>1114</v>
      </c>
    </row>
    <row r="174" spans="1:12" ht="18.75" customHeight="1">
      <c r="A174" s="261" t="s">
        <v>1115</v>
      </c>
      <c r="B174" s="261"/>
      <c r="C174" s="755"/>
      <c r="D174" s="756"/>
      <c r="E174" s="758"/>
      <c r="F174" s="759"/>
      <c r="G174" s="762"/>
    </row>
    <row r="175" spans="1:12" ht="14.25" customHeight="1">
      <c r="A175" s="261" t="s">
        <v>1418</v>
      </c>
      <c r="B175" s="261" t="s">
        <v>327</v>
      </c>
      <c r="C175" s="755">
        <v>12.7</v>
      </c>
      <c r="D175" s="746">
        <v>6</v>
      </c>
      <c r="E175" s="758">
        <v>6.5</v>
      </c>
      <c r="F175" s="759">
        <v>5.9</v>
      </c>
      <c r="G175" s="261" t="s">
        <v>1419</v>
      </c>
    </row>
    <row r="176" spans="1:12" ht="18.75" customHeight="1">
      <c r="A176" s="261" t="s">
        <v>1116</v>
      </c>
      <c r="B176" s="261" t="s">
        <v>327</v>
      </c>
      <c r="C176" s="755">
        <v>48.7</v>
      </c>
      <c r="D176" s="756">
        <v>45.5</v>
      </c>
      <c r="E176" s="758">
        <v>36.4</v>
      </c>
      <c r="F176" s="759">
        <v>38.200000000000003</v>
      </c>
      <c r="G176" s="263" t="s">
        <v>1117</v>
      </c>
    </row>
    <row r="177" spans="1:7" ht="18.75" customHeight="1">
      <c r="A177" s="261" t="s">
        <v>1118</v>
      </c>
      <c r="B177" s="261"/>
      <c r="C177" s="773"/>
      <c r="D177" s="756"/>
      <c r="E177" s="758"/>
      <c r="F177" s="759"/>
      <c r="G177" s="261"/>
    </row>
    <row r="178" spans="1:7" ht="14.25" customHeight="1">
      <c r="A178" s="261" t="s">
        <v>1420</v>
      </c>
      <c r="B178" s="261" t="s">
        <v>327</v>
      </c>
      <c r="C178" s="755">
        <v>19.600000000000001</v>
      </c>
      <c r="D178" s="756">
        <v>14.9</v>
      </c>
      <c r="E178" s="758">
        <v>11.8</v>
      </c>
      <c r="F178" s="743">
        <v>12</v>
      </c>
      <c r="G178" s="718" t="s">
        <v>1421</v>
      </c>
    </row>
    <row r="179" spans="1:7" ht="12" customHeight="1">
      <c r="A179" s="774"/>
      <c r="B179" s="774"/>
      <c r="C179" s="261"/>
      <c r="D179" s="762"/>
      <c r="E179" s="762"/>
      <c r="F179" s="762"/>
      <c r="G179" s="261"/>
    </row>
    <row r="180" spans="1:7" ht="12" customHeight="1">
      <c r="A180" s="775" t="s">
        <v>1422</v>
      </c>
      <c r="B180" s="775"/>
      <c r="C180" s="774"/>
      <c r="D180" s="774"/>
      <c r="E180" s="774"/>
      <c r="F180" s="774"/>
      <c r="G180" s="774"/>
    </row>
    <row r="181" spans="1:7" ht="12" customHeight="1">
      <c r="A181" s="776" t="s">
        <v>1423</v>
      </c>
      <c r="B181" s="776"/>
      <c r="C181" s="261"/>
      <c r="D181" s="261"/>
      <c r="E181" s="261"/>
      <c r="F181" s="261"/>
      <c r="G181" s="261"/>
    </row>
    <row r="182" spans="1:7" ht="12" customHeight="1">
      <c r="A182" s="777" t="s">
        <v>1119</v>
      </c>
      <c r="B182" s="777"/>
      <c r="C182" s="261"/>
      <c r="D182" s="261"/>
      <c r="E182" s="261"/>
      <c r="F182" s="261"/>
      <c r="G182" s="261"/>
    </row>
    <row r="183" spans="1:7" ht="12.75" customHeight="1">
      <c r="A183" s="775" t="s">
        <v>1120</v>
      </c>
      <c r="B183" s="775"/>
      <c r="C183" s="261"/>
      <c r="D183" s="261"/>
      <c r="E183" s="261"/>
      <c r="F183" s="261"/>
      <c r="G183" s="261"/>
    </row>
    <row r="184" spans="1:7" ht="12" customHeight="1">
      <c r="A184" s="775" t="s">
        <v>1424</v>
      </c>
      <c r="B184" s="775"/>
      <c r="C184" s="261"/>
      <c r="D184" s="261"/>
      <c r="E184" s="261"/>
      <c r="F184" s="261"/>
      <c r="G184" s="261"/>
    </row>
    <row r="185" spans="1:7" ht="12" customHeight="1">
      <c r="A185" s="775" t="s">
        <v>1121</v>
      </c>
      <c r="B185" s="775"/>
      <c r="C185" s="263"/>
      <c r="D185" s="778"/>
      <c r="E185" s="778"/>
      <c r="F185" s="778"/>
      <c r="G185" s="263"/>
    </row>
    <row r="186" spans="1:7" s="1037" customFormat="1" ht="16.5" customHeight="1">
      <c r="A186" s="97" t="s">
        <v>1401</v>
      </c>
      <c r="B186" s="97"/>
      <c r="C186" s="733"/>
      <c r="D186" s="733"/>
      <c r="E186" s="733"/>
      <c r="F186" s="733"/>
      <c r="G186" s="733"/>
    </row>
    <row r="187" spans="1:7" s="1037" customFormat="1" ht="16.5" customHeight="1" thickBot="1">
      <c r="A187" s="713" t="s">
        <v>1402</v>
      </c>
      <c r="B187" s="713"/>
      <c r="C187" s="733"/>
      <c r="D187" s="733"/>
      <c r="E187" s="733"/>
      <c r="F187" s="733"/>
      <c r="G187" s="733"/>
    </row>
    <row r="188" spans="1:7">
      <c r="A188" s="1153" t="s">
        <v>1</v>
      </c>
      <c r="B188" s="1154"/>
      <c r="C188" s="1159">
        <v>2000</v>
      </c>
      <c r="D188" s="1162">
        <v>2005</v>
      </c>
      <c r="E188" s="1162">
        <v>2010</v>
      </c>
      <c r="F188" s="1165">
        <v>2011</v>
      </c>
      <c r="G188" s="1168" t="s">
        <v>2</v>
      </c>
    </row>
    <row r="189" spans="1:7">
      <c r="A189" s="1155"/>
      <c r="B189" s="1156"/>
      <c r="C189" s="1160"/>
      <c r="D189" s="1163"/>
      <c r="E189" s="1163"/>
      <c r="F189" s="1166"/>
      <c r="G189" s="1169"/>
    </row>
    <row r="190" spans="1:7" ht="13.5" thickBot="1">
      <c r="A190" s="1157"/>
      <c r="B190" s="1158"/>
      <c r="C190" s="1161"/>
      <c r="D190" s="1164"/>
      <c r="E190" s="1164"/>
      <c r="F190" s="1167"/>
      <c r="G190" s="1170"/>
    </row>
    <row r="191" spans="1:7" ht="64.5" customHeight="1">
      <c r="A191" s="1177" t="s">
        <v>1425</v>
      </c>
      <c r="B191" s="1177"/>
      <c r="C191" s="1177"/>
      <c r="D191" s="1177"/>
      <c r="E191" s="1177"/>
      <c r="F191" s="1177"/>
      <c r="G191" s="1177"/>
    </row>
    <row r="192" spans="1:7" ht="17.25" customHeight="1">
      <c r="A192" s="261" t="s">
        <v>1426</v>
      </c>
      <c r="B192" s="261" t="s">
        <v>327</v>
      </c>
      <c r="C192" s="755">
        <v>3392</v>
      </c>
      <c r="D192" s="756">
        <v>3360</v>
      </c>
      <c r="E192" s="758">
        <v>4220</v>
      </c>
      <c r="F192" s="759">
        <v>4422</v>
      </c>
      <c r="G192" s="718" t="s">
        <v>1427</v>
      </c>
    </row>
    <row r="193" spans="1:7" ht="17.25" customHeight="1">
      <c r="A193" s="261" t="s">
        <v>1428</v>
      </c>
      <c r="B193" s="261" t="s">
        <v>327</v>
      </c>
      <c r="C193" s="755">
        <v>2826</v>
      </c>
      <c r="D193" s="756">
        <v>2813</v>
      </c>
      <c r="E193" s="758">
        <v>3765</v>
      </c>
      <c r="F193" s="759">
        <v>3946</v>
      </c>
      <c r="G193" s="263" t="s">
        <v>1122</v>
      </c>
    </row>
    <row r="194" spans="1:7" ht="17.25" customHeight="1">
      <c r="A194" s="261" t="s">
        <v>1123</v>
      </c>
      <c r="B194" s="261" t="s">
        <v>327</v>
      </c>
      <c r="C194" s="755">
        <v>566</v>
      </c>
      <c r="D194" s="756">
        <v>547</v>
      </c>
      <c r="E194" s="758">
        <v>455</v>
      </c>
      <c r="F194" s="759">
        <v>476</v>
      </c>
      <c r="G194" s="263" t="s">
        <v>1124</v>
      </c>
    </row>
    <row r="195" spans="1:7" ht="21" customHeight="1">
      <c r="A195" s="261" t="s">
        <v>1125</v>
      </c>
      <c r="B195" s="261"/>
      <c r="C195" s="755"/>
      <c r="D195" s="756"/>
      <c r="E195" s="758"/>
      <c r="F195" s="759"/>
      <c r="G195" s="263" t="s">
        <v>1126</v>
      </c>
    </row>
    <row r="196" spans="1:7" ht="13.5" customHeight="1">
      <c r="A196" s="261" t="s">
        <v>1429</v>
      </c>
      <c r="B196" s="261" t="s">
        <v>327</v>
      </c>
      <c r="C196" s="755">
        <v>96.2</v>
      </c>
      <c r="D196" s="756">
        <v>104</v>
      </c>
      <c r="E196" s="758">
        <v>123</v>
      </c>
      <c r="F196" s="759">
        <v>175</v>
      </c>
      <c r="G196" s="263" t="s">
        <v>1430</v>
      </c>
    </row>
    <row r="197" spans="1:7" ht="21" customHeight="1">
      <c r="A197" s="261" t="s">
        <v>1127</v>
      </c>
      <c r="B197" s="261" t="s">
        <v>327</v>
      </c>
      <c r="C197" s="755"/>
      <c r="D197" s="756"/>
      <c r="E197" s="758"/>
      <c r="F197" s="759"/>
      <c r="G197" s="263" t="s">
        <v>1128</v>
      </c>
    </row>
    <row r="198" spans="1:7" ht="13.5" customHeight="1">
      <c r="A198" s="261" t="s">
        <v>1129</v>
      </c>
      <c r="B198" s="261" t="s">
        <v>327</v>
      </c>
      <c r="C198" s="755">
        <v>3031</v>
      </c>
      <c r="D198" s="756">
        <v>3940</v>
      </c>
      <c r="E198" s="758">
        <v>4684</v>
      </c>
      <c r="F198" s="759">
        <v>4918</v>
      </c>
      <c r="G198" s="718" t="s">
        <v>1431</v>
      </c>
    </row>
    <row r="199" spans="1:7" ht="21" customHeight="1">
      <c r="A199" s="261" t="s">
        <v>1130</v>
      </c>
      <c r="B199" s="261"/>
      <c r="C199" s="755"/>
      <c r="D199" s="756"/>
      <c r="E199" s="756"/>
      <c r="F199" s="404"/>
      <c r="G199" s="718" t="s">
        <v>1131</v>
      </c>
    </row>
    <row r="200" spans="1:7" ht="13.5" customHeight="1">
      <c r="A200" s="261" t="s">
        <v>1432</v>
      </c>
      <c r="B200" s="261" t="s">
        <v>327</v>
      </c>
      <c r="C200" s="755">
        <v>216</v>
      </c>
      <c r="D200" s="756">
        <v>416</v>
      </c>
      <c r="E200" s="757">
        <v>541</v>
      </c>
      <c r="F200" s="405">
        <v>492</v>
      </c>
      <c r="G200" s="718" t="s">
        <v>1433</v>
      </c>
    </row>
    <row r="201" spans="1:7" ht="21" customHeight="1">
      <c r="A201" s="261" t="s">
        <v>1434</v>
      </c>
      <c r="B201" s="261" t="s">
        <v>327</v>
      </c>
      <c r="C201" s="755">
        <v>33.5</v>
      </c>
      <c r="D201" s="756">
        <v>54.3</v>
      </c>
      <c r="E201" s="757">
        <v>34.799999999999997</v>
      </c>
      <c r="F201" s="405">
        <v>26.8</v>
      </c>
      <c r="G201" s="718" t="s">
        <v>1435</v>
      </c>
    </row>
    <row r="202" spans="1:7" s="714" customFormat="1" ht="30" customHeight="1">
      <c r="A202" s="1088" t="s">
        <v>1436</v>
      </c>
      <c r="B202" s="1088"/>
      <c r="C202" s="1088"/>
      <c r="D202" s="1088"/>
      <c r="E202" s="1088"/>
      <c r="F202" s="1088"/>
      <c r="G202" s="1088"/>
    </row>
    <row r="203" spans="1:7" ht="17.25" customHeight="1">
      <c r="A203" s="261" t="s">
        <v>1132</v>
      </c>
      <c r="B203" s="261"/>
      <c r="C203" s="755"/>
      <c r="D203" s="756"/>
      <c r="E203" s="756"/>
      <c r="F203" s="404"/>
      <c r="G203" s="762"/>
    </row>
    <row r="204" spans="1:7" ht="13.5" customHeight="1">
      <c r="A204" s="261" t="s">
        <v>1133</v>
      </c>
      <c r="B204" s="261"/>
      <c r="C204" s="755"/>
      <c r="D204" s="756"/>
      <c r="E204" s="756"/>
      <c r="F204" s="404"/>
      <c r="G204" s="263" t="s">
        <v>1134</v>
      </c>
    </row>
    <row r="205" spans="1:7" ht="13.5" customHeight="1">
      <c r="A205" s="261" t="s">
        <v>1135</v>
      </c>
      <c r="B205" s="261" t="s">
        <v>327</v>
      </c>
      <c r="C205" s="755">
        <v>751</v>
      </c>
      <c r="D205" s="756">
        <v>802</v>
      </c>
      <c r="E205" s="757">
        <v>881</v>
      </c>
      <c r="F205" s="405">
        <v>894</v>
      </c>
      <c r="G205" s="718" t="s">
        <v>1437</v>
      </c>
    </row>
    <row r="206" spans="1:7" ht="21" customHeight="1">
      <c r="A206" s="261" t="s">
        <v>1136</v>
      </c>
      <c r="B206" s="261" t="s">
        <v>327</v>
      </c>
      <c r="C206" s="755">
        <v>1934</v>
      </c>
      <c r="D206" s="756">
        <v>2732</v>
      </c>
      <c r="E206" s="757">
        <v>3700</v>
      </c>
      <c r="F206" s="405">
        <v>3756</v>
      </c>
      <c r="G206" s="263" t="s">
        <v>1137</v>
      </c>
    </row>
    <row r="207" spans="1:7" ht="19.5" customHeight="1">
      <c r="A207" s="261" t="s">
        <v>1138</v>
      </c>
      <c r="B207" s="261"/>
      <c r="C207" s="755"/>
      <c r="D207" s="756"/>
      <c r="E207" s="757"/>
      <c r="F207" s="405"/>
      <c r="G207" s="263"/>
    </row>
    <row r="208" spans="1:7" ht="13.5" customHeight="1">
      <c r="A208" s="261" t="s">
        <v>1139</v>
      </c>
      <c r="B208" s="261" t="s">
        <v>327</v>
      </c>
      <c r="C208" s="755">
        <v>211</v>
      </c>
      <c r="D208" s="756">
        <v>221</v>
      </c>
      <c r="E208" s="757">
        <v>149</v>
      </c>
      <c r="F208" s="405">
        <v>149</v>
      </c>
      <c r="G208" s="263" t="s">
        <v>1140</v>
      </c>
    </row>
    <row r="209" spans="1:7" ht="21" customHeight="1">
      <c r="A209" s="261" t="s">
        <v>1141</v>
      </c>
      <c r="B209" s="261" t="s">
        <v>327</v>
      </c>
      <c r="C209" s="755">
        <v>457</v>
      </c>
      <c r="D209" s="756">
        <v>958</v>
      </c>
      <c r="E209" s="757">
        <v>1324</v>
      </c>
      <c r="F209" s="405">
        <v>1528</v>
      </c>
      <c r="G209" s="263" t="s">
        <v>1142</v>
      </c>
    </row>
    <row r="210" spans="1:7" ht="51" customHeight="1">
      <c r="A210" s="1090" t="s">
        <v>1438</v>
      </c>
      <c r="B210" s="1090"/>
      <c r="C210" s="1090"/>
      <c r="D210" s="1090"/>
      <c r="E210" s="1090"/>
      <c r="F210" s="1090"/>
      <c r="G210" s="1090"/>
    </row>
    <row r="211" spans="1:7" ht="17.25" customHeight="1">
      <c r="A211" s="408" t="s">
        <v>1143</v>
      </c>
      <c r="B211" s="408"/>
      <c r="C211" s="755" t="s">
        <v>327</v>
      </c>
      <c r="D211" s="756"/>
      <c r="E211" s="756"/>
      <c r="F211" s="404"/>
      <c r="G211" s="718" t="s">
        <v>1144</v>
      </c>
    </row>
    <row r="212" spans="1:7" ht="13.5" customHeight="1">
      <c r="A212" s="261" t="s">
        <v>1145</v>
      </c>
      <c r="B212" s="261" t="s">
        <v>327</v>
      </c>
      <c r="C212" s="755">
        <v>9069</v>
      </c>
      <c r="D212" s="756">
        <v>8518</v>
      </c>
      <c r="E212" s="757">
        <v>9738</v>
      </c>
      <c r="F212" s="405">
        <v>9377</v>
      </c>
      <c r="G212" s="718" t="s">
        <v>1439</v>
      </c>
    </row>
    <row r="213" spans="1:7" ht="21" customHeight="1">
      <c r="A213" s="261" t="s">
        <v>1146</v>
      </c>
      <c r="B213" s="261" t="s">
        <v>327</v>
      </c>
      <c r="C213" s="755">
        <v>453</v>
      </c>
      <c r="D213" s="756">
        <v>472</v>
      </c>
      <c r="E213" s="757">
        <v>447</v>
      </c>
      <c r="F213" s="405">
        <v>405</v>
      </c>
      <c r="G213" s="263" t="s">
        <v>1147</v>
      </c>
    </row>
    <row r="214" spans="1:7" ht="17.25" customHeight="1">
      <c r="A214" s="261"/>
      <c r="B214" s="261"/>
      <c r="C214" s="755"/>
      <c r="D214" s="756"/>
      <c r="E214" s="757"/>
      <c r="F214" s="405"/>
      <c r="G214" s="263" t="s">
        <v>1148</v>
      </c>
    </row>
    <row r="215" spans="1:7" ht="17.25" customHeight="1">
      <c r="A215" s="261" t="s">
        <v>1149</v>
      </c>
      <c r="B215" s="261"/>
      <c r="C215" s="755">
        <v>4408</v>
      </c>
      <c r="D215" s="756">
        <v>4185</v>
      </c>
      <c r="E215" s="757">
        <v>4222</v>
      </c>
      <c r="F215" s="405">
        <v>3925</v>
      </c>
      <c r="G215" s="263" t="s">
        <v>1150</v>
      </c>
    </row>
    <row r="216" spans="1:7" ht="21" customHeight="1">
      <c r="A216" s="261" t="s">
        <v>1151</v>
      </c>
      <c r="B216" s="261" t="s">
        <v>327</v>
      </c>
      <c r="C216" s="755">
        <v>3725</v>
      </c>
      <c r="D216" s="756">
        <v>4178</v>
      </c>
      <c r="E216" s="757">
        <v>4210</v>
      </c>
      <c r="F216" s="405">
        <v>3904</v>
      </c>
      <c r="G216" s="261" t="s">
        <v>1440</v>
      </c>
    </row>
    <row r="217" spans="1:7" ht="21" customHeight="1">
      <c r="A217" s="261" t="s">
        <v>1441</v>
      </c>
      <c r="B217" s="261" t="s">
        <v>327</v>
      </c>
      <c r="C217" s="755">
        <v>5831</v>
      </c>
      <c r="D217" s="756">
        <v>6144</v>
      </c>
      <c r="E217" s="757">
        <v>9893</v>
      </c>
      <c r="F217" s="405">
        <v>10739</v>
      </c>
      <c r="G217" s="718" t="s">
        <v>1442</v>
      </c>
    </row>
    <row r="218" spans="1:7" ht="20.25" customHeight="1">
      <c r="A218" s="261" t="s">
        <v>1152</v>
      </c>
      <c r="B218" s="261"/>
      <c r="C218" s="755"/>
      <c r="D218" s="756"/>
      <c r="E218" s="757"/>
      <c r="F218" s="405"/>
      <c r="G218" s="261" t="s">
        <v>1443</v>
      </c>
    </row>
    <row r="219" spans="1:7" ht="13.5" customHeight="1">
      <c r="A219" s="261" t="s">
        <v>1153</v>
      </c>
      <c r="B219" s="261" t="s">
        <v>327</v>
      </c>
      <c r="C219" s="779" t="s">
        <v>1444</v>
      </c>
      <c r="D219" s="756">
        <v>5382</v>
      </c>
      <c r="E219" s="757">
        <v>9704</v>
      </c>
      <c r="F219" s="405">
        <v>10613</v>
      </c>
      <c r="G219" s="261" t="s">
        <v>1445</v>
      </c>
    </row>
    <row r="220" spans="1:7" ht="21" customHeight="1">
      <c r="A220" s="261" t="s">
        <v>1446</v>
      </c>
      <c r="B220" s="261" t="s">
        <v>327</v>
      </c>
      <c r="C220" s="755">
        <v>5160</v>
      </c>
      <c r="D220" s="756">
        <v>4433</v>
      </c>
      <c r="E220" s="757">
        <v>5588</v>
      </c>
      <c r="F220" s="405">
        <v>5110</v>
      </c>
      <c r="G220" s="718" t="s">
        <v>1447</v>
      </c>
    </row>
    <row r="221" spans="1:7" ht="24" customHeight="1">
      <c r="A221" s="8"/>
      <c r="B221" s="8"/>
      <c r="C221" s="384"/>
      <c r="G221" s="117"/>
    </row>
    <row r="222" spans="1:7" ht="13.5" customHeight="1">
      <c r="A222" s="731" t="s">
        <v>1448</v>
      </c>
      <c r="B222" s="731"/>
      <c r="C222" s="781"/>
      <c r="D222" s="727"/>
      <c r="E222" s="727"/>
      <c r="F222" s="727"/>
      <c r="G222" s="729"/>
    </row>
    <row r="223" spans="1:7" ht="13.5" customHeight="1">
      <c r="A223" s="732" t="s">
        <v>1449</v>
      </c>
      <c r="B223" s="732"/>
      <c r="C223" s="727"/>
      <c r="D223" s="727"/>
      <c r="E223" s="727"/>
      <c r="F223" s="727"/>
      <c r="G223" s="729"/>
    </row>
    <row r="224" spans="1:7" ht="13.5" customHeight="1">
      <c r="A224" s="731" t="s">
        <v>1154</v>
      </c>
      <c r="B224" s="731"/>
      <c r="C224" s="782"/>
      <c r="D224" s="782"/>
      <c r="E224" s="782"/>
      <c r="F224" s="782"/>
      <c r="G224" s="731"/>
    </row>
    <row r="225" spans="1:10" ht="13.5" customHeight="1">
      <c r="A225" s="731" t="s">
        <v>1155</v>
      </c>
      <c r="B225" s="731"/>
      <c r="C225" s="782"/>
      <c r="D225" s="782"/>
      <c r="E225" s="782"/>
      <c r="F225" s="782"/>
      <c r="G225" s="731"/>
    </row>
    <row r="226" spans="1:10" ht="16.5" customHeight="1">
      <c r="A226" s="97" t="s">
        <v>1401</v>
      </c>
      <c r="B226" s="16"/>
      <c r="C226" s="783"/>
      <c r="D226" s="783"/>
      <c r="E226" s="783"/>
      <c r="F226" s="783"/>
      <c r="G226" s="783"/>
    </row>
    <row r="227" spans="1:10" ht="16.5" customHeight="1" thickBot="1">
      <c r="A227" s="734" t="s">
        <v>1450</v>
      </c>
      <c r="B227" s="713"/>
      <c r="C227" s="733"/>
      <c r="D227" s="733"/>
      <c r="E227" s="733"/>
      <c r="F227" s="733"/>
      <c r="G227" s="783"/>
    </row>
    <row r="228" spans="1:10">
      <c r="A228" s="1153" t="s">
        <v>1</v>
      </c>
      <c r="B228" s="1154"/>
      <c r="C228" s="1159">
        <v>2000</v>
      </c>
      <c r="D228" s="1162">
        <v>2005</v>
      </c>
      <c r="E228" s="1162">
        <v>2010</v>
      </c>
      <c r="F228" s="1165">
        <v>2011</v>
      </c>
      <c r="G228" s="1168" t="s">
        <v>2</v>
      </c>
    </row>
    <row r="229" spans="1:10">
      <c r="A229" s="1155"/>
      <c r="B229" s="1156"/>
      <c r="C229" s="1160"/>
      <c r="D229" s="1163"/>
      <c r="E229" s="1163"/>
      <c r="F229" s="1166"/>
      <c r="G229" s="1169"/>
    </row>
    <row r="230" spans="1:10" ht="13.5" thickBot="1">
      <c r="A230" s="1157"/>
      <c r="B230" s="1158"/>
      <c r="C230" s="1161"/>
      <c r="D230" s="1164"/>
      <c r="E230" s="1164"/>
      <c r="F230" s="1167"/>
      <c r="G230" s="1170"/>
    </row>
    <row r="231" spans="1:10" ht="29.25" customHeight="1">
      <c r="A231" s="1177" t="s">
        <v>1451</v>
      </c>
      <c r="B231" s="1174"/>
      <c r="C231" s="1174"/>
      <c r="D231" s="1174"/>
      <c r="E231" s="1174"/>
      <c r="F231" s="1174"/>
      <c r="G231" s="1174"/>
    </row>
    <row r="232" spans="1:10" ht="17.25" customHeight="1">
      <c r="A232" s="261" t="s">
        <v>1156</v>
      </c>
      <c r="B232" s="261" t="s">
        <v>327</v>
      </c>
      <c r="C232" s="755">
        <v>11.6</v>
      </c>
      <c r="D232" s="756">
        <v>8.1</v>
      </c>
      <c r="E232" s="757">
        <v>9.6999999999999993</v>
      </c>
      <c r="F232" s="784">
        <v>11</v>
      </c>
      <c r="G232" s="263" t="s">
        <v>1157</v>
      </c>
    </row>
    <row r="233" spans="1:10" ht="17.25" customHeight="1">
      <c r="A233" s="261" t="s">
        <v>1158</v>
      </c>
      <c r="B233" s="261" t="s">
        <v>327</v>
      </c>
      <c r="C233" s="755">
        <v>365</v>
      </c>
      <c r="D233" s="756">
        <v>369</v>
      </c>
      <c r="E233" s="757">
        <v>276</v>
      </c>
      <c r="F233" s="405">
        <v>280</v>
      </c>
      <c r="G233" s="263" t="s">
        <v>1159</v>
      </c>
      <c r="J233" s="785"/>
    </row>
    <row r="234" spans="1:10" ht="20.25" customHeight="1">
      <c r="A234" s="261" t="s">
        <v>1160</v>
      </c>
      <c r="B234" s="261"/>
      <c r="C234" s="755"/>
      <c r="D234" s="756"/>
      <c r="E234" s="756"/>
      <c r="F234" s="404"/>
      <c r="G234" s="263" t="s">
        <v>1452</v>
      </c>
    </row>
    <row r="235" spans="1:10" ht="13.5" customHeight="1">
      <c r="A235" s="261" t="s">
        <v>1020</v>
      </c>
      <c r="B235" s="261" t="s">
        <v>327</v>
      </c>
      <c r="C235" s="755">
        <v>1763</v>
      </c>
      <c r="D235" s="756">
        <v>1807</v>
      </c>
      <c r="E235" s="721">
        <v>1686</v>
      </c>
      <c r="F235" s="722">
        <v>1889</v>
      </c>
      <c r="G235" s="263" t="s">
        <v>1161</v>
      </c>
    </row>
    <row r="236" spans="1:10" ht="20.25" customHeight="1">
      <c r="A236" s="261" t="s">
        <v>1453</v>
      </c>
      <c r="B236" s="261"/>
      <c r="C236" s="755">
        <v>212</v>
      </c>
      <c r="D236" s="756">
        <v>222</v>
      </c>
      <c r="E236" s="721">
        <v>215</v>
      </c>
      <c r="F236" s="722">
        <v>219</v>
      </c>
      <c r="G236" s="263" t="s">
        <v>1454</v>
      </c>
    </row>
    <row r="237" spans="1:10" ht="20.25" customHeight="1">
      <c r="A237" s="261" t="s">
        <v>1162</v>
      </c>
      <c r="B237" s="261"/>
      <c r="C237" s="755"/>
      <c r="D237" s="756"/>
      <c r="E237" s="758"/>
      <c r="F237" s="759"/>
      <c r="G237" s="718"/>
    </row>
    <row r="238" spans="1:10" ht="13.5" customHeight="1">
      <c r="A238" s="261" t="s">
        <v>1455</v>
      </c>
      <c r="B238" s="261" t="s">
        <v>327</v>
      </c>
      <c r="C238" s="755">
        <v>437.8</v>
      </c>
      <c r="D238" s="756">
        <v>398.7</v>
      </c>
      <c r="E238" s="758">
        <v>293</v>
      </c>
      <c r="F238" s="759">
        <v>320</v>
      </c>
      <c r="G238" s="718" t="s">
        <v>1456</v>
      </c>
    </row>
    <row r="239" spans="1:10" ht="20.25" customHeight="1">
      <c r="A239" s="261" t="s">
        <v>1163</v>
      </c>
      <c r="B239" s="261"/>
      <c r="C239" s="755"/>
      <c r="D239" s="756"/>
      <c r="E239" s="758"/>
      <c r="F239" s="759"/>
      <c r="G239" s="718" t="s">
        <v>1164</v>
      </c>
    </row>
    <row r="240" spans="1:10" ht="13.5" customHeight="1">
      <c r="A240" s="261" t="s">
        <v>1165</v>
      </c>
      <c r="B240" s="261"/>
      <c r="C240" s="755"/>
      <c r="D240" s="756"/>
      <c r="E240" s="758"/>
      <c r="F240" s="759"/>
      <c r="G240" s="718" t="s">
        <v>1166</v>
      </c>
    </row>
    <row r="241" spans="1:7" ht="20.25" customHeight="1">
      <c r="A241" s="261" t="s">
        <v>1167</v>
      </c>
      <c r="B241" s="261" t="s">
        <v>327</v>
      </c>
      <c r="C241" s="755">
        <v>79.3</v>
      </c>
      <c r="D241" s="756">
        <v>80.5</v>
      </c>
      <c r="E241" s="758">
        <v>51.2</v>
      </c>
      <c r="F241" s="759">
        <v>57.1</v>
      </c>
      <c r="G241" s="718" t="s">
        <v>1168</v>
      </c>
    </row>
    <row r="242" spans="1:7" ht="18" customHeight="1">
      <c r="A242" s="261" t="s">
        <v>1169</v>
      </c>
      <c r="B242" s="261" t="s">
        <v>327</v>
      </c>
      <c r="C242" s="755">
        <v>299</v>
      </c>
      <c r="D242" s="756">
        <v>295</v>
      </c>
      <c r="E242" s="758">
        <v>223</v>
      </c>
      <c r="F242" s="759">
        <v>289</v>
      </c>
      <c r="G242" s="718" t="s">
        <v>1170</v>
      </c>
    </row>
    <row r="243" spans="1:7" ht="15" customHeight="1">
      <c r="A243" s="786" t="s">
        <v>327</v>
      </c>
      <c r="B243" s="786"/>
      <c r="C243" s="787"/>
      <c r="D243" s="757"/>
      <c r="E243" s="757"/>
      <c r="F243" s="405"/>
      <c r="G243" s="788" t="s">
        <v>1171</v>
      </c>
    </row>
    <row r="244" spans="1:7" ht="17.25" customHeight="1">
      <c r="A244" s="786" t="s">
        <v>1172</v>
      </c>
      <c r="B244" s="786"/>
      <c r="C244" s="787">
        <v>1059</v>
      </c>
      <c r="D244" s="757">
        <v>1189</v>
      </c>
      <c r="E244" s="757">
        <v>1010</v>
      </c>
      <c r="F244" s="405">
        <v>1061</v>
      </c>
      <c r="G244" s="788" t="s">
        <v>1173</v>
      </c>
    </row>
    <row r="245" spans="1:7" ht="17.25" customHeight="1">
      <c r="A245" s="261" t="s">
        <v>1174</v>
      </c>
      <c r="B245" s="261" t="s">
        <v>327</v>
      </c>
      <c r="C245" s="755">
        <v>362</v>
      </c>
      <c r="D245" s="756">
        <v>313</v>
      </c>
      <c r="E245" s="758">
        <v>502</v>
      </c>
      <c r="F245" s="759">
        <v>555</v>
      </c>
      <c r="G245" s="718" t="s">
        <v>1175</v>
      </c>
    </row>
    <row r="246" spans="1:7" ht="17.25" customHeight="1">
      <c r="A246" s="261" t="s">
        <v>1176</v>
      </c>
      <c r="B246" s="261" t="s">
        <v>327</v>
      </c>
      <c r="C246" s="755">
        <v>249</v>
      </c>
      <c r="D246" s="756">
        <v>249</v>
      </c>
      <c r="E246" s="758">
        <v>337</v>
      </c>
      <c r="F246" s="759">
        <v>359</v>
      </c>
      <c r="G246" s="718" t="s">
        <v>1177</v>
      </c>
    </row>
    <row r="247" spans="1:7" ht="17.25" customHeight="1">
      <c r="A247" s="261" t="s">
        <v>1178</v>
      </c>
      <c r="B247" s="261" t="s">
        <v>327</v>
      </c>
      <c r="C247" s="755">
        <v>45.9</v>
      </c>
      <c r="D247" s="756">
        <v>40.9</v>
      </c>
      <c r="E247" s="758">
        <v>62.5</v>
      </c>
      <c r="F247" s="759">
        <v>67.5</v>
      </c>
      <c r="G247" s="263" t="s">
        <v>1179</v>
      </c>
    </row>
    <row r="248" spans="1:7" ht="17.25" customHeight="1">
      <c r="A248" s="261" t="s">
        <v>1180</v>
      </c>
      <c r="B248" s="261" t="s">
        <v>327</v>
      </c>
      <c r="C248" s="755">
        <v>43.3</v>
      </c>
      <c r="D248" s="756">
        <v>89.9</v>
      </c>
      <c r="E248" s="758">
        <v>97.9</v>
      </c>
      <c r="F248" s="759">
        <v>60.5</v>
      </c>
      <c r="G248" s="263" t="s">
        <v>1181</v>
      </c>
    </row>
    <row r="249" spans="1:7" ht="17.25" customHeight="1">
      <c r="A249" s="261" t="s">
        <v>1182</v>
      </c>
      <c r="B249" s="261" t="s">
        <v>327</v>
      </c>
      <c r="C249" s="755">
        <v>52.8</v>
      </c>
      <c r="D249" s="756">
        <v>43.5</v>
      </c>
      <c r="E249" s="758">
        <v>34.799999999999997</v>
      </c>
      <c r="F249" s="759">
        <v>40.799999999999997</v>
      </c>
      <c r="G249" s="263" t="s">
        <v>1183</v>
      </c>
    </row>
    <row r="250" spans="1:7" ht="21" customHeight="1">
      <c r="A250" s="261" t="s">
        <v>1184</v>
      </c>
      <c r="B250" s="261"/>
      <c r="C250" s="755"/>
      <c r="D250" s="756"/>
      <c r="E250" s="758"/>
      <c r="F250" s="759"/>
      <c r="G250" s="263"/>
    </row>
    <row r="251" spans="1:7" ht="13.5" customHeight="1">
      <c r="A251" s="261" t="s">
        <v>1185</v>
      </c>
      <c r="B251" s="261" t="s">
        <v>327</v>
      </c>
      <c r="C251" s="755">
        <v>3.7</v>
      </c>
      <c r="D251" s="756">
        <v>11.3</v>
      </c>
      <c r="E251" s="758">
        <v>9.6999999999999993</v>
      </c>
      <c r="F251" s="759">
        <v>7.5</v>
      </c>
      <c r="G251" s="263" t="s">
        <v>1186</v>
      </c>
    </row>
    <row r="252" spans="1:7" ht="21" customHeight="1">
      <c r="A252" s="261" t="s">
        <v>1187</v>
      </c>
      <c r="B252" s="261"/>
      <c r="C252" s="755"/>
      <c r="D252" s="756"/>
      <c r="E252" s="758"/>
      <c r="F252" s="759"/>
      <c r="G252" s="263" t="s">
        <v>1188</v>
      </c>
    </row>
    <row r="253" spans="1:7" ht="13.5" customHeight="1">
      <c r="A253" s="261" t="s">
        <v>1020</v>
      </c>
      <c r="B253" s="261" t="s">
        <v>327</v>
      </c>
      <c r="C253" s="755">
        <v>147</v>
      </c>
      <c r="D253" s="756">
        <v>160</v>
      </c>
      <c r="E253" s="757">
        <v>159</v>
      </c>
      <c r="F253" s="405">
        <v>164</v>
      </c>
      <c r="G253" s="261" t="s">
        <v>1457</v>
      </c>
    </row>
    <row r="254" spans="1:7" ht="21" customHeight="1">
      <c r="A254" s="261" t="s">
        <v>1189</v>
      </c>
      <c r="B254" s="261" t="s">
        <v>327</v>
      </c>
      <c r="C254" s="755">
        <v>32.799999999999997</v>
      </c>
      <c r="D254" s="756">
        <v>28.1</v>
      </c>
      <c r="E254" s="758">
        <v>22.6</v>
      </c>
      <c r="F254" s="759">
        <v>26.6</v>
      </c>
      <c r="G254" s="263" t="s">
        <v>1190</v>
      </c>
    </row>
    <row r="255" spans="1:7" ht="21" customHeight="1">
      <c r="A255" s="261" t="s">
        <v>1191</v>
      </c>
      <c r="B255" s="261"/>
      <c r="C255" s="755"/>
      <c r="D255" s="756"/>
      <c r="E255" s="758"/>
      <c r="F255" s="759"/>
      <c r="G255" s="263" t="s">
        <v>1192</v>
      </c>
    </row>
    <row r="256" spans="1:7" ht="13.5" customHeight="1">
      <c r="A256" s="261" t="s">
        <v>1193</v>
      </c>
      <c r="B256" s="261" t="s">
        <v>327</v>
      </c>
      <c r="C256" s="755">
        <v>102</v>
      </c>
      <c r="D256" s="756">
        <v>153</v>
      </c>
      <c r="E256" s="758">
        <v>136</v>
      </c>
      <c r="F256" s="759">
        <v>133</v>
      </c>
      <c r="G256" s="263" t="s">
        <v>1194</v>
      </c>
    </row>
    <row r="257" spans="1:7" ht="21" customHeight="1">
      <c r="A257" s="261" t="s">
        <v>1195</v>
      </c>
      <c r="B257" s="261"/>
      <c r="C257" s="755"/>
      <c r="D257" s="756"/>
      <c r="E257" s="758"/>
      <c r="F257" s="759"/>
      <c r="G257" s="263" t="s">
        <v>1196</v>
      </c>
    </row>
    <row r="258" spans="1:7" ht="13.5" customHeight="1">
      <c r="A258" s="261" t="s">
        <v>1197</v>
      </c>
      <c r="B258" s="261" t="s">
        <v>327</v>
      </c>
      <c r="C258" s="755">
        <v>2007</v>
      </c>
      <c r="D258" s="756">
        <v>2219</v>
      </c>
      <c r="E258" s="758">
        <v>2209</v>
      </c>
      <c r="F258" s="759">
        <v>2168</v>
      </c>
      <c r="G258" s="263" t="s">
        <v>968</v>
      </c>
    </row>
    <row r="259" spans="1:7" ht="20.25" customHeight="1">
      <c r="A259" s="261" t="s">
        <v>1458</v>
      </c>
      <c r="B259" s="261"/>
      <c r="C259" s="755"/>
      <c r="D259" s="756"/>
      <c r="E259" s="758"/>
      <c r="F259" s="759"/>
      <c r="G259" s="263" t="s">
        <v>1459</v>
      </c>
    </row>
    <row r="260" spans="1:7" ht="13.5" customHeight="1">
      <c r="A260" s="261" t="s">
        <v>1198</v>
      </c>
      <c r="B260" s="261" t="s">
        <v>327</v>
      </c>
      <c r="C260" s="779">
        <v>1208</v>
      </c>
      <c r="D260" s="789">
        <v>1133</v>
      </c>
      <c r="E260" s="767">
        <v>990</v>
      </c>
      <c r="F260" s="768">
        <v>1172</v>
      </c>
      <c r="G260" s="263" t="s">
        <v>1199</v>
      </c>
    </row>
    <row r="261" spans="1:7" ht="20.25" customHeight="1">
      <c r="A261" s="261" t="s">
        <v>1200</v>
      </c>
      <c r="B261" s="261"/>
      <c r="C261" s="755"/>
      <c r="D261" s="756"/>
      <c r="E261" s="758"/>
      <c r="F261" s="759"/>
      <c r="G261" s="263" t="s">
        <v>1201</v>
      </c>
    </row>
    <row r="262" spans="1:7" ht="13.5" customHeight="1">
      <c r="A262" s="261" t="s">
        <v>1202</v>
      </c>
      <c r="B262" s="261" t="s">
        <v>327</v>
      </c>
      <c r="C262" s="755">
        <v>1005</v>
      </c>
      <c r="D262" s="756">
        <v>1386</v>
      </c>
      <c r="E262" s="758">
        <v>1070</v>
      </c>
      <c r="F262" s="759">
        <v>1154</v>
      </c>
      <c r="G262" s="263" t="s">
        <v>1203</v>
      </c>
    </row>
    <row r="263" spans="1:7" ht="20.25" customHeight="1">
      <c r="A263" s="261" t="s">
        <v>1204</v>
      </c>
      <c r="B263" s="261" t="s">
        <v>327</v>
      </c>
      <c r="C263" s="755">
        <v>6869</v>
      </c>
      <c r="D263" s="756">
        <v>7464</v>
      </c>
      <c r="E263" s="758">
        <v>6960</v>
      </c>
      <c r="F263" s="759">
        <v>7389</v>
      </c>
      <c r="G263" s="718" t="s">
        <v>1205</v>
      </c>
    </row>
    <row r="264" spans="1:7" ht="17.25" customHeight="1">
      <c r="A264" s="261" t="s">
        <v>1206</v>
      </c>
      <c r="B264" s="261" t="s">
        <v>327</v>
      </c>
      <c r="C264" s="755">
        <v>4401</v>
      </c>
      <c r="D264" s="756">
        <v>4908</v>
      </c>
      <c r="E264" s="758">
        <v>4709</v>
      </c>
      <c r="F264" s="759">
        <v>4987</v>
      </c>
      <c r="G264" s="718" t="s">
        <v>1207</v>
      </c>
    </row>
    <row r="265" spans="1:7" ht="17.25" customHeight="1">
      <c r="A265" s="261" t="s">
        <v>1208</v>
      </c>
      <c r="B265" s="261" t="s">
        <v>327</v>
      </c>
      <c r="C265" s="755">
        <v>324</v>
      </c>
      <c r="D265" s="756">
        <v>410</v>
      </c>
      <c r="E265" s="758">
        <v>310</v>
      </c>
      <c r="F265" s="759">
        <v>392</v>
      </c>
      <c r="G265" s="718" t="s">
        <v>1209</v>
      </c>
    </row>
    <row r="266" spans="1:7" ht="17.25" customHeight="1">
      <c r="A266" s="261" t="s">
        <v>1210</v>
      </c>
      <c r="B266" s="261" t="s">
        <v>327</v>
      </c>
      <c r="C266" s="755">
        <v>3.2</v>
      </c>
      <c r="D266" s="756">
        <v>2.4</v>
      </c>
      <c r="E266" s="758">
        <v>5.4</v>
      </c>
      <c r="F266" s="743">
        <v>0</v>
      </c>
      <c r="G266" s="718" t="s">
        <v>1211</v>
      </c>
    </row>
    <row r="267" spans="1:7" ht="17.25" customHeight="1">
      <c r="A267" s="261" t="s">
        <v>1212</v>
      </c>
      <c r="B267" s="261" t="s">
        <v>327</v>
      </c>
      <c r="C267" s="755">
        <v>2141</v>
      </c>
      <c r="D267" s="756">
        <v>2144</v>
      </c>
      <c r="E267" s="758">
        <v>1935</v>
      </c>
      <c r="F267" s="759">
        <v>2010</v>
      </c>
      <c r="G267" s="263" t="s">
        <v>1213</v>
      </c>
    </row>
    <row r="268" spans="1:7" ht="18" customHeight="1">
      <c r="A268" s="261"/>
      <c r="B268" s="261"/>
      <c r="C268" s="408"/>
      <c r="D268" s="408"/>
      <c r="E268" s="409"/>
      <c r="F268" s="790"/>
      <c r="G268" s="261"/>
    </row>
    <row r="269" spans="1:7" ht="13.5" customHeight="1">
      <c r="A269" s="774" t="s">
        <v>1460</v>
      </c>
      <c r="B269" s="774"/>
      <c r="C269" s="791"/>
      <c r="D269" s="792"/>
      <c r="E269" s="792"/>
      <c r="F269" s="792"/>
      <c r="G269" s="776"/>
    </row>
    <row r="270" spans="1:7" ht="13.5" customHeight="1">
      <c r="A270" s="793" t="s">
        <v>1214</v>
      </c>
      <c r="B270" s="793"/>
      <c r="C270" s="791"/>
      <c r="D270" s="792"/>
      <c r="E270" s="792"/>
      <c r="F270" s="792"/>
      <c r="G270" s="776"/>
    </row>
    <row r="271" spans="1:7" s="1037" customFormat="1" ht="16.5" customHeight="1">
      <c r="A271" s="97" t="s">
        <v>1401</v>
      </c>
      <c r="B271" s="97"/>
      <c r="C271" s="733"/>
      <c r="D271" s="733"/>
      <c r="E271" s="733"/>
      <c r="F271" s="733"/>
      <c r="G271" s="733"/>
    </row>
    <row r="272" spans="1:7" s="1037" customFormat="1" ht="16.5" customHeight="1" thickBot="1">
      <c r="A272" s="713" t="s">
        <v>1402</v>
      </c>
      <c r="B272" s="713"/>
      <c r="C272" s="733"/>
      <c r="D272" s="733"/>
      <c r="E272" s="733"/>
      <c r="F272" s="733"/>
      <c r="G272" s="733"/>
    </row>
    <row r="273" spans="1:7">
      <c r="A273" s="1153" t="s">
        <v>1</v>
      </c>
      <c r="B273" s="1154"/>
      <c r="C273" s="1159">
        <v>2000</v>
      </c>
      <c r="D273" s="1162">
        <v>2005</v>
      </c>
      <c r="E273" s="1162">
        <v>2010</v>
      </c>
      <c r="F273" s="1165">
        <v>2011</v>
      </c>
      <c r="G273" s="1168" t="s">
        <v>2</v>
      </c>
    </row>
    <row r="274" spans="1:7">
      <c r="A274" s="1155"/>
      <c r="B274" s="1156"/>
      <c r="C274" s="1160"/>
      <c r="D274" s="1163"/>
      <c r="E274" s="1163"/>
      <c r="F274" s="1166"/>
      <c r="G274" s="1169"/>
    </row>
    <row r="275" spans="1:7" ht="13.5" thickBot="1">
      <c r="A275" s="1157"/>
      <c r="B275" s="1158"/>
      <c r="C275" s="1161"/>
      <c r="D275" s="1164"/>
      <c r="E275" s="1164"/>
      <c r="F275" s="1167"/>
      <c r="G275" s="1170"/>
    </row>
    <row r="276" spans="1:7" ht="30" customHeight="1">
      <c r="A276" s="1177" t="s">
        <v>1461</v>
      </c>
      <c r="B276" s="1174"/>
      <c r="C276" s="1174"/>
      <c r="D276" s="1174"/>
      <c r="E276" s="1174"/>
      <c r="F276" s="1174"/>
      <c r="G276" s="1174"/>
    </row>
    <row r="277" spans="1:7" s="794" customFormat="1" ht="16.5" customHeight="1">
      <c r="A277" s="261" t="s">
        <v>1462</v>
      </c>
      <c r="B277" s="261"/>
      <c r="C277" s="755"/>
      <c r="D277" s="789"/>
      <c r="E277" s="757"/>
      <c r="F277" s="759"/>
      <c r="G277" s="718" t="s">
        <v>1463</v>
      </c>
    </row>
    <row r="278" spans="1:7" s="794" customFormat="1" ht="13.5" customHeight="1">
      <c r="A278" s="261" t="s">
        <v>1215</v>
      </c>
      <c r="B278" s="261" t="s">
        <v>327</v>
      </c>
      <c r="C278" s="755">
        <v>2425</v>
      </c>
      <c r="D278" s="756">
        <v>2644</v>
      </c>
      <c r="E278" s="758">
        <v>2452</v>
      </c>
      <c r="F278" s="759">
        <v>2633</v>
      </c>
      <c r="G278" s="718" t="s">
        <v>1216</v>
      </c>
    </row>
    <row r="279" spans="1:7" s="794" customFormat="1" ht="19.5" customHeight="1">
      <c r="A279" s="261" t="s">
        <v>1217</v>
      </c>
      <c r="B279" s="261" t="s">
        <v>327</v>
      </c>
      <c r="C279" s="755">
        <v>1576</v>
      </c>
      <c r="D279" s="756">
        <v>1735</v>
      </c>
      <c r="E279" s="758">
        <v>1637</v>
      </c>
      <c r="F279" s="759">
        <v>1766</v>
      </c>
      <c r="G279" s="718" t="s">
        <v>1207</v>
      </c>
    </row>
    <row r="280" spans="1:7" s="794" customFormat="1" ht="16.5" customHeight="1">
      <c r="A280" s="261" t="s">
        <v>1218</v>
      </c>
      <c r="B280" s="261" t="s">
        <v>327</v>
      </c>
      <c r="C280" s="755">
        <v>539</v>
      </c>
      <c r="D280" s="756">
        <v>596</v>
      </c>
      <c r="E280" s="758">
        <v>486</v>
      </c>
      <c r="F280" s="759">
        <v>538</v>
      </c>
      <c r="G280" s="718" t="s">
        <v>1209</v>
      </c>
    </row>
    <row r="281" spans="1:7" s="794" customFormat="1" ht="16.5" customHeight="1">
      <c r="A281" s="261" t="s">
        <v>1219</v>
      </c>
      <c r="B281" s="261" t="s">
        <v>327</v>
      </c>
      <c r="C281" s="755">
        <v>310</v>
      </c>
      <c r="D281" s="756">
        <v>313</v>
      </c>
      <c r="E281" s="758">
        <v>330</v>
      </c>
      <c r="F281" s="759">
        <v>330</v>
      </c>
      <c r="G281" s="718" t="s">
        <v>1211</v>
      </c>
    </row>
    <row r="282" spans="1:7" s="794" customFormat="1" ht="18" customHeight="1">
      <c r="A282" s="261" t="s">
        <v>1464</v>
      </c>
      <c r="B282" s="261" t="s">
        <v>327</v>
      </c>
      <c r="C282" s="755">
        <v>1826</v>
      </c>
      <c r="D282" s="756">
        <v>2088</v>
      </c>
      <c r="E282" s="757">
        <v>2403</v>
      </c>
      <c r="F282" s="405">
        <v>2524</v>
      </c>
      <c r="G282" s="718" t="s">
        <v>1465</v>
      </c>
    </row>
    <row r="283" spans="1:7" s="794" customFormat="1" ht="16.5" customHeight="1">
      <c r="A283" s="261" t="s">
        <v>1220</v>
      </c>
      <c r="B283" s="261"/>
      <c r="C283" s="755"/>
      <c r="D283" s="756"/>
      <c r="E283" s="757"/>
      <c r="F283" s="405"/>
      <c r="G283" s="718" t="s">
        <v>1221</v>
      </c>
    </row>
    <row r="284" spans="1:7" s="794" customFormat="1" ht="16.5" customHeight="1">
      <c r="A284" s="261" t="s">
        <v>1466</v>
      </c>
      <c r="B284" s="261" t="s">
        <v>327</v>
      </c>
      <c r="C284" s="755">
        <v>147</v>
      </c>
      <c r="D284" s="756">
        <v>162</v>
      </c>
      <c r="E284" s="757">
        <v>365</v>
      </c>
      <c r="F284" s="405">
        <v>371</v>
      </c>
      <c r="G284" s="263" t="s">
        <v>1222</v>
      </c>
    </row>
    <row r="285" spans="1:7" s="794" customFormat="1" ht="16.5" customHeight="1">
      <c r="A285" s="261" t="s">
        <v>1223</v>
      </c>
      <c r="B285" s="261" t="s">
        <v>327</v>
      </c>
      <c r="C285" s="755">
        <v>94.3</v>
      </c>
      <c r="D285" s="756">
        <v>92.7</v>
      </c>
      <c r="E285" s="757">
        <v>142</v>
      </c>
      <c r="F285" s="405">
        <v>145</v>
      </c>
      <c r="G285" s="263" t="s">
        <v>1467</v>
      </c>
    </row>
    <row r="286" spans="1:7" s="794" customFormat="1" ht="16.5" customHeight="1">
      <c r="A286" s="261" t="s">
        <v>1224</v>
      </c>
      <c r="B286" s="261" t="s">
        <v>327</v>
      </c>
      <c r="C286" s="755">
        <v>56.2</v>
      </c>
      <c r="D286" s="756">
        <v>59.3</v>
      </c>
      <c r="E286" s="757">
        <v>82.3</v>
      </c>
      <c r="F286" s="405">
        <v>85.2</v>
      </c>
      <c r="G286" s="263" t="s">
        <v>1225</v>
      </c>
    </row>
    <row r="287" spans="1:7" s="794" customFormat="1" ht="19.5" customHeight="1">
      <c r="A287" s="261" t="s">
        <v>1226</v>
      </c>
      <c r="B287" s="261"/>
      <c r="C287" s="755"/>
      <c r="D287" s="756"/>
      <c r="E287" s="757"/>
      <c r="F287" s="405"/>
      <c r="G287" s="263" t="s">
        <v>1227</v>
      </c>
    </row>
    <row r="288" spans="1:7" s="794" customFormat="1" ht="13.5" customHeight="1">
      <c r="A288" s="261" t="s">
        <v>1228</v>
      </c>
      <c r="B288" s="261" t="s">
        <v>327</v>
      </c>
      <c r="C288" s="755">
        <v>274</v>
      </c>
      <c r="D288" s="756">
        <v>217</v>
      </c>
      <c r="E288" s="757">
        <v>196</v>
      </c>
      <c r="F288" s="405">
        <v>283</v>
      </c>
      <c r="G288" s="263" t="s">
        <v>1468</v>
      </c>
    </row>
    <row r="289" spans="1:7" s="794" customFormat="1" ht="21" customHeight="1">
      <c r="A289" s="261" t="s">
        <v>1229</v>
      </c>
      <c r="B289" s="261" t="s">
        <v>327</v>
      </c>
      <c r="C289" s="755">
        <v>7.9</v>
      </c>
      <c r="D289" s="756">
        <v>17.8</v>
      </c>
      <c r="E289" s="757">
        <v>24.6</v>
      </c>
      <c r="F289" s="405">
        <v>26.2</v>
      </c>
      <c r="G289" s="263" t="s">
        <v>1469</v>
      </c>
    </row>
    <row r="290" spans="1:7" s="794" customFormat="1" ht="16.5" customHeight="1">
      <c r="A290" s="261" t="s">
        <v>1230</v>
      </c>
      <c r="B290" s="261" t="s">
        <v>327</v>
      </c>
      <c r="C290" s="755">
        <v>123</v>
      </c>
      <c r="D290" s="756">
        <v>157</v>
      </c>
      <c r="E290" s="757">
        <v>243</v>
      </c>
      <c r="F290" s="405">
        <v>255</v>
      </c>
      <c r="G290" s="263" t="s">
        <v>1470</v>
      </c>
    </row>
    <row r="291" spans="1:7" s="794" customFormat="1" ht="16.5" customHeight="1">
      <c r="A291" s="261" t="s">
        <v>1231</v>
      </c>
      <c r="B291" s="261" t="s">
        <v>327</v>
      </c>
      <c r="C291" s="755">
        <v>1.4</v>
      </c>
      <c r="D291" s="756">
        <v>4.4000000000000004</v>
      </c>
      <c r="E291" s="757">
        <v>8.6999999999999993</v>
      </c>
      <c r="F291" s="405">
        <v>8.8000000000000007</v>
      </c>
      <c r="G291" s="263" t="s">
        <v>1232</v>
      </c>
    </row>
    <row r="292" spans="1:7" s="794" customFormat="1" ht="16.5" customHeight="1">
      <c r="A292" s="261" t="s">
        <v>1233</v>
      </c>
      <c r="B292" s="261" t="s">
        <v>327</v>
      </c>
      <c r="C292" s="755">
        <v>48.4</v>
      </c>
      <c r="D292" s="756">
        <v>59.2</v>
      </c>
      <c r="E292" s="757">
        <v>87.2</v>
      </c>
      <c r="F292" s="405">
        <v>88.5</v>
      </c>
      <c r="G292" s="263" t="s">
        <v>1234</v>
      </c>
    </row>
    <row r="293" spans="1:7" s="794" customFormat="1" ht="16.5" customHeight="1">
      <c r="A293" s="261" t="s">
        <v>1471</v>
      </c>
      <c r="B293" s="261" t="s">
        <v>327</v>
      </c>
      <c r="C293" s="755">
        <v>103</v>
      </c>
      <c r="D293" s="756">
        <v>108</v>
      </c>
      <c r="E293" s="757">
        <v>168</v>
      </c>
      <c r="F293" s="405">
        <v>187</v>
      </c>
      <c r="G293" s="263" t="s">
        <v>1472</v>
      </c>
    </row>
    <row r="294" spans="1:7" s="794" customFormat="1" ht="16.5" customHeight="1">
      <c r="A294" s="261" t="s">
        <v>1235</v>
      </c>
      <c r="B294" s="261" t="s">
        <v>327</v>
      </c>
      <c r="C294" s="755">
        <v>30.1</v>
      </c>
      <c r="D294" s="756">
        <v>37.700000000000003</v>
      </c>
      <c r="E294" s="232">
        <v>29</v>
      </c>
      <c r="F294" s="405">
        <v>29.3</v>
      </c>
      <c r="G294" s="718" t="s">
        <v>1236</v>
      </c>
    </row>
    <row r="295" spans="1:7" s="794" customFormat="1" ht="19.5" customHeight="1">
      <c r="A295" s="261" t="s">
        <v>1237</v>
      </c>
      <c r="B295" s="261"/>
      <c r="C295" s="773"/>
      <c r="D295" s="756"/>
      <c r="E295" s="757"/>
      <c r="F295" s="405"/>
      <c r="G295" s="263"/>
    </row>
    <row r="296" spans="1:7" s="794" customFormat="1" ht="12.75" customHeight="1">
      <c r="A296" s="261" t="s">
        <v>1238</v>
      </c>
      <c r="B296" s="261"/>
      <c r="C296" s="755"/>
      <c r="D296" s="756"/>
      <c r="E296" s="757"/>
      <c r="F296" s="405"/>
      <c r="G296" s="263" t="s">
        <v>1239</v>
      </c>
    </row>
    <row r="297" spans="1:7" s="794" customFormat="1" ht="13.5" customHeight="1">
      <c r="A297" s="261" t="s">
        <v>1240</v>
      </c>
      <c r="B297" s="261" t="s">
        <v>327</v>
      </c>
      <c r="C297" s="755">
        <v>716</v>
      </c>
      <c r="D297" s="756">
        <v>981</v>
      </c>
      <c r="E297" s="757">
        <v>1117</v>
      </c>
      <c r="F297" s="405">
        <v>1197</v>
      </c>
      <c r="G297" s="263" t="s">
        <v>1241</v>
      </c>
    </row>
    <row r="298" spans="1:7" s="794" customFormat="1" ht="16.5" customHeight="1">
      <c r="A298" s="261" t="s">
        <v>1220</v>
      </c>
      <c r="B298" s="261"/>
      <c r="C298" s="755"/>
      <c r="D298" s="756"/>
      <c r="E298" s="757"/>
      <c r="F298" s="405"/>
      <c r="G298" s="261" t="s">
        <v>1414</v>
      </c>
    </row>
    <row r="299" spans="1:7" s="794" customFormat="1" ht="20.25" customHeight="1">
      <c r="A299" s="261" t="s">
        <v>1473</v>
      </c>
      <c r="B299" s="261"/>
      <c r="C299" s="755"/>
      <c r="D299" s="756"/>
      <c r="E299" s="757"/>
      <c r="F299" s="405"/>
      <c r="G299" s="263" t="s">
        <v>1474</v>
      </c>
    </row>
    <row r="300" spans="1:7" s="794" customFormat="1" ht="12.75" customHeight="1">
      <c r="A300" s="261" t="s">
        <v>1242</v>
      </c>
      <c r="B300" s="261"/>
      <c r="C300" s="755"/>
      <c r="D300" s="756"/>
      <c r="E300" s="757"/>
      <c r="F300" s="405"/>
      <c r="G300" s="263" t="s">
        <v>1243</v>
      </c>
    </row>
    <row r="301" spans="1:7" s="794" customFormat="1" ht="13.5" customHeight="1">
      <c r="A301" s="261" t="s">
        <v>1244</v>
      </c>
      <c r="B301" s="261" t="s">
        <v>327</v>
      </c>
      <c r="C301" s="755">
        <v>176</v>
      </c>
      <c r="D301" s="756">
        <v>332</v>
      </c>
      <c r="E301" s="757">
        <v>345</v>
      </c>
      <c r="F301" s="405">
        <v>334</v>
      </c>
      <c r="G301" s="261" t="s">
        <v>1475</v>
      </c>
    </row>
    <row r="302" spans="1:7" s="794" customFormat="1" ht="21" customHeight="1">
      <c r="A302" s="261" t="s">
        <v>1476</v>
      </c>
      <c r="B302" s="261"/>
      <c r="C302" s="755"/>
      <c r="D302" s="756"/>
      <c r="E302" s="757"/>
      <c r="F302" s="405"/>
      <c r="G302" s="261" t="s">
        <v>1477</v>
      </c>
    </row>
    <row r="303" spans="1:7" s="794" customFormat="1" ht="12.75" customHeight="1">
      <c r="A303" s="261" t="s">
        <v>1245</v>
      </c>
      <c r="B303" s="261"/>
      <c r="C303" s="755"/>
      <c r="D303" s="756"/>
      <c r="E303" s="757"/>
      <c r="F303" s="405"/>
      <c r="G303" s="263" t="s">
        <v>1246</v>
      </c>
    </row>
    <row r="304" spans="1:7" s="794" customFormat="1" ht="12.75" customHeight="1">
      <c r="A304" s="261" t="s">
        <v>1247</v>
      </c>
      <c r="B304" s="261"/>
      <c r="C304" s="755"/>
      <c r="D304" s="756"/>
      <c r="E304" s="757"/>
      <c r="F304" s="405"/>
      <c r="G304" s="261" t="s">
        <v>1478</v>
      </c>
    </row>
    <row r="305" spans="1:7" s="794" customFormat="1" ht="13.5" customHeight="1">
      <c r="A305" s="261" t="s">
        <v>1248</v>
      </c>
      <c r="B305" s="261"/>
      <c r="C305" s="755">
        <v>18.7</v>
      </c>
      <c r="D305" s="756">
        <v>18.5</v>
      </c>
      <c r="E305" s="757">
        <v>8.6</v>
      </c>
      <c r="F305" s="405">
        <v>8.8000000000000007</v>
      </c>
      <c r="G305" s="263" t="s">
        <v>1249</v>
      </c>
    </row>
    <row r="306" spans="1:7" s="794" customFormat="1" ht="21" customHeight="1">
      <c r="A306" s="261" t="s">
        <v>1250</v>
      </c>
      <c r="B306" s="261" t="s">
        <v>327</v>
      </c>
      <c r="C306" s="755">
        <v>3.4</v>
      </c>
      <c r="D306" s="756">
        <v>0.8</v>
      </c>
      <c r="E306" s="757">
        <v>0.3</v>
      </c>
      <c r="F306" s="405">
        <v>0.3</v>
      </c>
      <c r="G306" s="263" t="s">
        <v>1251</v>
      </c>
    </row>
    <row r="307" spans="1:7" s="794" customFormat="1" ht="16.5" customHeight="1">
      <c r="A307" s="760" t="s">
        <v>1252</v>
      </c>
      <c r="B307" s="760" t="s">
        <v>327</v>
      </c>
      <c r="C307" s="755">
        <v>1046</v>
      </c>
      <c r="D307" s="756">
        <v>5687</v>
      </c>
      <c r="E307" s="757">
        <v>23432</v>
      </c>
      <c r="F307" s="405">
        <v>25347</v>
      </c>
      <c r="G307" s="263" t="s">
        <v>1253</v>
      </c>
    </row>
    <row r="308" spans="1:7" s="794" customFormat="1" ht="20.25" customHeight="1">
      <c r="A308" s="261" t="s">
        <v>1254</v>
      </c>
      <c r="B308" s="261"/>
      <c r="C308" s="755"/>
      <c r="D308" s="756"/>
      <c r="E308" s="757"/>
      <c r="F308" s="405"/>
      <c r="G308" s="718" t="s">
        <v>1255</v>
      </c>
    </row>
    <row r="309" spans="1:7" s="794" customFormat="1" ht="13.5" customHeight="1">
      <c r="A309" s="261" t="s">
        <v>1256</v>
      </c>
      <c r="B309" s="261"/>
      <c r="C309" s="755"/>
      <c r="D309" s="756"/>
      <c r="E309" s="757"/>
      <c r="F309" s="405"/>
      <c r="G309" s="718" t="s">
        <v>1257</v>
      </c>
    </row>
    <row r="310" spans="1:7" s="794" customFormat="1" ht="13.5" customHeight="1">
      <c r="A310" s="261" t="s">
        <v>1258</v>
      </c>
      <c r="B310" s="261" t="s">
        <v>327</v>
      </c>
      <c r="C310" s="755">
        <v>40.799999999999997</v>
      </c>
      <c r="D310" s="756">
        <v>56.8</v>
      </c>
      <c r="E310" s="757">
        <v>86.5</v>
      </c>
      <c r="F310" s="405">
        <v>96.2</v>
      </c>
      <c r="G310" s="263" t="s">
        <v>1173</v>
      </c>
    </row>
    <row r="311" spans="1:7" s="794" customFormat="1" ht="20.25" customHeight="1">
      <c r="A311" s="261" t="s">
        <v>1479</v>
      </c>
      <c r="B311" s="261"/>
      <c r="C311" s="773"/>
      <c r="D311" s="756"/>
      <c r="E311" s="757"/>
      <c r="F311" s="405"/>
      <c r="G311" s="263" t="s">
        <v>1480</v>
      </c>
    </row>
    <row r="312" spans="1:7" s="794" customFormat="1" ht="13.5" customHeight="1">
      <c r="A312" s="261" t="s">
        <v>1259</v>
      </c>
      <c r="B312" s="261" t="s">
        <v>327</v>
      </c>
      <c r="C312" s="755">
        <v>354</v>
      </c>
      <c r="D312" s="756">
        <v>549</v>
      </c>
      <c r="E312" s="757">
        <v>602</v>
      </c>
      <c r="F312" s="405">
        <v>635</v>
      </c>
      <c r="G312" s="263" t="s">
        <v>968</v>
      </c>
    </row>
    <row r="313" spans="1:7" s="794" customFormat="1" ht="20.25" customHeight="1">
      <c r="A313" s="261" t="s">
        <v>1260</v>
      </c>
      <c r="B313" s="261" t="s">
        <v>327</v>
      </c>
      <c r="C313" s="755">
        <v>70.400000000000006</v>
      </c>
      <c r="D313" s="756">
        <v>115</v>
      </c>
      <c r="E313" s="757">
        <v>87.9</v>
      </c>
      <c r="F313" s="784">
        <v>92</v>
      </c>
      <c r="G313" s="263" t="s">
        <v>1261</v>
      </c>
    </row>
    <row r="314" spans="1:7" s="794" customFormat="1" ht="10.5" customHeight="1">
      <c r="A314" s="261"/>
      <c r="B314" s="261"/>
      <c r="C314" s="408"/>
      <c r="D314" s="408"/>
      <c r="E314" s="408"/>
      <c r="F314" s="408"/>
      <c r="G314" s="263"/>
    </row>
    <row r="315" spans="1:7" s="794" customFormat="1" ht="12.75" customHeight="1">
      <c r="A315" s="774" t="s">
        <v>1481</v>
      </c>
      <c r="B315" s="774"/>
      <c r="C315" s="791"/>
      <c r="D315" s="792"/>
      <c r="E315" s="792"/>
      <c r="F315" s="792"/>
      <c r="G315" s="776"/>
    </row>
    <row r="316" spans="1:7" s="794" customFormat="1" ht="12.75" customHeight="1">
      <c r="A316" s="777" t="s">
        <v>1482</v>
      </c>
      <c r="B316" s="777"/>
      <c r="C316" s="795"/>
      <c r="D316" s="795"/>
      <c r="E316" s="795"/>
      <c r="F316" s="795"/>
      <c r="G316" s="776"/>
    </row>
    <row r="317" spans="1:7" s="794" customFormat="1" ht="13.5" customHeight="1">
      <c r="A317" s="775" t="s">
        <v>1262</v>
      </c>
      <c r="B317" s="775"/>
      <c r="C317" s="771"/>
      <c r="D317" s="792"/>
      <c r="E317" s="792"/>
      <c r="F317" s="792"/>
      <c r="G317" s="776"/>
    </row>
    <row r="318" spans="1:7" s="794" customFormat="1" ht="12.75" customHeight="1">
      <c r="A318" s="775" t="s">
        <v>1263</v>
      </c>
      <c r="B318" s="775"/>
      <c r="C318" s="791"/>
      <c r="D318" s="792"/>
      <c r="E318" s="792"/>
      <c r="F318" s="792"/>
      <c r="G318" s="776"/>
    </row>
    <row r="319" spans="1:7" s="1037" customFormat="1" ht="16.5" customHeight="1">
      <c r="A319" s="97" t="s">
        <v>1360</v>
      </c>
      <c r="B319" s="97"/>
      <c r="C319" s="733"/>
      <c r="D319" s="733"/>
      <c r="E319" s="733"/>
      <c r="F319" s="733"/>
      <c r="G319" s="733"/>
    </row>
    <row r="320" spans="1:7" s="1037" customFormat="1" ht="16.5" customHeight="1" thickBot="1">
      <c r="A320" s="713" t="s">
        <v>1372</v>
      </c>
      <c r="B320" s="713"/>
      <c r="C320" s="733"/>
      <c r="D320" s="733"/>
      <c r="E320" s="733"/>
      <c r="F320" s="733"/>
      <c r="G320" s="733"/>
    </row>
    <row r="321" spans="1:7">
      <c r="A321" s="1153" t="s">
        <v>1</v>
      </c>
      <c r="B321" s="1154"/>
      <c r="C321" s="1159">
        <v>2000</v>
      </c>
      <c r="D321" s="1162">
        <v>2005</v>
      </c>
      <c r="E321" s="1162">
        <v>2010</v>
      </c>
      <c r="F321" s="1165">
        <v>2011</v>
      </c>
      <c r="G321" s="1168" t="s">
        <v>2</v>
      </c>
    </row>
    <row r="322" spans="1:7">
      <c r="A322" s="1155"/>
      <c r="B322" s="1156"/>
      <c r="C322" s="1160"/>
      <c r="D322" s="1163"/>
      <c r="E322" s="1163"/>
      <c r="F322" s="1166"/>
      <c r="G322" s="1169"/>
    </row>
    <row r="323" spans="1:7" ht="13.5" thickBot="1">
      <c r="A323" s="1157"/>
      <c r="B323" s="1158"/>
      <c r="C323" s="1161"/>
      <c r="D323" s="1164"/>
      <c r="E323" s="1164"/>
      <c r="F323" s="1167"/>
      <c r="G323" s="1170"/>
    </row>
    <row r="324" spans="1:7" ht="33" customHeight="1">
      <c r="A324" s="1177" t="s">
        <v>1483</v>
      </c>
      <c r="B324" s="1174"/>
      <c r="C324" s="1174"/>
      <c r="D324" s="1174"/>
      <c r="E324" s="1174"/>
      <c r="F324" s="1174"/>
      <c r="G324" s="1174"/>
    </row>
    <row r="325" spans="1:7" s="794" customFormat="1" ht="18" customHeight="1">
      <c r="A325" s="261" t="s">
        <v>1264</v>
      </c>
      <c r="B325" s="261" t="s">
        <v>327</v>
      </c>
      <c r="C325" s="755">
        <v>8.6</v>
      </c>
      <c r="D325" s="756">
        <v>7.2</v>
      </c>
      <c r="E325" s="758">
        <v>5.7</v>
      </c>
      <c r="F325" s="759">
        <v>5.8</v>
      </c>
      <c r="G325" s="263" t="s">
        <v>1265</v>
      </c>
    </row>
    <row r="326" spans="1:7" s="794" customFormat="1" ht="19.5" customHeight="1">
      <c r="A326" s="261" t="s">
        <v>1266</v>
      </c>
      <c r="B326" s="261" t="s">
        <v>327</v>
      </c>
      <c r="C326" s="755">
        <v>20.399999999999999</v>
      </c>
      <c r="D326" s="756">
        <v>19.399999999999999</v>
      </c>
      <c r="E326" s="757">
        <v>22.1</v>
      </c>
      <c r="F326" s="405">
        <v>18.5</v>
      </c>
      <c r="G326" s="263" t="s">
        <v>1267</v>
      </c>
    </row>
    <row r="327" spans="1:7" s="794" customFormat="1" ht="19.5" customHeight="1">
      <c r="A327" s="261" t="s">
        <v>1268</v>
      </c>
      <c r="B327" s="261" t="s">
        <v>327</v>
      </c>
      <c r="C327" s="755">
        <v>110</v>
      </c>
      <c r="D327" s="756">
        <v>103</v>
      </c>
      <c r="E327" s="757">
        <v>48.4</v>
      </c>
      <c r="F327" s="405">
        <v>50.8</v>
      </c>
      <c r="G327" s="718" t="s">
        <v>1269</v>
      </c>
    </row>
    <row r="328" spans="1:7" ht="42.75" customHeight="1">
      <c r="A328" s="1178" t="s">
        <v>1484</v>
      </c>
      <c r="B328" s="1179"/>
      <c r="C328" s="1179"/>
      <c r="D328" s="1179"/>
      <c r="E328" s="1179"/>
      <c r="F328" s="1179"/>
      <c r="G328" s="1179"/>
    </row>
    <row r="329" spans="1:7" s="794" customFormat="1" ht="18" customHeight="1">
      <c r="A329" s="261" t="s">
        <v>1270</v>
      </c>
      <c r="B329" s="261" t="s">
        <v>327</v>
      </c>
      <c r="C329" s="755">
        <v>638</v>
      </c>
      <c r="D329" s="756">
        <v>158</v>
      </c>
      <c r="E329" s="767">
        <v>130</v>
      </c>
      <c r="F329" s="768">
        <v>173</v>
      </c>
      <c r="G329" s="263" t="s">
        <v>1271</v>
      </c>
    </row>
    <row r="330" spans="1:7" s="794" customFormat="1" ht="20.25" customHeight="1">
      <c r="A330" s="796" t="s">
        <v>1272</v>
      </c>
      <c r="B330" s="796" t="s">
        <v>327</v>
      </c>
      <c r="C330" s="797">
        <v>1507</v>
      </c>
      <c r="D330" s="798">
        <v>1147</v>
      </c>
      <c r="E330" s="767">
        <v>1113</v>
      </c>
      <c r="F330" s="768">
        <v>1217</v>
      </c>
      <c r="G330" s="799" t="s">
        <v>1273</v>
      </c>
    </row>
    <row r="331" spans="1:7" ht="29.25" customHeight="1">
      <c r="A331" s="1171" t="s">
        <v>1485</v>
      </c>
      <c r="B331" s="1171"/>
      <c r="C331" s="1171"/>
      <c r="D331" s="1171"/>
      <c r="E331" s="1171"/>
      <c r="F331" s="1171"/>
      <c r="G331" s="1171"/>
    </row>
    <row r="332" spans="1:7" s="794" customFormat="1" ht="18" customHeight="1">
      <c r="A332" s="261" t="s">
        <v>1486</v>
      </c>
      <c r="B332" s="261" t="s">
        <v>327</v>
      </c>
      <c r="C332" s="755">
        <v>23489</v>
      </c>
      <c r="D332" s="756">
        <v>35670</v>
      </c>
      <c r="E332" s="767">
        <v>40847</v>
      </c>
      <c r="F332" s="768">
        <v>42828</v>
      </c>
      <c r="G332" s="718" t="s">
        <v>1487</v>
      </c>
    </row>
    <row r="333" spans="1:7" s="794" customFormat="1" ht="18" customHeight="1">
      <c r="A333" s="261" t="s">
        <v>1220</v>
      </c>
      <c r="B333" s="261"/>
      <c r="C333" s="755"/>
      <c r="D333" s="756"/>
      <c r="E333" s="757"/>
      <c r="F333" s="405"/>
      <c r="G333" s="718" t="s">
        <v>1221</v>
      </c>
    </row>
    <row r="334" spans="1:7" s="794" customFormat="1" ht="18" customHeight="1">
      <c r="A334" s="261" t="s">
        <v>1274</v>
      </c>
      <c r="B334" s="261" t="s">
        <v>327</v>
      </c>
      <c r="C334" s="755">
        <v>16879</v>
      </c>
      <c r="D334" s="756">
        <v>25090</v>
      </c>
      <c r="E334" s="767">
        <v>29443</v>
      </c>
      <c r="F334" s="768">
        <v>29793</v>
      </c>
      <c r="G334" s="718" t="s">
        <v>1275</v>
      </c>
    </row>
    <row r="335" spans="1:7" s="794" customFormat="1" ht="21" customHeight="1">
      <c r="A335" s="261" t="s">
        <v>1276</v>
      </c>
      <c r="B335" s="261"/>
      <c r="C335" s="755"/>
      <c r="D335" s="756"/>
      <c r="E335" s="757"/>
      <c r="F335" s="405"/>
      <c r="G335" s="718"/>
    </row>
    <row r="336" spans="1:7" s="794" customFormat="1" ht="13.5" customHeight="1">
      <c r="A336" s="261" t="s">
        <v>1277</v>
      </c>
      <c r="B336" s="261" t="s">
        <v>327</v>
      </c>
      <c r="C336" s="755">
        <v>1824</v>
      </c>
      <c r="D336" s="756">
        <v>1977</v>
      </c>
      <c r="E336" s="767">
        <v>3455</v>
      </c>
      <c r="F336" s="768">
        <v>4595</v>
      </c>
      <c r="G336" s="718" t="s">
        <v>1278</v>
      </c>
    </row>
    <row r="337" spans="1:7" s="794" customFormat="1" ht="20.25" customHeight="1">
      <c r="A337" s="261" t="s">
        <v>1279</v>
      </c>
      <c r="B337" s="261" t="s">
        <v>327</v>
      </c>
      <c r="C337" s="755">
        <v>835</v>
      </c>
      <c r="D337" s="756">
        <v>520</v>
      </c>
      <c r="E337" s="757">
        <v>349</v>
      </c>
      <c r="F337" s="405">
        <v>389</v>
      </c>
      <c r="G337" s="718" t="s">
        <v>1280</v>
      </c>
    </row>
    <row r="338" spans="1:7" s="794" customFormat="1" ht="19.5" customHeight="1">
      <c r="A338" s="261" t="s">
        <v>1281</v>
      </c>
      <c r="B338" s="261" t="s">
        <v>327</v>
      </c>
      <c r="C338" s="755">
        <v>503</v>
      </c>
      <c r="D338" s="756">
        <v>257</v>
      </c>
      <c r="E338" s="757">
        <v>212</v>
      </c>
      <c r="F338" s="405">
        <v>206</v>
      </c>
      <c r="G338" s="718" t="s">
        <v>1282</v>
      </c>
    </row>
    <row r="339" spans="1:7" s="794" customFormat="1" ht="21" customHeight="1">
      <c r="A339" s="261" t="s">
        <v>1283</v>
      </c>
      <c r="B339" s="261"/>
      <c r="C339" s="755">
        <v>15.6</v>
      </c>
      <c r="D339" s="756">
        <v>31.9</v>
      </c>
      <c r="E339" s="757">
        <v>42.6</v>
      </c>
      <c r="F339" s="405">
        <v>49.1</v>
      </c>
      <c r="G339" s="263" t="s">
        <v>1284</v>
      </c>
    </row>
    <row r="340" spans="1:7" s="794" customFormat="1" ht="21" customHeight="1">
      <c r="A340" s="261" t="s">
        <v>1285</v>
      </c>
      <c r="B340" s="261"/>
      <c r="C340" s="755"/>
      <c r="D340" s="756"/>
      <c r="E340" s="757"/>
      <c r="F340" s="405"/>
      <c r="G340" s="263" t="s">
        <v>1286</v>
      </c>
    </row>
    <row r="341" spans="1:7" s="794" customFormat="1" ht="12.75" customHeight="1">
      <c r="A341" s="760" t="s">
        <v>1488</v>
      </c>
      <c r="B341" s="760" t="s">
        <v>327</v>
      </c>
      <c r="C341" s="755">
        <v>51.9</v>
      </c>
      <c r="D341" s="756">
        <v>66.3</v>
      </c>
      <c r="E341" s="757">
        <v>101</v>
      </c>
      <c r="F341" s="405">
        <v>106</v>
      </c>
      <c r="G341" s="261" t="s">
        <v>1489</v>
      </c>
    </row>
    <row r="342" spans="1:7" s="794" customFormat="1" ht="21" customHeight="1">
      <c r="A342" s="261" t="s">
        <v>1287</v>
      </c>
      <c r="B342" s="261"/>
      <c r="C342" s="755"/>
      <c r="D342" s="756"/>
      <c r="E342" s="757"/>
      <c r="F342" s="405"/>
      <c r="G342" s="263" t="s">
        <v>1286</v>
      </c>
    </row>
    <row r="343" spans="1:7" s="794" customFormat="1" ht="13.5" customHeight="1">
      <c r="A343" s="261" t="s">
        <v>1288</v>
      </c>
      <c r="B343" s="261" t="s">
        <v>327</v>
      </c>
      <c r="C343" s="755">
        <v>97.3</v>
      </c>
      <c r="D343" s="756">
        <v>103</v>
      </c>
      <c r="E343" s="757">
        <v>140</v>
      </c>
      <c r="F343" s="405">
        <v>148</v>
      </c>
      <c r="G343" s="261" t="s">
        <v>1490</v>
      </c>
    </row>
    <row r="344" spans="1:7" s="794" customFormat="1" ht="21" customHeight="1">
      <c r="A344" s="261" t="s">
        <v>1289</v>
      </c>
      <c r="B344" s="261"/>
      <c r="C344" s="755"/>
      <c r="D344" s="756"/>
      <c r="E344" s="757"/>
      <c r="F344" s="405"/>
      <c r="G344" s="263" t="s">
        <v>1290</v>
      </c>
    </row>
    <row r="345" spans="1:7" s="794" customFormat="1" ht="13.5" customHeight="1">
      <c r="A345" s="261" t="s">
        <v>1291</v>
      </c>
      <c r="B345" s="261" t="s">
        <v>327</v>
      </c>
      <c r="C345" s="755">
        <v>20.6</v>
      </c>
      <c r="D345" s="746">
        <v>21</v>
      </c>
      <c r="E345" s="232">
        <v>20</v>
      </c>
      <c r="F345" s="405">
        <v>21.3</v>
      </c>
      <c r="G345" s="263" t="s">
        <v>968</v>
      </c>
    </row>
    <row r="346" spans="1:7" ht="42" customHeight="1">
      <c r="A346" s="1090" t="s">
        <v>1491</v>
      </c>
      <c r="B346" s="1090"/>
      <c r="C346" s="1090"/>
      <c r="D346" s="1090"/>
      <c r="E346" s="1090"/>
      <c r="F346" s="1090"/>
      <c r="G346" s="1090"/>
    </row>
    <row r="347" spans="1:7" s="794" customFormat="1" ht="20.25" customHeight="1">
      <c r="A347" s="261" t="s">
        <v>1292</v>
      </c>
      <c r="B347" s="261"/>
      <c r="C347" s="755"/>
      <c r="D347" s="756"/>
      <c r="E347" s="756"/>
      <c r="F347" s="404"/>
      <c r="G347" s="263" t="s">
        <v>1492</v>
      </c>
    </row>
    <row r="348" spans="1:7" s="794" customFormat="1" ht="13.5" customHeight="1">
      <c r="A348" s="261" t="s">
        <v>1493</v>
      </c>
      <c r="B348" s="261" t="s">
        <v>327</v>
      </c>
      <c r="C348" s="755">
        <v>17.600000000000001</v>
      </c>
      <c r="D348" s="756">
        <v>14.6</v>
      </c>
      <c r="E348" s="232">
        <v>9</v>
      </c>
      <c r="F348" s="405">
        <v>7.5</v>
      </c>
      <c r="G348" s="261" t="s">
        <v>1494</v>
      </c>
    </row>
    <row r="349" spans="1:7" s="794" customFormat="1" ht="21" customHeight="1">
      <c r="A349" s="261" t="s">
        <v>1293</v>
      </c>
      <c r="B349" s="261"/>
      <c r="C349" s="755"/>
      <c r="D349" s="756"/>
      <c r="E349" s="757"/>
      <c r="F349" s="405"/>
      <c r="G349" s="263" t="s">
        <v>1294</v>
      </c>
    </row>
    <row r="350" spans="1:7" s="794" customFormat="1" ht="13.5" customHeight="1">
      <c r="A350" s="261" t="s">
        <v>1295</v>
      </c>
      <c r="B350" s="261"/>
      <c r="C350" s="755"/>
      <c r="D350" s="756"/>
      <c r="E350" s="757"/>
      <c r="F350" s="405"/>
      <c r="G350" s="718" t="s">
        <v>1296</v>
      </c>
    </row>
    <row r="351" spans="1:7" s="794" customFormat="1" ht="13.5" customHeight="1">
      <c r="A351" s="261" t="s">
        <v>1495</v>
      </c>
      <c r="B351" s="261" t="s">
        <v>327</v>
      </c>
      <c r="C351" s="740">
        <v>35</v>
      </c>
      <c r="D351" s="756">
        <v>54.8</v>
      </c>
      <c r="E351" s="757">
        <v>86.9</v>
      </c>
      <c r="F351" s="784">
        <v>96</v>
      </c>
      <c r="G351" s="718" t="s">
        <v>1496</v>
      </c>
    </row>
    <row r="352" spans="1:7" s="794" customFormat="1" ht="21" customHeight="1">
      <c r="A352" s="261" t="s">
        <v>1497</v>
      </c>
      <c r="B352" s="261" t="s">
        <v>327</v>
      </c>
      <c r="C352" s="755">
        <v>12.4</v>
      </c>
      <c r="D352" s="756">
        <v>29.6</v>
      </c>
      <c r="E352" s="232">
        <v>51</v>
      </c>
      <c r="F352" s="405">
        <v>48.6</v>
      </c>
      <c r="G352" s="263" t="s">
        <v>1498</v>
      </c>
    </row>
    <row r="353" spans="1:7" ht="16.5" customHeight="1"/>
    <row r="354" spans="1:7" s="1037" customFormat="1" ht="12.75" customHeight="1">
      <c r="A354" s="732" t="s">
        <v>1499</v>
      </c>
      <c r="B354" s="732"/>
      <c r="C354" s="97"/>
      <c r="D354" s="97"/>
      <c r="E354" s="97"/>
      <c r="F354" s="97"/>
      <c r="G354" s="97"/>
    </row>
    <row r="355" spans="1:7" s="1037" customFormat="1" ht="12.75" customHeight="1">
      <c r="A355" s="732" t="s">
        <v>1500</v>
      </c>
      <c r="B355" s="732"/>
      <c r="C355" s="97"/>
      <c r="D355" s="97"/>
      <c r="E355" s="97"/>
      <c r="F355" s="97"/>
      <c r="G355" s="97"/>
    </row>
    <row r="356" spans="1:7" s="1037" customFormat="1" ht="12.75" customHeight="1">
      <c r="A356" s="753" t="s">
        <v>1501</v>
      </c>
      <c r="B356" s="753"/>
      <c r="C356" s="550"/>
      <c r="D356" s="550"/>
      <c r="E356" s="550"/>
      <c r="F356" s="550"/>
      <c r="G356" s="97"/>
    </row>
    <row r="357" spans="1:7" s="1037" customFormat="1" ht="12.75" customHeight="1">
      <c r="A357" s="753" t="s">
        <v>1297</v>
      </c>
      <c r="B357" s="753"/>
      <c r="C357" s="550"/>
      <c r="D357" s="550"/>
      <c r="E357" s="550"/>
      <c r="F357" s="550"/>
      <c r="G357" s="97"/>
    </row>
    <row r="358" spans="1:7" s="1037" customFormat="1" ht="13.5" customHeight="1">
      <c r="A358" s="731" t="s">
        <v>1298</v>
      </c>
      <c r="B358" s="731"/>
      <c r="C358" s="550"/>
      <c r="D358" s="550"/>
      <c r="E358" s="550"/>
      <c r="F358" s="550"/>
      <c r="G358" s="97"/>
    </row>
    <row r="359" spans="1:7" s="1037" customFormat="1" ht="12.75" customHeight="1">
      <c r="A359" s="731" t="s">
        <v>1299</v>
      </c>
      <c r="B359" s="731"/>
      <c r="C359" s="550"/>
      <c r="D359" s="550"/>
      <c r="E359" s="550"/>
      <c r="F359" s="550"/>
      <c r="G359" s="97"/>
    </row>
    <row r="360" spans="1:7" s="1037" customFormat="1" ht="12.75" customHeight="1">
      <c r="A360" s="731" t="s">
        <v>1300</v>
      </c>
      <c r="B360" s="731"/>
      <c r="C360" s="550"/>
      <c r="D360" s="550"/>
      <c r="E360" s="550"/>
      <c r="F360" s="550"/>
      <c r="G360" s="97"/>
    </row>
    <row r="361" spans="1:7" s="1037" customFormat="1" ht="16.5" customHeight="1">
      <c r="A361" s="97" t="s">
        <v>1502</v>
      </c>
      <c r="B361" s="97"/>
      <c r="C361" s="733"/>
      <c r="D361" s="733"/>
      <c r="E361" s="733"/>
      <c r="F361" s="733"/>
      <c r="G361" s="733"/>
    </row>
    <row r="362" spans="1:7" s="1037" customFormat="1" ht="16.5" customHeight="1" thickBot="1">
      <c r="A362" s="713" t="s">
        <v>1503</v>
      </c>
      <c r="B362" s="713"/>
      <c r="C362" s="733"/>
      <c r="D362" s="733"/>
      <c r="E362" s="733"/>
      <c r="F362" s="733"/>
      <c r="G362" s="733"/>
    </row>
    <row r="363" spans="1:7">
      <c r="A363" s="1153" t="s">
        <v>1</v>
      </c>
      <c r="B363" s="1154"/>
      <c r="C363" s="1159">
        <v>2000</v>
      </c>
      <c r="D363" s="1162">
        <v>2005</v>
      </c>
      <c r="E363" s="1162">
        <v>2010</v>
      </c>
      <c r="F363" s="1165">
        <v>2011</v>
      </c>
      <c r="G363" s="1168" t="s">
        <v>2</v>
      </c>
    </row>
    <row r="364" spans="1:7">
      <c r="A364" s="1155"/>
      <c r="B364" s="1156"/>
      <c r="C364" s="1160"/>
      <c r="D364" s="1163"/>
      <c r="E364" s="1163"/>
      <c r="F364" s="1166"/>
      <c r="G364" s="1169"/>
    </row>
    <row r="365" spans="1:7" ht="13.5" thickBot="1">
      <c r="A365" s="1157"/>
      <c r="B365" s="1158"/>
      <c r="C365" s="1161"/>
      <c r="D365" s="1164"/>
      <c r="E365" s="1164"/>
      <c r="F365" s="1167"/>
      <c r="G365" s="1170"/>
    </row>
    <row r="366" spans="1:7" ht="39.75" customHeight="1">
      <c r="A366" s="1177" t="s">
        <v>1504</v>
      </c>
      <c r="B366" s="1177"/>
      <c r="C366" s="1177"/>
      <c r="D366" s="1177"/>
      <c r="E366" s="1177"/>
      <c r="F366" s="1177"/>
      <c r="G366" s="1177"/>
    </row>
    <row r="367" spans="1:7" s="794" customFormat="1" ht="18.75" customHeight="1">
      <c r="A367" s="261" t="s">
        <v>1505</v>
      </c>
      <c r="B367" s="261" t="s">
        <v>327</v>
      </c>
      <c r="C367" s="755">
        <v>4326</v>
      </c>
      <c r="D367" s="756">
        <v>12294</v>
      </c>
      <c r="E367" s="757">
        <v>13388</v>
      </c>
      <c r="F367" s="405">
        <v>13856</v>
      </c>
      <c r="G367" s="263" t="s">
        <v>1506</v>
      </c>
    </row>
    <row r="368" spans="1:7" s="794" customFormat="1" ht="18.75" customHeight="1">
      <c r="A368" s="261" t="s">
        <v>1507</v>
      </c>
      <c r="B368" s="261" t="s">
        <v>327</v>
      </c>
      <c r="C368" s="755">
        <v>1914</v>
      </c>
      <c r="D368" s="756">
        <v>115</v>
      </c>
      <c r="E368" s="757">
        <v>1011</v>
      </c>
      <c r="F368" s="405">
        <v>1393</v>
      </c>
      <c r="G368" s="263" t="s">
        <v>1508</v>
      </c>
    </row>
    <row r="369" spans="1:7" s="794" customFormat="1" ht="22.5" customHeight="1">
      <c r="A369" s="261" t="s">
        <v>1301</v>
      </c>
      <c r="B369" s="261"/>
      <c r="C369" s="755"/>
      <c r="D369" s="756"/>
      <c r="E369" s="757"/>
      <c r="F369" s="405"/>
      <c r="G369" s="718" t="s">
        <v>1302</v>
      </c>
    </row>
    <row r="370" spans="1:7" s="794" customFormat="1" ht="13.5" customHeight="1">
      <c r="A370" s="261" t="s">
        <v>1303</v>
      </c>
      <c r="B370" s="261" t="s">
        <v>327</v>
      </c>
      <c r="C370" s="755">
        <v>42.8</v>
      </c>
      <c r="D370" s="756">
        <v>38.9</v>
      </c>
      <c r="E370" s="757">
        <v>25.5</v>
      </c>
      <c r="F370" s="405">
        <v>23.6</v>
      </c>
      <c r="G370" s="718" t="s">
        <v>1304</v>
      </c>
    </row>
    <row r="371" spans="1:7" s="794" customFormat="1" ht="22.5" customHeight="1">
      <c r="A371" s="261" t="s">
        <v>1305</v>
      </c>
      <c r="B371" s="261" t="s">
        <v>327</v>
      </c>
      <c r="C371" s="755">
        <v>21.6</v>
      </c>
      <c r="D371" s="756">
        <v>45.2</v>
      </c>
      <c r="E371" s="232">
        <v>36</v>
      </c>
      <c r="F371" s="405">
        <v>38.9</v>
      </c>
      <c r="G371" s="263" t="s">
        <v>1306</v>
      </c>
    </row>
    <row r="372" spans="1:7" s="794" customFormat="1" ht="19.5" customHeight="1">
      <c r="A372" s="261" t="s">
        <v>1307</v>
      </c>
      <c r="B372" s="261" t="s">
        <v>327</v>
      </c>
      <c r="C372" s="755">
        <v>971</v>
      </c>
      <c r="D372" s="756">
        <v>616</v>
      </c>
      <c r="E372" s="757">
        <v>480</v>
      </c>
      <c r="F372" s="405">
        <v>531</v>
      </c>
      <c r="G372" s="718" t="s">
        <v>1308</v>
      </c>
    </row>
    <row r="373" spans="1:7" s="794" customFormat="1" ht="18.75" customHeight="1">
      <c r="A373" s="261" t="s">
        <v>1309</v>
      </c>
      <c r="B373" s="261" t="s">
        <v>327</v>
      </c>
      <c r="C373" s="755">
        <v>810</v>
      </c>
      <c r="D373" s="756">
        <v>447</v>
      </c>
      <c r="E373" s="757">
        <v>238</v>
      </c>
      <c r="F373" s="405">
        <v>241</v>
      </c>
      <c r="G373" s="718" t="s">
        <v>1310</v>
      </c>
    </row>
    <row r="374" spans="1:7" s="794" customFormat="1" ht="18.75" customHeight="1">
      <c r="A374" s="261" t="s">
        <v>1311</v>
      </c>
      <c r="B374" s="261" t="s">
        <v>327</v>
      </c>
      <c r="C374" s="755">
        <v>15.8</v>
      </c>
      <c r="D374" s="756">
        <v>7.1</v>
      </c>
      <c r="E374" s="757">
        <v>6.5</v>
      </c>
      <c r="F374" s="405">
        <v>6.5</v>
      </c>
      <c r="G374" s="718" t="s">
        <v>1864</v>
      </c>
    </row>
    <row r="375" spans="1:7" s="794" customFormat="1" ht="18.75" customHeight="1">
      <c r="A375" s="261" t="s">
        <v>1312</v>
      </c>
      <c r="B375" s="261" t="s">
        <v>327</v>
      </c>
      <c r="C375" s="755">
        <v>11.6</v>
      </c>
      <c r="D375" s="756">
        <v>9.5</v>
      </c>
      <c r="E375" s="757">
        <v>11.8</v>
      </c>
      <c r="F375" s="405">
        <v>13.6</v>
      </c>
      <c r="G375" s="263" t="s">
        <v>1313</v>
      </c>
    </row>
    <row r="376" spans="1:7" s="794" customFormat="1" ht="18.75" customHeight="1">
      <c r="A376" s="261" t="s">
        <v>1509</v>
      </c>
      <c r="B376" s="261" t="s">
        <v>327</v>
      </c>
      <c r="C376" s="740">
        <v>15</v>
      </c>
      <c r="D376" s="756">
        <v>12.6</v>
      </c>
      <c r="E376" s="757">
        <v>15.8</v>
      </c>
      <c r="F376" s="784">
        <v>19</v>
      </c>
      <c r="G376" s="718" t="s">
        <v>1510</v>
      </c>
    </row>
    <row r="377" spans="1:7" s="794" customFormat="1" ht="18.75" customHeight="1">
      <c r="A377" s="261"/>
      <c r="B377" s="261"/>
      <c r="C377" s="755"/>
      <c r="D377" s="756"/>
      <c r="E377" s="757"/>
      <c r="F377" s="405"/>
      <c r="G377" s="718" t="s">
        <v>1314</v>
      </c>
    </row>
    <row r="378" spans="1:7" s="794" customFormat="1" ht="18.75" customHeight="1">
      <c r="A378" s="261" t="s">
        <v>1315</v>
      </c>
      <c r="B378" s="261"/>
      <c r="C378" s="755">
        <v>13.8</v>
      </c>
      <c r="D378" s="756">
        <v>11.4</v>
      </c>
      <c r="E378" s="757">
        <v>14.8</v>
      </c>
      <c r="F378" s="405">
        <v>17.899999999999999</v>
      </c>
      <c r="G378" s="263" t="s">
        <v>1316</v>
      </c>
    </row>
    <row r="379" spans="1:7" s="794" customFormat="1" ht="18.75" customHeight="1">
      <c r="A379" s="261" t="s">
        <v>1317</v>
      </c>
      <c r="B379" s="261" t="s">
        <v>327</v>
      </c>
      <c r="C379" s="755">
        <v>2376</v>
      </c>
      <c r="D379" s="756">
        <v>1749</v>
      </c>
      <c r="E379" s="757">
        <v>1799</v>
      </c>
      <c r="F379" s="405">
        <v>2036</v>
      </c>
      <c r="G379" s="718" t="s">
        <v>1318</v>
      </c>
    </row>
    <row r="380" spans="1:7" s="794" customFormat="1" ht="18.75" customHeight="1">
      <c r="A380" s="261" t="s">
        <v>1319</v>
      </c>
      <c r="B380" s="261" t="s">
        <v>327</v>
      </c>
      <c r="C380" s="755">
        <v>445</v>
      </c>
      <c r="D380" s="756">
        <v>771</v>
      </c>
      <c r="E380" s="757">
        <v>1347</v>
      </c>
      <c r="F380" s="405">
        <v>1626</v>
      </c>
      <c r="G380" s="263" t="s">
        <v>1320</v>
      </c>
    </row>
    <row r="381" spans="1:7" s="794" customFormat="1" ht="18.75" customHeight="1">
      <c r="A381" s="261" t="s">
        <v>1511</v>
      </c>
      <c r="B381" s="261" t="s">
        <v>327</v>
      </c>
      <c r="C381" s="740">
        <v>93</v>
      </c>
      <c r="D381" s="756">
        <v>89.3</v>
      </c>
      <c r="E381" s="757">
        <v>91.7</v>
      </c>
      <c r="F381" s="405">
        <v>91.4</v>
      </c>
      <c r="G381" s="263" t="s">
        <v>1512</v>
      </c>
    </row>
    <row r="382" spans="1:7" ht="28.5" customHeight="1">
      <c r="A382" s="1171" t="s">
        <v>1513</v>
      </c>
      <c r="B382" s="1171"/>
      <c r="C382" s="1171"/>
      <c r="D382" s="1171"/>
      <c r="E382" s="1171"/>
      <c r="F382" s="1171"/>
      <c r="G382" s="1171"/>
    </row>
    <row r="383" spans="1:7" s="794" customFormat="1" ht="19.5" customHeight="1">
      <c r="A383" s="261" t="s">
        <v>1514</v>
      </c>
      <c r="B383" s="261" t="s">
        <v>327</v>
      </c>
      <c r="C383" s="755">
        <v>6492</v>
      </c>
      <c r="D383" s="756">
        <v>4477</v>
      </c>
      <c r="E383" s="757">
        <v>3638</v>
      </c>
      <c r="F383" s="405">
        <v>3975</v>
      </c>
      <c r="G383" s="718" t="s">
        <v>1515</v>
      </c>
    </row>
    <row r="384" spans="1:7" s="794" customFormat="1" ht="19.5" customHeight="1">
      <c r="A384" s="261" t="s">
        <v>1321</v>
      </c>
      <c r="B384" s="261" t="s">
        <v>327</v>
      </c>
      <c r="C384" s="755">
        <v>6245</v>
      </c>
      <c r="D384" s="756">
        <v>4458</v>
      </c>
      <c r="E384" s="757">
        <v>3638</v>
      </c>
      <c r="F384" s="405">
        <v>3975</v>
      </c>
      <c r="G384" s="261" t="s">
        <v>1516</v>
      </c>
    </row>
    <row r="385" spans="1:7" s="794" customFormat="1" ht="19.5" customHeight="1">
      <c r="A385" s="261" t="s">
        <v>1517</v>
      </c>
      <c r="B385" s="261" t="s">
        <v>327</v>
      </c>
      <c r="C385" s="755">
        <v>10498</v>
      </c>
      <c r="D385" s="756">
        <v>8336</v>
      </c>
      <c r="E385" s="757">
        <v>7993</v>
      </c>
      <c r="F385" s="405">
        <v>8776</v>
      </c>
      <c r="G385" s="263" t="s">
        <v>1518</v>
      </c>
    </row>
    <row r="386" spans="1:7" s="794" customFormat="1" ht="22.5" customHeight="1">
      <c r="A386" s="261" t="s">
        <v>1519</v>
      </c>
      <c r="B386" s="261"/>
      <c r="C386" s="755"/>
      <c r="D386" s="756"/>
      <c r="E386" s="757"/>
      <c r="F386" s="405"/>
      <c r="G386" s="718" t="s">
        <v>1520</v>
      </c>
    </row>
    <row r="387" spans="1:7" s="794" customFormat="1" ht="14.25" customHeight="1">
      <c r="A387" s="261" t="s">
        <v>1322</v>
      </c>
      <c r="B387" s="261" t="s">
        <v>327</v>
      </c>
      <c r="C387" s="755">
        <v>7470</v>
      </c>
      <c r="D387" s="756">
        <v>6207</v>
      </c>
      <c r="E387" s="757">
        <v>6658</v>
      </c>
      <c r="F387" s="405">
        <v>7504</v>
      </c>
      <c r="G387" s="718" t="s">
        <v>1323</v>
      </c>
    </row>
    <row r="388" spans="1:7" s="794" customFormat="1" ht="19.5" customHeight="1">
      <c r="A388" s="261" t="s">
        <v>1220</v>
      </c>
      <c r="B388" s="261"/>
      <c r="C388" s="755"/>
      <c r="D388" s="756"/>
      <c r="E388" s="757"/>
      <c r="F388" s="405"/>
      <c r="G388" s="263" t="s">
        <v>1221</v>
      </c>
    </row>
    <row r="389" spans="1:7" s="794" customFormat="1" ht="19.5" customHeight="1">
      <c r="A389" s="261" t="s">
        <v>1324</v>
      </c>
      <c r="B389" s="261" t="s">
        <v>327</v>
      </c>
      <c r="C389" s="755">
        <v>3048</v>
      </c>
      <c r="D389" s="756">
        <v>1796</v>
      </c>
      <c r="E389" s="757">
        <v>2113</v>
      </c>
      <c r="F389" s="405">
        <v>2296</v>
      </c>
      <c r="G389" s="261" t="s">
        <v>1521</v>
      </c>
    </row>
    <row r="390" spans="1:7" s="794" customFormat="1" ht="19.5" customHeight="1">
      <c r="A390" s="261" t="s">
        <v>1325</v>
      </c>
      <c r="B390" s="261" t="s">
        <v>327</v>
      </c>
      <c r="C390" s="755">
        <v>4483</v>
      </c>
      <c r="D390" s="756">
        <v>3921</v>
      </c>
      <c r="E390" s="757">
        <v>4534</v>
      </c>
      <c r="F390" s="405">
        <v>4906</v>
      </c>
      <c r="G390" s="261" t="s">
        <v>1522</v>
      </c>
    </row>
    <row r="391" spans="1:7" s="794" customFormat="1" ht="19.5" customHeight="1">
      <c r="A391" s="261" t="s">
        <v>1523</v>
      </c>
      <c r="B391" s="261"/>
      <c r="C391" s="755"/>
      <c r="D391" s="756"/>
      <c r="E391" s="757"/>
      <c r="F391" s="405"/>
      <c r="G391" s="263" t="s">
        <v>1524</v>
      </c>
    </row>
    <row r="392" spans="1:7" s="794" customFormat="1" ht="19.5" customHeight="1">
      <c r="A392" s="261" t="s">
        <v>1326</v>
      </c>
      <c r="B392" s="261" t="s">
        <v>327</v>
      </c>
      <c r="C392" s="755">
        <v>953</v>
      </c>
      <c r="D392" s="756">
        <v>812</v>
      </c>
      <c r="E392" s="757">
        <v>835</v>
      </c>
      <c r="F392" s="405">
        <v>807</v>
      </c>
      <c r="G392" s="263" t="s">
        <v>1327</v>
      </c>
    </row>
    <row r="393" spans="1:7" s="794" customFormat="1" ht="19.5" customHeight="1">
      <c r="A393" s="261" t="s">
        <v>1525</v>
      </c>
      <c r="B393" s="261" t="s">
        <v>327</v>
      </c>
      <c r="C393" s="755">
        <v>491</v>
      </c>
      <c r="D393" s="756">
        <v>452</v>
      </c>
      <c r="E393" s="757">
        <v>455</v>
      </c>
      <c r="F393" s="405">
        <v>453</v>
      </c>
      <c r="G393" s="263" t="s">
        <v>1526</v>
      </c>
    </row>
    <row r="394" spans="1:7" s="794" customFormat="1" ht="19.5" customHeight="1">
      <c r="A394" s="261" t="s">
        <v>1527</v>
      </c>
      <c r="B394" s="261" t="s">
        <v>327</v>
      </c>
      <c r="C394" s="755">
        <v>483</v>
      </c>
      <c r="D394" s="756">
        <v>380</v>
      </c>
      <c r="E394" s="757">
        <v>384</v>
      </c>
      <c r="F394" s="405">
        <v>408</v>
      </c>
      <c r="G394" s="263" t="s">
        <v>1528</v>
      </c>
    </row>
    <row r="395" spans="1:7" s="794" customFormat="1" ht="19.5" customHeight="1">
      <c r="A395" s="261" t="s">
        <v>1328</v>
      </c>
      <c r="B395" s="261" t="s">
        <v>327</v>
      </c>
      <c r="C395" s="755">
        <v>199</v>
      </c>
      <c r="D395" s="756">
        <v>168</v>
      </c>
      <c r="E395" s="757">
        <v>158</v>
      </c>
      <c r="F395" s="405">
        <v>165</v>
      </c>
      <c r="G395" s="263" t="s">
        <v>1329</v>
      </c>
    </row>
    <row r="396" spans="1:7" s="794" customFormat="1" ht="19.5" customHeight="1">
      <c r="A396" s="261" t="s">
        <v>1330</v>
      </c>
      <c r="B396" s="261" t="s">
        <v>327</v>
      </c>
      <c r="C396" s="755">
        <v>284</v>
      </c>
      <c r="D396" s="756">
        <v>212</v>
      </c>
      <c r="E396" s="757">
        <v>225</v>
      </c>
      <c r="F396" s="405">
        <v>242</v>
      </c>
      <c r="G396" s="263" t="s">
        <v>1331</v>
      </c>
    </row>
    <row r="397" spans="1:7" s="794" customFormat="1" ht="17.25" customHeight="1">
      <c r="A397" s="261"/>
      <c r="B397" s="261"/>
      <c r="C397" s="408"/>
      <c r="D397" s="408"/>
      <c r="E397" s="409"/>
      <c r="F397" s="409"/>
      <c r="G397" s="263"/>
    </row>
    <row r="398" spans="1:7" s="794" customFormat="1" ht="13.5" customHeight="1">
      <c r="A398" s="775" t="s">
        <v>1529</v>
      </c>
      <c r="B398" s="775"/>
      <c r="C398" s="771"/>
      <c r="D398" s="791"/>
      <c r="E398" s="791"/>
      <c r="F398" s="791"/>
      <c r="G398" s="800"/>
    </row>
    <row r="399" spans="1:7" s="794" customFormat="1" ht="13.5" customHeight="1">
      <c r="A399" s="777" t="s">
        <v>1530</v>
      </c>
      <c r="B399" s="777"/>
      <c r="C399" s="791"/>
      <c r="D399" s="791"/>
      <c r="E399" s="791"/>
      <c r="F399" s="791"/>
      <c r="G399" s="774"/>
    </row>
    <row r="400" spans="1:7" s="794" customFormat="1" ht="14.25" customHeight="1">
      <c r="A400" s="775" t="s">
        <v>1332</v>
      </c>
      <c r="B400" s="775"/>
      <c r="C400" s="791"/>
      <c r="D400" s="791"/>
      <c r="E400" s="791"/>
      <c r="F400" s="791"/>
      <c r="G400" s="774"/>
    </row>
    <row r="401" spans="1:8" s="794" customFormat="1" ht="13.5" customHeight="1">
      <c r="A401" s="775" t="s">
        <v>1333</v>
      </c>
      <c r="B401" s="775"/>
      <c r="C401" s="791"/>
      <c r="D401" s="791"/>
      <c r="E401" s="791"/>
      <c r="F401" s="791"/>
      <c r="G401" s="774"/>
    </row>
    <row r="402" spans="1:8" s="1037" customFormat="1" ht="16.5" customHeight="1">
      <c r="A402" s="97" t="s">
        <v>1502</v>
      </c>
      <c r="B402" s="97"/>
      <c r="C402" s="733"/>
      <c r="D402" s="733"/>
      <c r="E402" s="733"/>
      <c r="F402" s="733"/>
      <c r="G402" s="733"/>
    </row>
    <row r="403" spans="1:8" s="1037" customFormat="1" ht="16.5" customHeight="1" thickBot="1">
      <c r="A403" s="713" t="s">
        <v>1402</v>
      </c>
      <c r="B403" s="713"/>
      <c r="C403" s="733"/>
      <c r="D403" s="733"/>
      <c r="E403" s="733"/>
      <c r="F403" s="733"/>
      <c r="G403" s="733"/>
    </row>
    <row r="404" spans="1:8">
      <c r="A404" s="1153" t="s">
        <v>1</v>
      </c>
      <c r="B404" s="1154"/>
      <c r="C404" s="1159">
        <v>2000</v>
      </c>
      <c r="D404" s="1162">
        <v>2005</v>
      </c>
      <c r="E404" s="1162">
        <v>2010</v>
      </c>
      <c r="F404" s="1165">
        <v>2011</v>
      </c>
      <c r="G404" s="1168" t="s">
        <v>2</v>
      </c>
    </row>
    <row r="405" spans="1:8">
      <c r="A405" s="1155"/>
      <c r="B405" s="1156"/>
      <c r="C405" s="1160"/>
      <c r="D405" s="1163"/>
      <c r="E405" s="1163"/>
      <c r="F405" s="1166"/>
      <c r="G405" s="1169"/>
    </row>
    <row r="406" spans="1:8" ht="13.5" thickBot="1">
      <c r="A406" s="1157"/>
      <c r="B406" s="1158"/>
      <c r="C406" s="1161"/>
      <c r="D406" s="1164"/>
      <c r="E406" s="1164"/>
      <c r="F406" s="1167"/>
      <c r="G406" s="1170"/>
    </row>
    <row r="407" spans="1:8" ht="27" customHeight="1">
      <c r="A407" s="1174" t="s">
        <v>1531</v>
      </c>
      <c r="B407" s="1174"/>
      <c r="C407" s="1174"/>
      <c r="D407" s="1174"/>
      <c r="E407" s="1174"/>
      <c r="F407" s="1174"/>
      <c r="G407" s="1174"/>
    </row>
    <row r="408" spans="1:8" s="794" customFormat="1" ht="13.5" customHeight="1">
      <c r="A408" s="261" t="s">
        <v>1334</v>
      </c>
      <c r="B408" s="261"/>
      <c r="C408" s="755"/>
      <c r="D408" s="756"/>
      <c r="E408" s="757"/>
      <c r="F408" s="405"/>
      <c r="G408" s="263" t="s">
        <v>1335</v>
      </c>
    </row>
    <row r="409" spans="1:8" s="794" customFormat="1" ht="12.75" customHeight="1">
      <c r="A409" s="261" t="s">
        <v>1336</v>
      </c>
      <c r="B409" s="261"/>
      <c r="C409" s="755">
        <v>297</v>
      </c>
      <c r="D409" s="756">
        <v>296</v>
      </c>
      <c r="E409" s="757">
        <v>240</v>
      </c>
      <c r="F409" s="405">
        <v>275</v>
      </c>
      <c r="G409" s="263" t="s">
        <v>1337</v>
      </c>
      <c r="H409" s="741"/>
    </row>
    <row r="410" spans="1:8" s="794" customFormat="1" ht="18.75" customHeight="1">
      <c r="A410" s="261" t="s">
        <v>1338</v>
      </c>
      <c r="B410" s="261"/>
      <c r="C410" s="755">
        <v>1148</v>
      </c>
      <c r="D410" s="756">
        <v>1261</v>
      </c>
      <c r="E410" s="767">
        <v>1161</v>
      </c>
      <c r="F410" s="768">
        <v>1260</v>
      </c>
      <c r="G410" s="263" t="s">
        <v>13</v>
      </c>
    </row>
    <row r="411" spans="1:8" s="794" customFormat="1" ht="19.5" customHeight="1">
      <c r="A411" s="261" t="s">
        <v>1532</v>
      </c>
      <c r="B411" s="261"/>
      <c r="C411" s="755"/>
      <c r="D411" s="756"/>
      <c r="E411" s="757"/>
      <c r="F411" s="405"/>
      <c r="G411" s="263" t="s">
        <v>14</v>
      </c>
    </row>
    <row r="412" spans="1:8" s="794" customFormat="1" ht="13.5" customHeight="1">
      <c r="A412" s="261" t="s">
        <v>1533</v>
      </c>
      <c r="B412" s="261"/>
      <c r="C412" s="755">
        <v>46.9</v>
      </c>
      <c r="D412" s="756">
        <v>42.7</v>
      </c>
      <c r="E412" s="757">
        <v>10.1</v>
      </c>
      <c r="F412" s="405">
        <v>6.1</v>
      </c>
      <c r="G412" s="263" t="s">
        <v>15</v>
      </c>
    </row>
    <row r="413" spans="1:8" s="794" customFormat="1" ht="19.5" customHeight="1">
      <c r="A413" s="261" t="s">
        <v>16</v>
      </c>
      <c r="B413" s="261"/>
      <c r="C413" s="755"/>
      <c r="D413" s="756"/>
      <c r="E413" s="757"/>
      <c r="F413" s="405"/>
      <c r="G413" s="263"/>
    </row>
    <row r="414" spans="1:8" s="794" customFormat="1" ht="13.5" customHeight="1">
      <c r="A414" s="261" t="s">
        <v>17</v>
      </c>
      <c r="B414" s="261"/>
      <c r="C414" s="755">
        <v>45.4</v>
      </c>
      <c r="D414" s="756">
        <v>62.5</v>
      </c>
      <c r="E414" s="757">
        <v>91.2</v>
      </c>
      <c r="F414" s="784">
        <v>84</v>
      </c>
      <c r="G414" s="263" t="s">
        <v>18</v>
      </c>
    </row>
    <row r="415" spans="1:8" s="794" customFormat="1" ht="15.75" customHeight="1">
      <c r="A415" s="261"/>
      <c r="B415" s="261"/>
      <c r="C415" s="755"/>
      <c r="D415" s="756"/>
      <c r="E415" s="757"/>
      <c r="F415" s="405"/>
      <c r="G415" s="718" t="s">
        <v>19</v>
      </c>
    </row>
    <row r="416" spans="1:8" s="794" customFormat="1" ht="15.75" customHeight="1">
      <c r="A416" s="261" t="s">
        <v>20</v>
      </c>
      <c r="B416" s="261"/>
      <c r="C416" s="755">
        <v>162</v>
      </c>
      <c r="D416" s="756">
        <v>114</v>
      </c>
      <c r="E416" s="757">
        <v>97.9</v>
      </c>
      <c r="F416" s="405">
        <v>109</v>
      </c>
      <c r="G416" s="263" t="s">
        <v>21</v>
      </c>
    </row>
    <row r="417" spans="1:12" s="794" customFormat="1" ht="19.5" customHeight="1">
      <c r="A417" s="261" t="s">
        <v>22</v>
      </c>
      <c r="B417" s="261"/>
      <c r="C417" s="755"/>
      <c r="D417" s="756"/>
      <c r="E417" s="757"/>
      <c r="F417" s="405"/>
      <c r="G417" s="718" t="s">
        <v>23</v>
      </c>
    </row>
    <row r="418" spans="1:12" s="794" customFormat="1" ht="13.5" customHeight="1">
      <c r="A418" s="261" t="s">
        <v>24</v>
      </c>
      <c r="B418" s="261"/>
      <c r="C418" s="755">
        <v>518</v>
      </c>
      <c r="D418" s="756">
        <v>577</v>
      </c>
      <c r="E418" s="757">
        <v>568</v>
      </c>
      <c r="F418" s="405">
        <v>594</v>
      </c>
      <c r="G418" s="718" t="s">
        <v>1337</v>
      </c>
    </row>
    <row r="419" spans="1:12" s="794" customFormat="1" ht="18.75" customHeight="1">
      <c r="A419" s="261" t="s">
        <v>25</v>
      </c>
      <c r="B419" s="261"/>
      <c r="C419" s="755"/>
      <c r="D419" s="756"/>
      <c r="E419" s="757"/>
      <c r="F419" s="405"/>
      <c r="G419" s="261" t="s">
        <v>1534</v>
      </c>
    </row>
    <row r="420" spans="1:12" s="794" customFormat="1" ht="13.5" customHeight="1">
      <c r="A420" s="261" t="s">
        <v>26</v>
      </c>
      <c r="B420" s="261"/>
      <c r="C420" s="755">
        <v>486</v>
      </c>
      <c r="D420" s="756">
        <v>560</v>
      </c>
      <c r="E420" s="757">
        <v>547</v>
      </c>
      <c r="F420" s="405">
        <v>571</v>
      </c>
      <c r="G420" s="718" t="s">
        <v>27</v>
      </c>
    </row>
    <row r="421" spans="1:12" ht="34.5" customHeight="1">
      <c r="A421" s="1090" t="s">
        <v>1535</v>
      </c>
      <c r="B421" s="1171"/>
      <c r="C421" s="1171"/>
      <c r="D421" s="1171"/>
      <c r="E421" s="1171"/>
      <c r="F421" s="1171"/>
      <c r="G421" s="1171"/>
    </row>
    <row r="422" spans="1:12" s="794" customFormat="1" ht="15.75" customHeight="1">
      <c r="A422" s="261" t="s">
        <v>28</v>
      </c>
      <c r="B422" s="261"/>
      <c r="C422" s="755" t="s">
        <v>327</v>
      </c>
      <c r="D422" s="756"/>
      <c r="E422" s="757"/>
      <c r="F422" s="405"/>
      <c r="G422" s="263" t="s">
        <v>29</v>
      </c>
    </row>
    <row r="423" spans="1:12" s="794" customFormat="1" ht="13.5" customHeight="1">
      <c r="A423" s="261" t="s">
        <v>30</v>
      </c>
      <c r="B423" s="261"/>
      <c r="C423" s="755"/>
      <c r="D423" s="756"/>
      <c r="E423" s="756"/>
      <c r="F423" s="404"/>
      <c r="G423" s="263" t="s">
        <v>31</v>
      </c>
    </row>
    <row r="424" spans="1:12" s="794" customFormat="1" ht="13.5" customHeight="1">
      <c r="A424" s="261" t="s">
        <v>32</v>
      </c>
      <c r="B424" s="261"/>
      <c r="C424" s="755">
        <v>43.2</v>
      </c>
      <c r="D424" s="756">
        <v>32.299999999999997</v>
      </c>
      <c r="E424" s="757">
        <v>25.8</v>
      </c>
      <c r="F424" s="784">
        <v>28</v>
      </c>
      <c r="G424" s="263" t="s">
        <v>1173</v>
      </c>
    </row>
    <row r="425" spans="1:12" s="794" customFormat="1" ht="13.5" customHeight="1">
      <c r="A425" s="762"/>
      <c r="B425" s="762"/>
      <c r="C425" s="755"/>
      <c r="D425" s="756"/>
      <c r="E425" s="757"/>
      <c r="F425" s="405"/>
      <c r="G425" s="263" t="s">
        <v>33</v>
      </c>
    </row>
    <row r="426" spans="1:12" s="794" customFormat="1" ht="15.75" customHeight="1">
      <c r="A426" s="261" t="s">
        <v>34</v>
      </c>
      <c r="B426" s="261"/>
      <c r="C426" s="755">
        <v>23.5</v>
      </c>
      <c r="D426" s="756">
        <v>29.5</v>
      </c>
      <c r="E426" s="757">
        <v>25.2</v>
      </c>
      <c r="F426" s="405">
        <v>22.5</v>
      </c>
      <c r="G426" s="263" t="s">
        <v>35</v>
      </c>
    </row>
    <row r="427" spans="1:12" s="794" customFormat="1" ht="15.75" customHeight="1">
      <c r="A427" s="261" t="s">
        <v>36</v>
      </c>
      <c r="B427" s="261"/>
      <c r="C427" s="755">
        <v>129</v>
      </c>
      <c r="D427" s="756">
        <v>238</v>
      </c>
      <c r="E427" s="757">
        <v>144</v>
      </c>
      <c r="F427" s="405">
        <v>108</v>
      </c>
      <c r="G427" s="263" t="s">
        <v>37</v>
      </c>
    </row>
    <row r="428" spans="1:12" s="794" customFormat="1" ht="19.5" customHeight="1">
      <c r="A428" s="261" t="s">
        <v>1673</v>
      </c>
      <c r="B428" s="261"/>
      <c r="C428" s="755"/>
      <c r="D428" s="756"/>
      <c r="E428" s="757"/>
      <c r="F428" s="405"/>
      <c r="G428" s="788"/>
      <c r="H428" s="788"/>
      <c r="I428" s="788"/>
      <c r="J428" s="788"/>
      <c r="K428" s="788"/>
      <c r="L428" s="788"/>
    </row>
    <row r="429" spans="1:12" s="794" customFormat="1" ht="12.75" customHeight="1">
      <c r="A429" s="261" t="s">
        <v>1674</v>
      </c>
      <c r="B429" s="261"/>
      <c r="C429" s="755"/>
      <c r="D429" s="756"/>
      <c r="E429" s="757"/>
      <c r="F429" s="405"/>
      <c r="G429" s="788" t="s">
        <v>1675</v>
      </c>
    </row>
    <row r="430" spans="1:12" s="794" customFormat="1" ht="13.5" customHeight="1">
      <c r="A430" s="261" t="s">
        <v>1676</v>
      </c>
      <c r="B430" s="261"/>
      <c r="C430" s="755">
        <v>6098</v>
      </c>
      <c r="D430" s="756">
        <v>3539</v>
      </c>
      <c r="E430" s="757">
        <v>4070</v>
      </c>
      <c r="F430" s="405">
        <v>4462</v>
      </c>
      <c r="G430" s="263" t="s">
        <v>1677</v>
      </c>
    </row>
    <row r="431" spans="1:12" ht="27" customHeight="1">
      <c r="A431" s="1181" t="s">
        <v>1536</v>
      </c>
      <c r="B431" s="1181"/>
      <c r="C431" s="1181"/>
      <c r="D431" s="1181"/>
      <c r="E431" s="1181"/>
      <c r="F431" s="1181"/>
      <c r="G431" s="1181"/>
    </row>
    <row r="432" spans="1:12" s="794" customFormat="1" ht="15.75" customHeight="1">
      <c r="A432" s="261" t="s">
        <v>1678</v>
      </c>
      <c r="B432" s="261"/>
      <c r="C432" s="755"/>
      <c r="D432" s="756"/>
      <c r="E432" s="757"/>
      <c r="F432" s="405"/>
      <c r="G432" s="263" t="s">
        <v>1537</v>
      </c>
    </row>
    <row r="433" spans="1:7" s="794" customFormat="1" ht="14.25" customHeight="1">
      <c r="A433" s="261" t="s">
        <v>1538</v>
      </c>
      <c r="B433" s="261"/>
      <c r="C433" s="755">
        <v>4705</v>
      </c>
      <c r="D433" s="756">
        <v>5082</v>
      </c>
      <c r="E433" s="801" t="s">
        <v>86</v>
      </c>
      <c r="F433" s="802" t="s">
        <v>86</v>
      </c>
      <c r="G433" s="261" t="s">
        <v>1539</v>
      </c>
    </row>
    <row r="434" spans="1:7" s="794" customFormat="1" ht="19.5" customHeight="1">
      <c r="A434" s="408" t="s">
        <v>1679</v>
      </c>
      <c r="B434" s="408"/>
      <c r="C434" s="755"/>
      <c r="D434" s="756"/>
      <c r="E434" s="757"/>
      <c r="F434" s="405"/>
      <c r="G434" s="803" t="s">
        <v>1680</v>
      </c>
    </row>
    <row r="435" spans="1:7" s="794" customFormat="1" ht="13.5" customHeight="1">
      <c r="A435" s="408" t="s">
        <v>1681</v>
      </c>
      <c r="B435" s="408"/>
      <c r="C435" s="755">
        <v>142</v>
      </c>
      <c r="D435" s="756">
        <v>390</v>
      </c>
      <c r="E435" s="757">
        <v>6361</v>
      </c>
      <c r="F435" s="405">
        <v>4962</v>
      </c>
      <c r="G435" s="803" t="s">
        <v>1682</v>
      </c>
    </row>
    <row r="436" spans="1:7" s="794" customFormat="1" ht="18.75" customHeight="1">
      <c r="A436" s="261" t="s">
        <v>1683</v>
      </c>
      <c r="B436" s="261"/>
      <c r="C436" s="779"/>
      <c r="D436" s="756"/>
      <c r="E436" s="757"/>
      <c r="F436" s="405"/>
      <c r="G436" s="263" t="s">
        <v>1540</v>
      </c>
    </row>
    <row r="437" spans="1:7" s="794" customFormat="1" ht="12.75" customHeight="1">
      <c r="A437" s="261" t="s">
        <v>1684</v>
      </c>
      <c r="B437" s="261"/>
      <c r="C437" s="779" t="s">
        <v>1541</v>
      </c>
      <c r="D437" s="756">
        <v>638</v>
      </c>
      <c r="E437" s="757">
        <v>17.899999999999999</v>
      </c>
      <c r="F437" s="405">
        <v>23.1</v>
      </c>
      <c r="G437" s="263" t="s">
        <v>1685</v>
      </c>
    </row>
    <row r="438" spans="1:7" s="794" customFormat="1" ht="19.5" customHeight="1">
      <c r="A438" s="261" t="s">
        <v>1686</v>
      </c>
      <c r="B438" s="261"/>
      <c r="C438" s="755"/>
      <c r="D438" s="756"/>
      <c r="E438" s="757"/>
      <c r="F438" s="405"/>
      <c r="G438" s="263" t="s">
        <v>1687</v>
      </c>
    </row>
    <row r="439" spans="1:7" s="794" customFormat="1" ht="12.75" customHeight="1">
      <c r="A439" s="261" t="s">
        <v>1688</v>
      </c>
      <c r="B439" s="261"/>
      <c r="C439" s="755">
        <v>109</v>
      </c>
      <c r="D439" s="756">
        <v>15.3</v>
      </c>
      <c r="E439" s="757">
        <v>16.899999999999999</v>
      </c>
      <c r="F439" s="405">
        <v>9.6999999999999993</v>
      </c>
      <c r="G439" s="718" t="s">
        <v>1689</v>
      </c>
    </row>
    <row r="440" spans="1:7" s="794" customFormat="1" ht="19.5" customHeight="1">
      <c r="A440" s="261" t="s">
        <v>1542</v>
      </c>
      <c r="B440" s="261"/>
      <c r="C440" s="755"/>
      <c r="D440" s="756"/>
      <c r="E440" s="757"/>
      <c r="F440" s="405"/>
      <c r="G440" s="263" t="s">
        <v>1543</v>
      </c>
    </row>
    <row r="441" spans="1:7" s="794" customFormat="1" ht="14.25" customHeight="1">
      <c r="A441" s="261" t="s">
        <v>1544</v>
      </c>
      <c r="B441" s="261" t="s">
        <v>327</v>
      </c>
      <c r="C441" s="755">
        <v>6287</v>
      </c>
      <c r="D441" s="756">
        <v>6733</v>
      </c>
      <c r="E441" s="757">
        <v>26349</v>
      </c>
      <c r="F441" s="405">
        <v>20674</v>
      </c>
      <c r="G441" s="261" t="s">
        <v>1545</v>
      </c>
    </row>
    <row r="442" spans="1:7" s="794" customFormat="1" ht="18" customHeight="1">
      <c r="A442" s="261" t="s">
        <v>1690</v>
      </c>
      <c r="B442" s="261"/>
      <c r="C442" s="755">
        <v>520</v>
      </c>
      <c r="D442" s="756">
        <v>397</v>
      </c>
      <c r="E442" s="758">
        <v>699</v>
      </c>
      <c r="F442" s="759">
        <v>1871</v>
      </c>
      <c r="G442" s="263" t="s">
        <v>1691</v>
      </c>
    </row>
    <row r="443" spans="1:7" s="794" customFormat="1" ht="15.75" customHeight="1">
      <c r="A443" s="261" t="s">
        <v>1692</v>
      </c>
      <c r="B443" s="261"/>
      <c r="C443" s="755">
        <v>1974</v>
      </c>
      <c r="D443" s="756">
        <v>1972</v>
      </c>
      <c r="E443" s="758">
        <v>2703</v>
      </c>
      <c r="F443" s="759">
        <v>4149</v>
      </c>
      <c r="G443" s="263" t="s">
        <v>1693</v>
      </c>
    </row>
    <row r="444" spans="1:7" s="794" customFormat="1" ht="15.75" customHeight="1">
      <c r="A444" s="261" t="s">
        <v>1694</v>
      </c>
      <c r="B444" s="261"/>
      <c r="C444" s="755">
        <v>65.7</v>
      </c>
      <c r="D444" s="756">
        <v>1221</v>
      </c>
      <c r="E444" s="758">
        <v>1205</v>
      </c>
      <c r="F444" s="759">
        <v>3571</v>
      </c>
      <c r="G444" s="263" t="s">
        <v>1695</v>
      </c>
    </row>
    <row r="445" spans="1:7" s="794" customFormat="1" ht="11.25" customHeight="1">
      <c r="A445" s="408"/>
      <c r="B445" s="408"/>
      <c r="C445" s="408"/>
      <c r="D445" s="408"/>
      <c r="E445" s="408"/>
      <c r="F445" s="408"/>
      <c r="G445" s="408"/>
    </row>
    <row r="446" spans="1:7" s="794" customFormat="1" ht="12.75" customHeight="1">
      <c r="A446" s="774" t="s">
        <v>1546</v>
      </c>
      <c r="B446" s="774"/>
      <c r="C446" s="804"/>
      <c r="D446" s="771"/>
      <c r="E446" s="805"/>
      <c r="F446" s="806"/>
      <c r="G446" s="775"/>
    </row>
    <row r="447" spans="1:7" s="794" customFormat="1" ht="12.75" customHeight="1">
      <c r="A447" s="774" t="s">
        <v>1547</v>
      </c>
      <c r="B447" s="774"/>
      <c r="C447" s="791"/>
      <c r="D447" s="791"/>
      <c r="E447" s="807"/>
      <c r="F447" s="807"/>
      <c r="G447" s="775"/>
    </row>
    <row r="448" spans="1:7" s="794" customFormat="1" ht="13.5" customHeight="1">
      <c r="A448" s="808" t="s">
        <v>1696</v>
      </c>
      <c r="B448" s="808"/>
      <c r="C448" s="795"/>
      <c r="D448" s="795"/>
      <c r="E448" s="795"/>
      <c r="F448" s="795"/>
      <c r="G448" s="795"/>
    </row>
    <row r="449" spans="1:7" s="794" customFormat="1" ht="12.75" customHeight="1">
      <c r="A449" s="776" t="s">
        <v>1697</v>
      </c>
      <c r="B449" s="776"/>
      <c r="C449" s="795"/>
      <c r="D449" s="795"/>
      <c r="E449" s="795"/>
      <c r="F449" s="795"/>
      <c r="G449" s="795"/>
    </row>
    <row r="450" spans="1:7" ht="14.25" customHeight="1">
      <c r="A450" s="16" t="s">
        <v>1548</v>
      </c>
      <c r="B450" s="16"/>
      <c r="C450" s="783"/>
      <c r="D450" s="783"/>
      <c r="E450" s="783"/>
      <c r="F450" s="783"/>
      <c r="G450" s="783"/>
    </row>
    <row r="451" spans="1:7" ht="15.75" customHeight="1" thickBot="1">
      <c r="A451" s="713" t="s">
        <v>1549</v>
      </c>
      <c r="B451" s="713"/>
      <c r="C451" s="733"/>
      <c r="D451" s="733"/>
      <c r="E451" s="733"/>
      <c r="F451" s="733"/>
      <c r="G451" s="783"/>
    </row>
    <row r="452" spans="1:7">
      <c r="A452" s="1153" t="s">
        <v>1</v>
      </c>
      <c r="B452" s="1154"/>
      <c r="C452" s="1159">
        <v>2000</v>
      </c>
      <c r="D452" s="1162">
        <v>2005</v>
      </c>
      <c r="E452" s="1162">
        <v>2010</v>
      </c>
      <c r="F452" s="1165">
        <v>2011</v>
      </c>
      <c r="G452" s="1168" t="s">
        <v>2</v>
      </c>
    </row>
    <row r="453" spans="1:7">
      <c r="A453" s="1155"/>
      <c r="B453" s="1156"/>
      <c r="C453" s="1160"/>
      <c r="D453" s="1163"/>
      <c r="E453" s="1163"/>
      <c r="F453" s="1166"/>
      <c r="G453" s="1169"/>
    </row>
    <row r="454" spans="1:7" ht="13.5" thickBot="1">
      <c r="A454" s="1157"/>
      <c r="B454" s="1158"/>
      <c r="C454" s="1161"/>
      <c r="D454" s="1164"/>
      <c r="E454" s="1164"/>
      <c r="F454" s="1167"/>
      <c r="G454" s="1170"/>
    </row>
    <row r="455" spans="1:7" ht="32.25" customHeight="1">
      <c r="A455" s="1177" t="s">
        <v>1865</v>
      </c>
      <c r="B455" s="1177"/>
      <c r="C455" s="1177"/>
      <c r="D455" s="1177"/>
      <c r="E455" s="1177"/>
      <c r="F455" s="1177"/>
      <c r="G455" s="1177"/>
    </row>
    <row r="456" spans="1:7" s="794" customFormat="1" ht="14.25" customHeight="1">
      <c r="A456" s="261" t="s">
        <v>1550</v>
      </c>
      <c r="B456" s="261"/>
      <c r="C456" s="755"/>
      <c r="D456" s="756"/>
      <c r="E456" s="756"/>
      <c r="F456" s="404"/>
      <c r="G456" s="263" t="s">
        <v>1551</v>
      </c>
    </row>
    <row r="457" spans="1:7" s="794" customFormat="1" ht="14.25" customHeight="1">
      <c r="A457" s="261" t="s">
        <v>1698</v>
      </c>
      <c r="B457" s="261" t="s">
        <v>327</v>
      </c>
      <c r="C457" s="755">
        <v>4251</v>
      </c>
      <c r="D457" s="756">
        <v>6853</v>
      </c>
      <c r="E457" s="757">
        <v>21694</v>
      </c>
      <c r="F457" s="405">
        <v>23192</v>
      </c>
      <c r="G457" s="263" t="s">
        <v>1699</v>
      </c>
    </row>
    <row r="458" spans="1:7" s="794" customFormat="1" ht="14.25" customHeight="1">
      <c r="A458" s="261" t="s">
        <v>1700</v>
      </c>
      <c r="B458" s="261" t="s">
        <v>327</v>
      </c>
      <c r="C458" s="755">
        <v>9.8000000000000007</v>
      </c>
      <c r="D458" s="746">
        <v>12</v>
      </c>
      <c r="E458" s="757">
        <v>18.600000000000001</v>
      </c>
      <c r="F458" s="784">
        <v>14</v>
      </c>
      <c r="G458" s="261" t="s">
        <v>1552</v>
      </c>
    </row>
    <row r="459" spans="1:7" s="794" customFormat="1" ht="12.75" customHeight="1">
      <c r="A459" s="261" t="s">
        <v>1220</v>
      </c>
      <c r="B459" s="261"/>
      <c r="C459" s="755"/>
      <c r="D459" s="756"/>
      <c r="E459" s="757"/>
      <c r="F459" s="405"/>
      <c r="G459" s="261" t="s">
        <v>1414</v>
      </c>
    </row>
    <row r="460" spans="1:7" s="794" customFormat="1" ht="12.75" customHeight="1">
      <c r="A460" s="261" t="s">
        <v>1701</v>
      </c>
      <c r="B460" s="261"/>
      <c r="C460" s="755"/>
      <c r="D460" s="756"/>
      <c r="E460" s="757"/>
      <c r="F460" s="405"/>
      <c r="G460" s="263" t="s">
        <v>1702</v>
      </c>
    </row>
    <row r="461" spans="1:7" s="794" customFormat="1" ht="14.25" customHeight="1">
      <c r="A461" s="261" t="s">
        <v>1703</v>
      </c>
      <c r="B461" s="261" t="s">
        <v>327</v>
      </c>
      <c r="C461" s="755">
        <v>2083</v>
      </c>
      <c r="D461" s="756">
        <v>1972</v>
      </c>
      <c r="E461" s="757">
        <v>8763</v>
      </c>
      <c r="F461" s="405">
        <v>9136</v>
      </c>
      <c r="G461" s="263" t="s">
        <v>1699</v>
      </c>
    </row>
    <row r="462" spans="1:7" s="794" customFormat="1" ht="14.25" customHeight="1">
      <c r="A462" s="261" t="s">
        <v>1704</v>
      </c>
      <c r="B462" s="261" t="s">
        <v>327</v>
      </c>
      <c r="C462" s="755">
        <v>1.2</v>
      </c>
      <c r="D462" s="756">
        <v>1.4</v>
      </c>
      <c r="E462" s="757">
        <v>1.8</v>
      </c>
      <c r="F462" s="405">
        <v>1.6</v>
      </c>
      <c r="G462" s="263" t="s">
        <v>1705</v>
      </c>
    </row>
    <row r="463" spans="1:7" s="794" customFormat="1" ht="14.25" customHeight="1">
      <c r="A463" s="261" t="s">
        <v>1706</v>
      </c>
      <c r="B463" s="261"/>
      <c r="C463" s="755"/>
      <c r="D463" s="756"/>
      <c r="E463" s="757"/>
      <c r="F463" s="405"/>
      <c r="G463" s="261" t="s">
        <v>1553</v>
      </c>
    </row>
    <row r="464" spans="1:7" s="794" customFormat="1" ht="14.25" customHeight="1">
      <c r="A464" s="261" t="s">
        <v>1707</v>
      </c>
      <c r="B464" s="261" t="s">
        <v>327</v>
      </c>
      <c r="C464" s="755">
        <v>684</v>
      </c>
      <c r="D464" s="756">
        <v>822</v>
      </c>
      <c r="E464" s="757">
        <v>793</v>
      </c>
      <c r="F464" s="405">
        <v>885</v>
      </c>
      <c r="G464" s="718" t="s">
        <v>1699</v>
      </c>
    </row>
    <row r="465" spans="1:7" s="794" customFormat="1" ht="14.25" customHeight="1">
      <c r="A465" s="261" t="s">
        <v>1708</v>
      </c>
      <c r="B465" s="261" t="s">
        <v>327</v>
      </c>
      <c r="C465" s="755">
        <v>2.6</v>
      </c>
      <c r="D465" s="756">
        <v>6.3</v>
      </c>
      <c r="E465" s="757">
        <v>4.0999999999999996</v>
      </c>
      <c r="F465" s="405">
        <v>4.7</v>
      </c>
      <c r="G465" s="788" t="s">
        <v>1705</v>
      </c>
    </row>
    <row r="466" spans="1:7" s="794" customFormat="1" ht="16.5" customHeight="1">
      <c r="A466" s="261" t="s">
        <v>1709</v>
      </c>
      <c r="B466" s="261"/>
      <c r="C466" s="755"/>
      <c r="D466" s="756"/>
      <c r="E466" s="757"/>
      <c r="F466" s="405"/>
      <c r="G466" s="263"/>
    </row>
    <row r="467" spans="1:7" s="794" customFormat="1" ht="12.75" customHeight="1">
      <c r="A467" s="261" t="s">
        <v>1710</v>
      </c>
      <c r="B467" s="261" t="s">
        <v>327</v>
      </c>
      <c r="C467" s="755">
        <v>2786</v>
      </c>
      <c r="D467" s="756">
        <v>2673</v>
      </c>
      <c r="E467" s="757">
        <v>5877</v>
      </c>
      <c r="F467" s="405">
        <v>7143</v>
      </c>
      <c r="G467" s="263" t="s">
        <v>1711</v>
      </c>
    </row>
    <row r="468" spans="1:7" s="794" customFormat="1" ht="12.75" customHeight="1">
      <c r="A468" s="261"/>
      <c r="B468" s="261"/>
      <c r="C468" s="755"/>
      <c r="D468" s="756"/>
      <c r="E468" s="757"/>
      <c r="F468" s="405"/>
      <c r="G468" s="718" t="s">
        <v>1712</v>
      </c>
    </row>
    <row r="469" spans="1:7" s="794" customFormat="1" ht="14.25" customHeight="1">
      <c r="A469" s="261" t="s">
        <v>1713</v>
      </c>
      <c r="B469" s="261" t="s">
        <v>327</v>
      </c>
      <c r="C469" s="755">
        <v>864</v>
      </c>
      <c r="D469" s="756">
        <v>682</v>
      </c>
      <c r="E469" s="767">
        <v>432</v>
      </c>
      <c r="F469" s="768">
        <v>461</v>
      </c>
      <c r="G469" s="263" t="s">
        <v>1714</v>
      </c>
    </row>
    <row r="470" spans="1:7" s="794" customFormat="1" ht="16.5" customHeight="1">
      <c r="A470" s="261" t="s">
        <v>1554</v>
      </c>
      <c r="B470" s="261" t="s">
        <v>327</v>
      </c>
      <c r="C470" s="755">
        <v>4049</v>
      </c>
      <c r="D470" s="756">
        <v>6571</v>
      </c>
      <c r="E470" s="757">
        <v>6121</v>
      </c>
      <c r="F470" s="405">
        <v>5879</v>
      </c>
      <c r="G470" s="263" t="s">
        <v>1555</v>
      </c>
    </row>
    <row r="471" spans="1:7" s="794" customFormat="1" ht="12.75" customHeight="1">
      <c r="A471" s="261" t="s">
        <v>1715</v>
      </c>
      <c r="B471" s="261"/>
      <c r="C471" s="755"/>
      <c r="D471" s="756"/>
      <c r="E471" s="757"/>
      <c r="F471" s="405"/>
      <c r="G471" s="263" t="s">
        <v>1716</v>
      </c>
    </row>
    <row r="472" spans="1:7" s="794" customFormat="1" ht="12.75" customHeight="1">
      <c r="A472" s="261" t="s">
        <v>1717</v>
      </c>
      <c r="B472" s="261" t="s">
        <v>327</v>
      </c>
      <c r="C472" s="755">
        <v>3946</v>
      </c>
      <c r="D472" s="756">
        <v>5395</v>
      </c>
      <c r="E472" s="757">
        <v>5964</v>
      </c>
      <c r="F472" s="405">
        <v>5693</v>
      </c>
      <c r="G472" s="263" t="s">
        <v>1718</v>
      </c>
    </row>
    <row r="473" spans="1:7" s="794" customFormat="1" ht="16.5" customHeight="1">
      <c r="A473" s="261" t="s">
        <v>1719</v>
      </c>
      <c r="B473" s="261" t="s">
        <v>327</v>
      </c>
      <c r="C473" s="755">
        <v>293</v>
      </c>
      <c r="D473" s="756">
        <v>358</v>
      </c>
      <c r="E473" s="757">
        <v>351</v>
      </c>
      <c r="F473" s="405">
        <v>342</v>
      </c>
      <c r="G473" s="263" t="s">
        <v>1720</v>
      </c>
    </row>
    <row r="474" spans="1:7" s="794" customFormat="1" ht="12.75" customHeight="1">
      <c r="A474" s="261" t="s">
        <v>1220</v>
      </c>
      <c r="B474" s="261"/>
      <c r="C474" s="755"/>
      <c r="D474" s="756"/>
      <c r="E474" s="757"/>
      <c r="F474" s="405"/>
      <c r="G474" s="263" t="s">
        <v>1221</v>
      </c>
    </row>
    <row r="475" spans="1:7" s="794" customFormat="1" ht="12.75" customHeight="1">
      <c r="A475" s="261" t="s">
        <v>1721</v>
      </c>
      <c r="B475" s="261"/>
      <c r="C475" s="755"/>
      <c r="D475" s="756"/>
      <c r="E475" s="757"/>
      <c r="F475" s="405"/>
      <c r="G475" s="263" t="s">
        <v>1722</v>
      </c>
    </row>
    <row r="476" spans="1:7" s="794" customFormat="1" ht="12.75" customHeight="1">
      <c r="A476" s="261" t="s">
        <v>1723</v>
      </c>
      <c r="B476" s="261"/>
      <c r="C476" s="755"/>
      <c r="D476" s="756"/>
      <c r="E476" s="757"/>
      <c r="F476" s="405"/>
      <c r="G476" s="261" t="s">
        <v>1556</v>
      </c>
    </row>
    <row r="477" spans="1:7" s="794" customFormat="1" ht="13.5" customHeight="1">
      <c r="A477" s="261" t="s">
        <v>1724</v>
      </c>
      <c r="B477" s="261" t="s">
        <v>327</v>
      </c>
      <c r="C477" s="755">
        <v>39.200000000000003</v>
      </c>
      <c r="D477" s="756">
        <v>18.5</v>
      </c>
      <c r="E477" s="757">
        <v>21.5</v>
      </c>
      <c r="F477" s="405">
        <v>19.2</v>
      </c>
      <c r="G477" s="261" t="s">
        <v>1557</v>
      </c>
    </row>
    <row r="478" spans="1:7" s="794" customFormat="1" ht="13.5" customHeight="1">
      <c r="A478" s="261" t="s">
        <v>1725</v>
      </c>
      <c r="B478" s="261" t="s">
        <v>327</v>
      </c>
      <c r="C478" s="755">
        <v>275</v>
      </c>
      <c r="D478" s="756">
        <v>241</v>
      </c>
      <c r="E478" s="757">
        <v>485</v>
      </c>
      <c r="F478" s="405">
        <v>473</v>
      </c>
      <c r="G478" s="261" t="s">
        <v>1558</v>
      </c>
    </row>
    <row r="479" spans="1:7" s="794" customFormat="1" ht="14.25" customHeight="1">
      <c r="A479" s="261" t="s">
        <v>1726</v>
      </c>
      <c r="B479" s="261"/>
      <c r="C479" s="755"/>
      <c r="D479" s="756"/>
      <c r="E479" s="757"/>
      <c r="F479" s="405"/>
      <c r="G479" s="263" t="s">
        <v>1727</v>
      </c>
    </row>
    <row r="480" spans="1:7" s="794" customFormat="1" ht="14.25" customHeight="1">
      <c r="A480" s="261" t="s">
        <v>1728</v>
      </c>
      <c r="B480" s="261" t="s">
        <v>327</v>
      </c>
      <c r="C480" s="755">
        <v>56.1</v>
      </c>
      <c r="D480" s="756">
        <v>40.700000000000003</v>
      </c>
      <c r="E480" s="757">
        <v>48.2</v>
      </c>
      <c r="F480" s="405">
        <v>56.4</v>
      </c>
      <c r="G480" s="261" t="s">
        <v>1557</v>
      </c>
    </row>
    <row r="481" spans="1:7" s="794" customFormat="1" ht="14.25" customHeight="1">
      <c r="A481" s="261" t="s">
        <v>1729</v>
      </c>
      <c r="B481" s="261" t="s">
        <v>327</v>
      </c>
      <c r="C481" s="755">
        <v>50.5</v>
      </c>
      <c r="D481" s="756">
        <v>20.3</v>
      </c>
      <c r="E481" s="757">
        <v>23.4</v>
      </c>
      <c r="F481" s="405">
        <v>26.8</v>
      </c>
      <c r="G481" s="261" t="s">
        <v>1559</v>
      </c>
    </row>
    <row r="482" spans="1:7" s="794" customFormat="1" ht="17.25" customHeight="1">
      <c r="A482" s="261" t="s">
        <v>1730</v>
      </c>
      <c r="B482" s="261"/>
      <c r="C482" s="755"/>
      <c r="D482" s="756"/>
      <c r="E482" s="757"/>
      <c r="F482" s="405"/>
      <c r="G482" s="261"/>
    </row>
    <row r="483" spans="1:7" s="794" customFormat="1" ht="12" customHeight="1">
      <c r="A483" s="261" t="s">
        <v>1731</v>
      </c>
      <c r="B483" s="261" t="s">
        <v>327</v>
      </c>
      <c r="C483" s="755">
        <v>378</v>
      </c>
      <c r="D483" s="756">
        <v>727</v>
      </c>
      <c r="E483" s="757">
        <v>505</v>
      </c>
      <c r="F483" s="405">
        <v>502</v>
      </c>
      <c r="G483" s="263" t="s">
        <v>1732</v>
      </c>
    </row>
    <row r="484" spans="1:7" s="794" customFormat="1" ht="15.75" customHeight="1">
      <c r="A484" s="261" t="s">
        <v>1733</v>
      </c>
      <c r="B484" s="261"/>
      <c r="C484" s="755"/>
      <c r="D484" s="756"/>
      <c r="E484" s="757"/>
      <c r="F484" s="405"/>
      <c r="G484" s="263" t="s">
        <v>1734</v>
      </c>
    </row>
    <row r="485" spans="1:7" s="794" customFormat="1" ht="14.25" customHeight="1">
      <c r="A485" s="261" t="s">
        <v>1735</v>
      </c>
      <c r="B485" s="261"/>
      <c r="C485" s="755"/>
      <c r="D485" s="756"/>
      <c r="E485" s="757"/>
      <c r="F485" s="405"/>
      <c r="G485" s="263" t="s">
        <v>1736</v>
      </c>
    </row>
    <row r="486" spans="1:7" s="794" customFormat="1" ht="14.25" customHeight="1">
      <c r="A486" s="261" t="s">
        <v>1737</v>
      </c>
      <c r="B486" s="261" t="s">
        <v>327</v>
      </c>
      <c r="C486" s="755">
        <v>693</v>
      </c>
      <c r="D486" s="756">
        <v>1674</v>
      </c>
      <c r="E486" s="757">
        <v>1867</v>
      </c>
      <c r="F486" s="405">
        <v>2066</v>
      </c>
      <c r="G486" s="261" t="s">
        <v>1560</v>
      </c>
    </row>
    <row r="487" spans="1:7" s="794" customFormat="1" ht="14.25" customHeight="1">
      <c r="A487" s="261" t="s">
        <v>1738</v>
      </c>
      <c r="B487" s="261" t="s">
        <v>327</v>
      </c>
      <c r="C487" s="755">
        <v>41.1</v>
      </c>
      <c r="D487" s="756">
        <v>55.6</v>
      </c>
      <c r="E487" s="232">
        <v>12</v>
      </c>
      <c r="F487" s="405">
        <v>9.5</v>
      </c>
      <c r="G487" s="261" t="s">
        <v>1561</v>
      </c>
    </row>
    <row r="488" spans="1:7" s="794" customFormat="1" ht="12.75" customHeight="1">
      <c r="A488" s="762"/>
      <c r="B488" s="762"/>
      <c r="C488" s="755"/>
      <c r="D488" s="756"/>
      <c r="E488" s="757"/>
      <c r="F488" s="405"/>
      <c r="G488" s="263" t="s">
        <v>1739</v>
      </c>
    </row>
    <row r="489" spans="1:7" s="794" customFormat="1" ht="14.25" customHeight="1">
      <c r="A489" s="261" t="s">
        <v>1740</v>
      </c>
      <c r="B489" s="261"/>
      <c r="C489" s="755"/>
      <c r="D489" s="756"/>
      <c r="E489" s="757"/>
      <c r="F489" s="405"/>
      <c r="G489" s="263" t="s">
        <v>1741</v>
      </c>
    </row>
    <row r="490" spans="1:7" s="794" customFormat="1" ht="12.75" customHeight="1">
      <c r="A490" s="261" t="s">
        <v>1742</v>
      </c>
      <c r="B490" s="261" t="s">
        <v>327</v>
      </c>
      <c r="C490" s="755">
        <v>564</v>
      </c>
      <c r="D490" s="756">
        <v>1481</v>
      </c>
      <c r="E490" s="757">
        <v>4048</v>
      </c>
      <c r="F490" s="405">
        <v>4054</v>
      </c>
      <c r="G490" s="263" t="s">
        <v>1743</v>
      </c>
    </row>
    <row r="491" spans="1:7" s="794" customFormat="1" ht="12.75" customHeight="1">
      <c r="A491" s="762"/>
      <c r="B491" s="762"/>
      <c r="C491" s="755"/>
      <c r="D491" s="756"/>
      <c r="E491" s="757"/>
      <c r="F491" s="405"/>
      <c r="G491" s="263" t="s">
        <v>1744</v>
      </c>
    </row>
    <row r="492" spans="1:7" s="794" customFormat="1" ht="14.25" customHeight="1">
      <c r="A492" s="261" t="s">
        <v>1745</v>
      </c>
      <c r="B492" s="261"/>
      <c r="C492" s="755"/>
      <c r="D492" s="756"/>
      <c r="E492" s="757"/>
      <c r="F492" s="405"/>
      <c r="G492" s="263" t="s">
        <v>1746</v>
      </c>
    </row>
    <row r="493" spans="1:7" s="794" customFormat="1" ht="14.25" customHeight="1">
      <c r="A493" s="261" t="s">
        <v>1747</v>
      </c>
      <c r="B493" s="261" t="s">
        <v>327</v>
      </c>
      <c r="C493" s="755">
        <v>477</v>
      </c>
      <c r="D493" s="756">
        <v>1447</v>
      </c>
      <c r="E493" s="757">
        <v>4025</v>
      </c>
      <c r="F493" s="405">
        <v>4036</v>
      </c>
      <c r="G493" s="263" t="s">
        <v>1748</v>
      </c>
    </row>
    <row r="494" spans="1:7" s="794" customFormat="1" ht="14.25" customHeight="1">
      <c r="A494" s="261" t="s">
        <v>1749</v>
      </c>
      <c r="B494" s="261" t="s">
        <v>327</v>
      </c>
      <c r="C494" s="755">
        <v>1674</v>
      </c>
      <c r="D494" s="756">
        <v>1326</v>
      </c>
      <c r="E494" s="757">
        <v>892</v>
      </c>
      <c r="F494" s="405">
        <v>1165</v>
      </c>
      <c r="G494" s="263" t="s">
        <v>1750</v>
      </c>
    </row>
    <row r="495" spans="1:7" s="794" customFormat="1" ht="16.5" customHeight="1">
      <c r="A495" s="261" t="s">
        <v>1751</v>
      </c>
      <c r="B495" s="261"/>
      <c r="C495" s="755"/>
      <c r="D495" s="756"/>
      <c r="E495" s="757"/>
      <c r="F495" s="405"/>
      <c r="G495" s="263"/>
    </row>
    <row r="496" spans="1:7" s="794" customFormat="1" ht="12" customHeight="1">
      <c r="A496" s="261" t="s">
        <v>1752</v>
      </c>
      <c r="B496" s="261"/>
      <c r="C496" s="755"/>
      <c r="D496" s="756"/>
      <c r="E496" s="757"/>
      <c r="F496" s="405"/>
      <c r="G496" s="263" t="s">
        <v>1753</v>
      </c>
    </row>
    <row r="497" spans="1:14" s="794" customFormat="1" ht="12.75" customHeight="1">
      <c r="A497" s="261" t="s">
        <v>1562</v>
      </c>
      <c r="B497" s="261" t="s">
        <v>327</v>
      </c>
      <c r="C497" s="755">
        <v>403</v>
      </c>
      <c r="D497" s="756">
        <v>874</v>
      </c>
      <c r="E497" s="757">
        <v>1214</v>
      </c>
      <c r="F497" s="405">
        <v>1405</v>
      </c>
      <c r="G497" s="263" t="s">
        <v>1563</v>
      </c>
      <c r="I497" s="774"/>
      <c r="J497" s="791"/>
      <c r="K497" s="791"/>
      <c r="L497" s="807"/>
      <c r="M497" s="807"/>
      <c r="N497" s="775"/>
    </row>
    <row r="498" spans="1:14" s="794" customFormat="1" ht="17.25" customHeight="1">
      <c r="A498" s="408" t="s">
        <v>1754</v>
      </c>
      <c r="B498" s="408"/>
      <c r="C498" s="755"/>
      <c r="D498" s="756"/>
      <c r="E498" s="757"/>
      <c r="F498" s="405"/>
      <c r="G498" s="263" t="s">
        <v>1755</v>
      </c>
      <c r="I498" s="808"/>
      <c r="J498" s="408"/>
      <c r="K498" s="408"/>
      <c r="L498" s="408"/>
      <c r="M498" s="408"/>
      <c r="N498" s="408"/>
    </row>
    <row r="499" spans="1:14" s="794" customFormat="1" ht="12" customHeight="1">
      <c r="A499" s="261" t="s">
        <v>1756</v>
      </c>
      <c r="B499" s="261" t="s">
        <v>327</v>
      </c>
      <c r="C499" s="755">
        <v>161</v>
      </c>
      <c r="D499" s="756">
        <v>775</v>
      </c>
      <c r="E499" s="757">
        <v>646</v>
      </c>
      <c r="F499" s="405">
        <v>652</v>
      </c>
      <c r="G499" s="263" t="s">
        <v>1689</v>
      </c>
      <c r="I499" s="809"/>
      <c r="J499" s="810"/>
      <c r="K499" s="810"/>
      <c r="L499" s="810"/>
      <c r="M499" s="810"/>
      <c r="N499" s="810"/>
    </row>
    <row r="500" spans="1:14" s="794" customFormat="1" ht="9" customHeight="1">
      <c r="A500" s="261"/>
      <c r="B500" s="408"/>
      <c r="C500" s="408"/>
      <c r="D500" s="408"/>
      <c r="E500" s="409"/>
      <c r="F500" s="409"/>
      <c r="G500" s="263"/>
      <c r="I500" s="809"/>
      <c r="J500" s="810"/>
      <c r="K500" s="810"/>
      <c r="L500" s="810"/>
      <c r="M500" s="810"/>
      <c r="N500" s="810"/>
    </row>
    <row r="501" spans="1:14" s="794" customFormat="1" ht="12" customHeight="1">
      <c r="A501" s="774" t="s">
        <v>1564</v>
      </c>
      <c r="B501" s="774"/>
      <c r="C501" s="804"/>
      <c r="D501" s="771"/>
      <c r="E501" s="805"/>
      <c r="F501" s="806"/>
      <c r="G501" s="775"/>
    </row>
    <row r="502" spans="1:14" s="794" customFormat="1" ht="12" customHeight="1">
      <c r="A502" s="777" t="s">
        <v>1565</v>
      </c>
      <c r="B502" s="760"/>
      <c r="C502" s="408"/>
      <c r="D502" s="408"/>
      <c r="E502" s="409"/>
      <c r="F502" s="409"/>
      <c r="G502" s="263"/>
    </row>
    <row r="503" spans="1:14" s="794" customFormat="1" ht="12" customHeight="1">
      <c r="A503" s="1180" t="s">
        <v>1757</v>
      </c>
      <c r="B503" s="1180"/>
      <c r="C503" s="1180"/>
      <c r="D503" s="1180"/>
      <c r="E503" s="1180"/>
      <c r="F503" s="1180"/>
      <c r="G503" s="1180"/>
    </row>
    <row r="504" spans="1:14" s="794" customFormat="1" ht="12" customHeight="1">
      <c r="A504" s="776" t="s">
        <v>1758</v>
      </c>
      <c r="B504" s="776"/>
      <c r="C504" s="791"/>
      <c r="D504" s="791"/>
      <c r="E504" s="807"/>
      <c r="F504" s="807"/>
      <c r="G504" s="775"/>
    </row>
    <row r="505" spans="1:14" s="1037" customFormat="1" ht="16.5" customHeight="1">
      <c r="A505" s="97" t="s">
        <v>1548</v>
      </c>
      <c r="B505" s="97"/>
      <c r="C505" s="733"/>
      <c r="D505" s="733"/>
      <c r="E505" s="733"/>
      <c r="F505" s="733"/>
      <c r="G505" s="733"/>
    </row>
    <row r="506" spans="1:14" s="1037" customFormat="1" ht="16.5" customHeight="1" thickBot="1">
      <c r="A506" s="713" t="s">
        <v>1549</v>
      </c>
      <c r="B506" s="713"/>
      <c r="C506" s="733"/>
      <c r="D506" s="733"/>
      <c r="E506" s="733"/>
      <c r="F506" s="733"/>
      <c r="G506" s="733"/>
    </row>
    <row r="507" spans="1:14">
      <c r="A507" s="1153" t="s">
        <v>1</v>
      </c>
      <c r="B507" s="1154"/>
      <c r="C507" s="1159">
        <v>2000</v>
      </c>
      <c r="D507" s="1162">
        <v>2005</v>
      </c>
      <c r="E507" s="1162">
        <v>2010</v>
      </c>
      <c r="F507" s="1165">
        <v>2011</v>
      </c>
      <c r="G507" s="1168" t="s">
        <v>2</v>
      </c>
    </row>
    <row r="508" spans="1:14">
      <c r="A508" s="1155"/>
      <c r="B508" s="1156"/>
      <c r="C508" s="1160"/>
      <c r="D508" s="1163"/>
      <c r="E508" s="1163"/>
      <c r="F508" s="1166"/>
      <c r="G508" s="1169"/>
    </row>
    <row r="509" spans="1:14" ht="13.5" thickBot="1">
      <c r="A509" s="1157"/>
      <c r="B509" s="1158"/>
      <c r="C509" s="1161"/>
      <c r="D509" s="1164"/>
      <c r="E509" s="1164"/>
      <c r="F509" s="1167"/>
      <c r="G509" s="1170"/>
    </row>
    <row r="510" spans="1:14" ht="36" customHeight="1">
      <c r="A510" s="1182" t="s">
        <v>1566</v>
      </c>
      <c r="B510" s="1182"/>
      <c r="C510" s="1185"/>
      <c r="D510" s="1185"/>
      <c r="E510" s="1185"/>
      <c r="F510" s="1185"/>
      <c r="G510" s="1185"/>
    </row>
    <row r="511" spans="1:14" ht="14.1" customHeight="1">
      <c r="A511" s="811"/>
      <c r="B511" s="811"/>
      <c r="C511" s="383"/>
      <c r="D511" s="11"/>
      <c r="E511" s="11"/>
      <c r="F511" s="812"/>
      <c r="G511" s="22" t="s">
        <v>1567</v>
      </c>
    </row>
    <row r="512" spans="1:14" s="794" customFormat="1" ht="18" customHeight="1">
      <c r="A512" s="261" t="s">
        <v>1568</v>
      </c>
      <c r="B512" s="261" t="s">
        <v>327</v>
      </c>
      <c r="C512" s="755">
        <v>4.5</v>
      </c>
      <c r="D512" s="756">
        <v>7.7</v>
      </c>
      <c r="E512" s="757">
        <v>0.8</v>
      </c>
      <c r="F512" s="405">
        <v>1.2</v>
      </c>
      <c r="G512" s="263" t="s">
        <v>1689</v>
      </c>
    </row>
    <row r="513" spans="1:8" s="794" customFormat="1" ht="18" customHeight="1">
      <c r="A513" s="261" t="s">
        <v>1759</v>
      </c>
      <c r="B513" s="261" t="s">
        <v>327</v>
      </c>
      <c r="C513" s="755">
        <v>4.4000000000000004</v>
      </c>
      <c r="D513" s="756">
        <v>5.5</v>
      </c>
      <c r="E513" s="757">
        <v>0.8</v>
      </c>
      <c r="F513" s="405">
        <v>1.2</v>
      </c>
      <c r="G513" s="261" t="s">
        <v>1569</v>
      </c>
    </row>
    <row r="514" spans="1:8" s="794" customFormat="1" ht="18" customHeight="1">
      <c r="A514" s="261" t="s">
        <v>1760</v>
      </c>
      <c r="B514" s="261" t="s">
        <v>327</v>
      </c>
      <c r="C514" s="755">
        <v>130</v>
      </c>
      <c r="D514" s="756">
        <v>222</v>
      </c>
      <c r="E514" s="757">
        <v>209</v>
      </c>
      <c r="F514" s="405">
        <v>221</v>
      </c>
      <c r="G514" s="263" t="s">
        <v>1761</v>
      </c>
    </row>
    <row r="515" spans="1:8" s="794" customFormat="1" ht="18" customHeight="1">
      <c r="A515" s="261" t="s">
        <v>1762</v>
      </c>
      <c r="B515" s="261" t="s">
        <v>327</v>
      </c>
      <c r="C515" s="755">
        <v>84.5</v>
      </c>
      <c r="D515" s="756">
        <v>162</v>
      </c>
      <c r="E515" s="757">
        <v>168</v>
      </c>
      <c r="F515" s="405">
        <v>180</v>
      </c>
      <c r="G515" s="261" t="s">
        <v>1570</v>
      </c>
    </row>
    <row r="516" spans="1:8" s="794" customFormat="1" ht="18" customHeight="1">
      <c r="A516" s="790" t="s">
        <v>1763</v>
      </c>
      <c r="B516" s="790" t="s">
        <v>327</v>
      </c>
      <c r="C516" s="755">
        <v>97.4</v>
      </c>
      <c r="D516" s="756">
        <v>79.5</v>
      </c>
      <c r="E516" s="757">
        <v>95.7</v>
      </c>
      <c r="F516" s="405">
        <v>127</v>
      </c>
      <c r="G516" s="803" t="s">
        <v>1764</v>
      </c>
    </row>
    <row r="517" spans="1:8" s="794" customFormat="1" ht="18" customHeight="1">
      <c r="A517" s="261" t="s">
        <v>1765</v>
      </c>
      <c r="B517" s="261" t="s">
        <v>327</v>
      </c>
      <c r="C517" s="755">
        <v>52.4</v>
      </c>
      <c r="D517" s="756">
        <v>86.9</v>
      </c>
      <c r="E517" s="757">
        <v>102</v>
      </c>
      <c r="F517" s="405">
        <v>129</v>
      </c>
      <c r="G517" s="263" t="s">
        <v>1766</v>
      </c>
    </row>
    <row r="518" spans="1:8" s="794" customFormat="1" ht="17.25" customHeight="1">
      <c r="A518" s="261"/>
      <c r="B518" s="261"/>
      <c r="C518" s="755"/>
      <c r="D518" s="756"/>
      <c r="E518" s="757"/>
      <c r="F518" s="405"/>
      <c r="G518" s="263" t="s">
        <v>1767</v>
      </c>
    </row>
    <row r="519" spans="1:8" s="794" customFormat="1" ht="17.25" customHeight="1">
      <c r="A519" s="261" t="s">
        <v>1768</v>
      </c>
      <c r="B519" s="261"/>
      <c r="C519" s="755"/>
      <c r="D519" s="756"/>
      <c r="E519" s="757"/>
      <c r="F519" s="405"/>
      <c r="G519" s="263" t="s">
        <v>1769</v>
      </c>
    </row>
    <row r="520" spans="1:8" s="794" customFormat="1" ht="17.25" customHeight="1">
      <c r="A520" s="261" t="s">
        <v>1770</v>
      </c>
      <c r="B520" s="261" t="s">
        <v>327</v>
      </c>
      <c r="C520" s="755">
        <v>7.2</v>
      </c>
      <c r="D520" s="746">
        <v>6</v>
      </c>
      <c r="E520" s="767">
        <v>3.6</v>
      </c>
      <c r="F520" s="768">
        <v>3.7</v>
      </c>
      <c r="G520" s="263" t="s">
        <v>1771</v>
      </c>
    </row>
    <row r="521" spans="1:8" s="794" customFormat="1" ht="17.25" customHeight="1">
      <c r="A521" s="261" t="s">
        <v>1772</v>
      </c>
      <c r="B521" s="261" t="s">
        <v>327</v>
      </c>
      <c r="C521" s="755">
        <v>5.3</v>
      </c>
      <c r="D521" s="756">
        <v>5.2</v>
      </c>
      <c r="E521" s="232">
        <v>7</v>
      </c>
      <c r="F521" s="405">
        <v>7.6</v>
      </c>
      <c r="G521" s="263" t="s">
        <v>1773</v>
      </c>
    </row>
    <row r="522" spans="1:8" s="794" customFormat="1" ht="17.25" customHeight="1">
      <c r="A522" s="261" t="s">
        <v>1774</v>
      </c>
      <c r="B522" s="261" t="s">
        <v>327</v>
      </c>
      <c r="C522" s="755">
        <v>4.5</v>
      </c>
      <c r="D522" s="746">
        <v>2</v>
      </c>
      <c r="E522" s="757">
        <v>7.9</v>
      </c>
      <c r="F522" s="405">
        <v>9.3000000000000007</v>
      </c>
      <c r="G522" s="263" t="s">
        <v>1775</v>
      </c>
    </row>
    <row r="523" spans="1:8" s="794" customFormat="1" ht="17.25" customHeight="1">
      <c r="A523" s="261" t="s">
        <v>1776</v>
      </c>
      <c r="B523" s="261" t="s">
        <v>327</v>
      </c>
      <c r="C523" s="755">
        <v>6.2</v>
      </c>
      <c r="D523" s="756">
        <v>3.6</v>
      </c>
      <c r="E523" s="757">
        <v>4.4000000000000004</v>
      </c>
      <c r="F523" s="405">
        <v>3.7</v>
      </c>
      <c r="G523" s="263" t="s">
        <v>1777</v>
      </c>
    </row>
    <row r="524" spans="1:8" s="794" customFormat="1" ht="17.25" customHeight="1">
      <c r="A524" s="261" t="s">
        <v>1778</v>
      </c>
      <c r="B524" s="261" t="s">
        <v>327</v>
      </c>
      <c r="C524" s="755">
        <v>6.2</v>
      </c>
      <c r="D524" s="756">
        <v>5.5</v>
      </c>
      <c r="E524" s="757">
        <v>6.2</v>
      </c>
      <c r="F524" s="405">
        <v>8.6</v>
      </c>
      <c r="G524" s="799" t="s">
        <v>1779</v>
      </c>
      <c r="H524" s="741"/>
    </row>
    <row r="525" spans="1:8" s="794" customFormat="1" ht="17.25" customHeight="1">
      <c r="A525" s="261" t="s">
        <v>1780</v>
      </c>
      <c r="B525" s="261" t="s">
        <v>327</v>
      </c>
      <c r="C525" s="755">
        <v>0.4</v>
      </c>
      <c r="D525" s="756">
        <v>1.2</v>
      </c>
      <c r="E525" s="757">
        <v>1.2</v>
      </c>
      <c r="F525" s="405">
        <v>1.6</v>
      </c>
      <c r="G525" s="263" t="s">
        <v>1781</v>
      </c>
    </row>
    <row r="526" spans="1:8" s="794" customFormat="1" ht="17.25" customHeight="1">
      <c r="A526" s="261"/>
      <c r="B526" s="261"/>
      <c r="C526" s="755"/>
      <c r="D526" s="756"/>
      <c r="E526" s="757"/>
      <c r="F526" s="405"/>
      <c r="G526" s="718" t="s">
        <v>1782</v>
      </c>
    </row>
    <row r="527" spans="1:8" s="794" customFormat="1" ht="17.25" customHeight="1">
      <c r="A527" s="261"/>
      <c r="B527" s="261"/>
      <c r="C527" s="755"/>
      <c r="D527" s="756"/>
      <c r="E527" s="757"/>
      <c r="F527" s="405"/>
      <c r="G527" s="718" t="s">
        <v>1783</v>
      </c>
    </row>
    <row r="528" spans="1:8" s="794" customFormat="1" ht="18" customHeight="1">
      <c r="A528" s="261" t="s">
        <v>1784</v>
      </c>
      <c r="B528" s="261" t="s">
        <v>327</v>
      </c>
      <c r="C528" s="740">
        <v>6</v>
      </c>
      <c r="D528" s="756">
        <v>8.6</v>
      </c>
      <c r="E528" s="757">
        <v>9.6999999999999993</v>
      </c>
      <c r="F528" s="405">
        <v>11.2</v>
      </c>
      <c r="G528" s="263" t="s">
        <v>1785</v>
      </c>
    </row>
    <row r="529" spans="1:7" s="794" customFormat="1" ht="18" customHeight="1">
      <c r="A529" s="261" t="s">
        <v>1786</v>
      </c>
      <c r="B529" s="261"/>
      <c r="C529" s="755"/>
      <c r="D529" s="756"/>
      <c r="E529" s="757"/>
      <c r="F529" s="405"/>
      <c r="G529" s="263" t="s">
        <v>1787</v>
      </c>
    </row>
    <row r="530" spans="1:7" s="794" customFormat="1" ht="18" customHeight="1">
      <c r="A530" s="261" t="s">
        <v>1571</v>
      </c>
      <c r="B530" s="261" t="s">
        <v>327</v>
      </c>
      <c r="C530" s="755">
        <v>11.5</v>
      </c>
      <c r="D530" s="789">
        <v>3.8</v>
      </c>
      <c r="E530" s="757">
        <v>2.8</v>
      </c>
      <c r="F530" s="405">
        <v>3.3</v>
      </c>
      <c r="G530" s="263" t="s">
        <v>1572</v>
      </c>
    </row>
    <row r="531" spans="1:7" s="794" customFormat="1" ht="18" customHeight="1">
      <c r="A531" s="261" t="s">
        <v>1788</v>
      </c>
      <c r="B531" s="261" t="s">
        <v>327</v>
      </c>
      <c r="C531" s="755">
        <v>0.7</v>
      </c>
      <c r="D531" s="746">
        <v>1</v>
      </c>
      <c r="E531" s="757">
        <v>0.5</v>
      </c>
      <c r="F531" s="405">
        <v>0.7</v>
      </c>
      <c r="G531" s="263" t="s">
        <v>1789</v>
      </c>
    </row>
    <row r="532" spans="1:7" s="794" customFormat="1" ht="18" customHeight="1">
      <c r="A532" s="261" t="s">
        <v>1790</v>
      </c>
      <c r="B532" s="261" t="s">
        <v>327</v>
      </c>
      <c r="C532" s="755">
        <v>2.6</v>
      </c>
      <c r="D532" s="756">
        <v>3.4</v>
      </c>
      <c r="E532" s="813">
        <v>5</v>
      </c>
      <c r="F532" s="768">
        <v>4.5</v>
      </c>
      <c r="G532" s="263" t="s">
        <v>1791</v>
      </c>
    </row>
    <row r="533" spans="1:7" s="794" customFormat="1" ht="21.75" customHeight="1">
      <c r="A533" s="261" t="s">
        <v>1792</v>
      </c>
      <c r="B533" s="261"/>
      <c r="C533" s="755"/>
      <c r="D533" s="756"/>
      <c r="E533" s="757"/>
      <c r="F533" s="405"/>
      <c r="G533" s="263" t="s">
        <v>1793</v>
      </c>
    </row>
    <row r="534" spans="1:7" s="794" customFormat="1" ht="13.5" customHeight="1">
      <c r="A534" s="261" t="s">
        <v>1794</v>
      </c>
      <c r="B534" s="261" t="s">
        <v>327</v>
      </c>
      <c r="C534" s="755">
        <v>15.9</v>
      </c>
      <c r="D534" s="756">
        <v>16.3</v>
      </c>
      <c r="E534" s="757">
        <v>26.6</v>
      </c>
      <c r="F534" s="405">
        <v>33.299999999999997</v>
      </c>
      <c r="G534" s="263" t="s">
        <v>1795</v>
      </c>
    </row>
    <row r="535" spans="1:7" s="794" customFormat="1" ht="21" customHeight="1">
      <c r="A535" s="261" t="s">
        <v>1796</v>
      </c>
      <c r="B535" s="261"/>
      <c r="C535" s="755"/>
      <c r="D535" s="756"/>
      <c r="E535" s="757"/>
      <c r="F535" s="405"/>
      <c r="G535" s="263" t="s">
        <v>1797</v>
      </c>
    </row>
    <row r="536" spans="1:7" s="794" customFormat="1" ht="13.5" customHeight="1">
      <c r="A536" s="261" t="s">
        <v>1798</v>
      </c>
      <c r="B536" s="261" t="s">
        <v>327</v>
      </c>
      <c r="C536" s="755">
        <v>3.6</v>
      </c>
      <c r="D536" s="746">
        <v>1</v>
      </c>
      <c r="E536" s="757">
        <v>0.7</v>
      </c>
      <c r="F536" s="405">
        <v>1.2</v>
      </c>
      <c r="G536" s="263" t="s">
        <v>1799</v>
      </c>
    </row>
    <row r="537" spans="1:7" ht="38.25" customHeight="1">
      <c r="A537" s="1184" t="s">
        <v>1573</v>
      </c>
      <c r="B537" s="1184"/>
      <c r="C537" s="1184"/>
      <c r="D537" s="1184"/>
      <c r="E537" s="1184"/>
      <c r="F537" s="1184"/>
      <c r="G537" s="1184"/>
    </row>
    <row r="538" spans="1:7" s="794" customFormat="1" ht="18" customHeight="1">
      <c r="A538" s="261" t="s">
        <v>1574</v>
      </c>
      <c r="B538" s="261" t="s">
        <v>327</v>
      </c>
      <c r="C538" s="755">
        <v>532</v>
      </c>
      <c r="D538" s="756">
        <v>540</v>
      </c>
      <c r="E538" s="767">
        <v>785</v>
      </c>
      <c r="F538" s="768">
        <v>741</v>
      </c>
      <c r="G538" s="263" t="s">
        <v>1575</v>
      </c>
    </row>
    <row r="539" spans="1:7" s="794" customFormat="1" ht="18" customHeight="1">
      <c r="A539" s="261" t="s">
        <v>1576</v>
      </c>
      <c r="B539" s="261"/>
      <c r="C539" s="740">
        <v>2</v>
      </c>
      <c r="D539" s="756">
        <v>5.4</v>
      </c>
      <c r="E539" s="757">
        <v>4.5999999999999996</v>
      </c>
      <c r="F539" s="405">
        <v>5.0999999999999996</v>
      </c>
      <c r="G539" s="263" t="s">
        <v>1577</v>
      </c>
    </row>
    <row r="540" spans="1:7" s="794" customFormat="1" ht="18" customHeight="1">
      <c r="A540" s="261" t="s">
        <v>1800</v>
      </c>
      <c r="B540" s="261" t="s">
        <v>327</v>
      </c>
      <c r="C540" s="755">
        <v>58.1</v>
      </c>
      <c r="D540" s="756">
        <v>67.7</v>
      </c>
      <c r="E540" s="757">
        <v>76.099999999999994</v>
      </c>
      <c r="F540" s="405">
        <v>86.2</v>
      </c>
      <c r="G540" s="263" t="s">
        <v>1801</v>
      </c>
    </row>
    <row r="541" spans="1:7" ht="16.5" customHeight="1">
      <c r="A541" s="814"/>
      <c r="B541" s="815"/>
      <c r="C541" s="384"/>
      <c r="D541" s="18"/>
      <c r="E541" s="401"/>
      <c r="F541" s="401"/>
      <c r="G541" s="12"/>
    </row>
    <row r="542" spans="1:7" s="794" customFormat="1" ht="12.75" customHeight="1">
      <c r="A542" s="774" t="s">
        <v>1578</v>
      </c>
      <c r="B542" s="774"/>
      <c r="C542" s="804"/>
      <c r="D542" s="771"/>
      <c r="E542" s="805"/>
      <c r="F542" s="806"/>
      <c r="G542" s="775"/>
    </row>
    <row r="543" spans="1:7" s="794" customFormat="1" ht="12.75" customHeight="1">
      <c r="A543" s="774" t="s">
        <v>1802</v>
      </c>
      <c r="B543" s="774"/>
      <c r="C543" s="804"/>
      <c r="D543" s="771"/>
      <c r="E543" s="805"/>
      <c r="F543" s="806"/>
      <c r="G543" s="775"/>
    </row>
    <row r="544" spans="1:7" s="794" customFormat="1" ht="12.75" customHeight="1">
      <c r="A544" s="795" t="s">
        <v>1579</v>
      </c>
      <c r="B544" s="790"/>
      <c r="C544" s="408"/>
      <c r="D544" s="408"/>
      <c r="E544" s="409"/>
      <c r="F544" s="409"/>
      <c r="G544" s="803"/>
    </row>
    <row r="545" spans="1:14" s="794" customFormat="1" ht="12.75" customHeight="1">
      <c r="A545" s="795" t="s">
        <v>1580</v>
      </c>
      <c r="B545" s="408"/>
      <c r="C545" s="408"/>
      <c r="D545" s="408"/>
      <c r="E545" s="409"/>
      <c r="F545" s="409"/>
      <c r="G545" s="803"/>
    </row>
    <row r="546" spans="1:14" s="794" customFormat="1" ht="14.25" customHeight="1">
      <c r="A546" s="808" t="s">
        <v>1803</v>
      </c>
      <c r="B546" s="808"/>
      <c r="C546" s="408"/>
      <c r="D546" s="408"/>
      <c r="E546" s="408"/>
      <c r="F546" s="408"/>
      <c r="G546" s="408"/>
    </row>
    <row r="547" spans="1:14" s="794" customFormat="1" ht="12.75" customHeight="1">
      <c r="A547" s="775" t="s">
        <v>1804</v>
      </c>
      <c r="B547" s="775"/>
      <c r="C547" s="408"/>
      <c r="D547" s="408"/>
      <c r="E547" s="408"/>
      <c r="F547" s="408"/>
      <c r="G547" s="408"/>
    </row>
    <row r="548" spans="1:14" s="794" customFormat="1" ht="12.75" customHeight="1">
      <c r="A548" s="760" t="s">
        <v>1581</v>
      </c>
      <c r="B548" s="760"/>
      <c r="C548" s="408"/>
      <c r="D548" s="408"/>
      <c r="E548" s="409"/>
      <c r="F548" s="409"/>
      <c r="G548" s="263"/>
    </row>
    <row r="549" spans="1:14" s="1037" customFormat="1" ht="16.5" customHeight="1">
      <c r="A549" s="97" t="s">
        <v>1582</v>
      </c>
      <c r="B549" s="97"/>
      <c r="C549" s="733"/>
      <c r="D549" s="733"/>
      <c r="E549" s="733"/>
      <c r="F549" s="733"/>
      <c r="G549" s="733"/>
    </row>
    <row r="550" spans="1:14" s="1037" customFormat="1" ht="16.5" customHeight="1" thickBot="1">
      <c r="A550" s="713" t="s">
        <v>1549</v>
      </c>
      <c r="B550" s="713"/>
      <c r="C550" s="733"/>
      <c r="D550" s="733"/>
      <c r="E550" s="733"/>
      <c r="F550" s="733"/>
      <c r="G550" s="733"/>
    </row>
    <row r="551" spans="1:14">
      <c r="A551" s="1153" t="s">
        <v>1</v>
      </c>
      <c r="B551" s="1154"/>
      <c r="C551" s="1159">
        <v>2000</v>
      </c>
      <c r="D551" s="1162">
        <v>2005</v>
      </c>
      <c r="E551" s="1162">
        <v>2010</v>
      </c>
      <c r="F551" s="1165">
        <v>2011</v>
      </c>
      <c r="G551" s="1168" t="s">
        <v>2</v>
      </c>
    </row>
    <row r="552" spans="1:14">
      <c r="A552" s="1155"/>
      <c r="B552" s="1156"/>
      <c r="C552" s="1160"/>
      <c r="D552" s="1163"/>
      <c r="E552" s="1163"/>
      <c r="F552" s="1166"/>
      <c r="G552" s="1169"/>
    </row>
    <row r="553" spans="1:14" ht="13.5" thickBot="1">
      <c r="A553" s="1157"/>
      <c r="B553" s="1158"/>
      <c r="C553" s="1161"/>
      <c r="D553" s="1164"/>
      <c r="E553" s="1164"/>
      <c r="F553" s="1167"/>
      <c r="G553" s="1170"/>
    </row>
    <row r="554" spans="1:14" ht="36" customHeight="1">
      <c r="A554" s="1182" t="s">
        <v>1583</v>
      </c>
      <c r="B554" s="1182"/>
      <c r="C554" s="1182"/>
      <c r="D554" s="1182"/>
      <c r="E554" s="1182"/>
      <c r="F554" s="1182"/>
      <c r="G554" s="1182"/>
      <c r="I554" s="816"/>
      <c r="J554" s="817"/>
      <c r="K554" s="817"/>
      <c r="L554" s="817"/>
      <c r="M554" s="817"/>
      <c r="N554" s="817"/>
    </row>
    <row r="555" spans="1:14" s="794" customFormat="1" ht="16.5" customHeight="1">
      <c r="A555" s="261" t="s">
        <v>1805</v>
      </c>
      <c r="B555" s="261"/>
      <c r="C555" s="755"/>
      <c r="D555" s="756"/>
      <c r="E555" s="757"/>
      <c r="F555" s="405"/>
      <c r="G555" s="263" t="s">
        <v>1806</v>
      </c>
      <c r="I555" s="809"/>
      <c r="J555" s="810"/>
      <c r="K555" s="810"/>
      <c r="L555" s="810"/>
      <c r="M555" s="810"/>
      <c r="N555" s="810"/>
    </row>
    <row r="556" spans="1:14" s="794" customFormat="1" ht="13.5" customHeight="1">
      <c r="A556" s="261" t="s">
        <v>1807</v>
      </c>
      <c r="B556" s="261"/>
      <c r="C556" s="755">
        <v>38.5</v>
      </c>
      <c r="D556" s="756">
        <v>31.3</v>
      </c>
      <c r="E556" s="757">
        <v>38.5</v>
      </c>
      <c r="F556" s="405">
        <v>44.5</v>
      </c>
      <c r="G556" s="263" t="s">
        <v>1808</v>
      </c>
      <c r="I556" s="809"/>
      <c r="J556" s="810"/>
      <c r="K556" s="810"/>
      <c r="L556" s="810"/>
      <c r="M556" s="810"/>
      <c r="N556" s="810"/>
    </row>
    <row r="557" spans="1:14" s="794" customFormat="1" ht="21" customHeight="1">
      <c r="A557" s="261" t="s">
        <v>1809</v>
      </c>
      <c r="B557" s="261"/>
      <c r="C557" s="755"/>
      <c r="D557" s="756"/>
      <c r="E557" s="757"/>
      <c r="F557" s="405"/>
      <c r="G557" s="263" t="s">
        <v>1810</v>
      </c>
      <c r="I557" s="809"/>
      <c r="J557" s="810"/>
      <c r="K557" s="810"/>
      <c r="L557" s="810"/>
      <c r="M557" s="810"/>
      <c r="N557" s="810"/>
    </row>
    <row r="558" spans="1:14" s="794" customFormat="1" ht="13.5" customHeight="1">
      <c r="A558" s="261" t="s">
        <v>1811</v>
      </c>
      <c r="B558" s="261" t="s">
        <v>327</v>
      </c>
      <c r="C558" s="755">
        <v>36.299999999999997</v>
      </c>
      <c r="D558" s="756">
        <v>26.4</v>
      </c>
      <c r="E558" s="757">
        <v>18.5</v>
      </c>
      <c r="F558" s="405">
        <v>26.6</v>
      </c>
      <c r="G558" s="263" t="s">
        <v>1812</v>
      </c>
      <c r="I558" s="809"/>
      <c r="J558" s="810"/>
      <c r="K558" s="810"/>
      <c r="L558" s="810"/>
      <c r="M558" s="810"/>
      <c r="N558" s="810"/>
    </row>
    <row r="559" spans="1:14" s="714" customFormat="1" ht="27.75" customHeight="1">
      <c r="A559" s="1088" t="s">
        <v>1584</v>
      </c>
      <c r="B559" s="1088"/>
      <c r="C559" s="1088"/>
      <c r="D559" s="1088"/>
      <c r="E559" s="1088"/>
      <c r="F559" s="1088"/>
      <c r="G559" s="1088"/>
      <c r="I559" s="818"/>
      <c r="J559" s="819"/>
      <c r="K559" s="819"/>
      <c r="L559" s="819"/>
      <c r="M559" s="819"/>
      <c r="N559" s="819"/>
    </row>
    <row r="560" spans="1:14" s="794" customFormat="1" ht="16.5" customHeight="1">
      <c r="A560" s="261" t="s">
        <v>1813</v>
      </c>
      <c r="B560" s="261"/>
      <c r="C560" s="755"/>
      <c r="D560" s="756"/>
      <c r="E560" s="820"/>
      <c r="F560" s="821"/>
      <c r="G560" s="263" t="s">
        <v>1814</v>
      </c>
      <c r="I560" s="809"/>
      <c r="J560" s="810"/>
      <c r="K560" s="810"/>
      <c r="L560" s="810"/>
      <c r="M560" s="810"/>
      <c r="N560" s="810"/>
    </row>
    <row r="561" spans="1:14" s="794" customFormat="1" ht="16.5" customHeight="1">
      <c r="A561" s="261" t="s">
        <v>1815</v>
      </c>
      <c r="B561" s="261" t="s">
        <v>327</v>
      </c>
      <c r="C561" s="755">
        <v>34</v>
      </c>
      <c r="D561" s="756">
        <v>28</v>
      </c>
      <c r="E561" s="767">
        <v>13</v>
      </c>
      <c r="F561" s="768">
        <v>20</v>
      </c>
      <c r="G561" s="263" t="s">
        <v>1816</v>
      </c>
      <c r="I561" s="809"/>
      <c r="J561" s="810"/>
      <c r="K561" s="810"/>
      <c r="L561" s="810"/>
      <c r="M561" s="810"/>
      <c r="N561" s="810"/>
    </row>
    <row r="562" spans="1:14" s="794" customFormat="1" ht="16.5" customHeight="1">
      <c r="A562" s="261" t="s">
        <v>1817</v>
      </c>
      <c r="B562" s="261" t="s">
        <v>327</v>
      </c>
      <c r="C562" s="755">
        <v>611</v>
      </c>
      <c r="D562" s="756">
        <v>722</v>
      </c>
      <c r="E562" s="757">
        <v>26.8</v>
      </c>
      <c r="F562" s="405">
        <v>64.099999999999994</v>
      </c>
      <c r="G562" s="263" t="s">
        <v>1818</v>
      </c>
      <c r="I562" s="809"/>
      <c r="J562" s="810"/>
      <c r="K562" s="810"/>
      <c r="L562" s="810"/>
      <c r="M562" s="810"/>
      <c r="N562" s="810"/>
    </row>
    <row r="563" spans="1:14" s="794" customFormat="1" ht="16.5" customHeight="1">
      <c r="A563" s="796" t="s">
        <v>1819</v>
      </c>
      <c r="B563" s="796"/>
      <c r="C563" s="755"/>
      <c r="D563" s="756"/>
      <c r="E563" s="757"/>
      <c r="F563" s="405"/>
      <c r="G563" s="799" t="s">
        <v>1820</v>
      </c>
      <c r="I563" s="809"/>
      <c r="J563" s="810"/>
      <c r="K563" s="810"/>
      <c r="L563" s="810"/>
      <c r="M563" s="810"/>
      <c r="N563" s="810"/>
    </row>
    <row r="564" spans="1:14" s="794" customFormat="1" ht="16.5" customHeight="1">
      <c r="A564" s="261" t="s">
        <v>1821</v>
      </c>
      <c r="B564" s="261" t="s">
        <v>327</v>
      </c>
      <c r="C564" s="755">
        <v>13</v>
      </c>
      <c r="D564" s="756">
        <v>19</v>
      </c>
      <c r="E564" s="757">
        <v>2</v>
      </c>
      <c r="F564" s="405">
        <v>1</v>
      </c>
      <c r="G564" s="263" t="s">
        <v>1816</v>
      </c>
      <c r="I564" s="809"/>
      <c r="J564" s="810"/>
      <c r="K564" s="810"/>
      <c r="L564" s="810"/>
      <c r="M564" s="810"/>
      <c r="N564" s="810"/>
    </row>
    <row r="565" spans="1:14" s="794" customFormat="1" ht="16.5" customHeight="1">
      <c r="A565" s="261" t="s">
        <v>1817</v>
      </c>
      <c r="B565" s="261" t="s">
        <v>327</v>
      </c>
      <c r="C565" s="755">
        <v>292</v>
      </c>
      <c r="D565" s="756">
        <v>677</v>
      </c>
      <c r="E565" s="232">
        <v>8</v>
      </c>
      <c r="F565" s="405">
        <v>35.9</v>
      </c>
      <c r="G565" s="263" t="s">
        <v>1818</v>
      </c>
      <c r="I565" s="809"/>
      <c r="J565" s="810"/>
      <c r="K565" s="810"/>
      <c r="L565" s="810"/>
      <c r="M565" s="810"/>
      <c r="N565" s="810"/>
    </row>
    <row r="566" spans="1:14" s="794" customFormat="1" ht="21" customHeight="1">
      <c r="A566" s="796" t="s">
        <v>1822</v>
      </c>
      <c r="B566" s="796"/>
      <c r="C566" s="755"/>
      <c r="D566" s="756"/>
      <c r="E566" s="757"/>
      <c r="F566" s="405"/>
      <c r="G566" s="799" t="s">
        <v>1823</v>
      </c>
    </row>
    <row r="567" spans="1:14" s="794" customFormat="1" ht="13.5" customHeight="1">
      <c r="A567" s="261" t="s">
        <v>1824</v>
      </c>
      <c r="B567" s="261" t="s">
        <v>327</v>
      </c>
      <c r="C567" s="797">
        <v>1897</v>
      </c>
      <c r="D567" s="822">
        <v>366</v>
      </c>
      <c r="E567" s="798">
        <v>4971</v>
      </c>
      <c r="F567" s="823">
        <v>4978</v>
      </c>
      <c r="G567" s="718" t="s">
        <v>1816</v>
      </c>
    </row>
    <row r="568" spans="1:14" s="794" customFormat="1" ht="20.25" customHeight="1">
      <c r="A568" s="261" t="s">
        <v>1585</v>
      </c>
      <c r="B568" s="261" t="s">
        <v>327</v>
      </c>
      <c r="C568" s="755">
        <v>1688</v>
      </c>
      <c r="D568" s="756">
        <v>3622</v>
      </c>
      <c r="E568" s="767">
        <v>2768</v>
      </c>
      <c r="F568" s="768">
        <v>5187</v>
      </c>
      <c r="G568" s="263" t="s">
        <v>1586</v>
      </c>
    </row>
    <row r="569" spans="1:14" s="794" customFormat="1" ht="16.5" customHeight="1">
      <c r="A569" s="261" t="s">
        <v>1587</v>
      </c>
      <c r="B569" s="261" t="s">
        <v>327</v>
      </c>
      <c r="C569" s="755">
        <v>1350</v>
      </c>
      <c r="D569" s="756">
        <v>1528</v>
      </c>
      <c r="E569" s="757">
        <v>908</v>
      </c>
      <c r="F569" s="405">
        <v>881</v>
      </c>
      <c r="G569" s="263" t="s">
        <v>1588</v>
      </c>
    </row>
    <row r="570" spans="1:14" s="794" customFormat="1" ht="16.5" customHeight="1">
      <c r="A570" s="261" t="s">
        <v>1825</v>
      </c>
      <c r="B570" s="261" t="s">
        <v>327</v>
      </c>
      <c r="C570" s="755">
        <v>584</v>
      </c>
      <c r="D570" s="756">
        <v>643</v>
      </c>
      <c r="E570" s="757">
        <v>209</v>
      </c>
      <c r="F570" s="405">
        <v>126</v>
      </c>
      <c r="G570" s="261" t="s">
        <v>1589</v>
      </c>
    </row>
    <row r="571" spans="1:14" ht="27" customHeight="1">
      <c r="A571" s="1183" t="s">
        <v>1590</v>
      </c>
      <c r="B571" s="1183"/>
      <c r="C571" s="1183"/>
      <c r="D571" s="1183"/>
      <c r="E571" s="1183"/>
      <c r="F571" s="1183"/>
      <c r="G571" s="1183"/>
    </row>
    <row r="572" spans="1:14" s="794" customFormat="1" ht="16.5" customHeight="1">
      <c r="A572" s="824" t="s">
        <v>1826</v>
      </c>
      <c r="B572" s="824"/>
      <c r="C572" s="825"/>
      <c r="D572" s="826"/>
      <c r="E572" s="826"/>
      <c r="F572" s="827"/>
      <c r="G572" s="828" t="s">
        <v>1591</v>
      </c>
    </row>
    <row r="573" spans="1:14" s="794" customFormat="1" ht="13.5" customHeight="1">
      <c r="A573" s="824" t="s">
        <v>1592</v>
      </c>
      <c r="B573" s="824" t="s">
        <v>327</v>
      </c>
      <c r="C573" s="779">
        <v>1155</v>
      </c>
      <c r="D573" s="789">
        <v>1898</v>
      </c>
      <c r="E573" s="767">
        <v>2284</v>
      </c>
      <c r="F573" s="768">
        <v>2581</v>
      </c>
      <c r="G573" s="828" t="s">
        <v>1689</v>
      </c>
    </row>
    <row r="574" spans="1:14" s="794" customFormat="1" ht="21" customHeight="1">
      <c r="A574" s="261" t="s">
        <v>1827</v>
      </c>
      <c r="B574" s="261"/>
      <c r="C574" s="755"/>
      <c r="D574" s="756"/>
      <c r="E574" s="757"/>
      <c r="F574" s="405"/>
      <c r="G574" s="263" t="s">
        <v>1593</v>
      </c>
    </row>
    <row r="575" spans="1:14" s="794" customFormat="1" ht="13.5" customHeight="1">
      <c r="A575" s="261" t="s">
        <v>1594</v>
      </c>
      <c r="B575" s="261" t="s">
        <v>327</v>
      </c>
      <c r="C575" s="755">
        <v>645</v>
      </c>
      <c r="D575" s="756">
        <v>2454</v>
      </c>
      <c r="E575" s="767">
        <v>1622</v>
      </c>
      <c r="F575" s="768">
        <v>938</v>
      </c>
      <c r="G575" s="261" t="s">
        <v>1595</v>
      </c>
    </row>
    <row r="576" spans="1:14" s="794" customFormat="1" ht="21" customHeight="1">
      <c r="A576" s="261" t="s">
        <v>1596</v>
      </c>
      <c r="B576" s="261"/>
      <c r="C576" s="755"/>
      <c r="D576" s="756"/>
      <c r="E576" s="757"/>
      <c r="F576" s="405"/>
      <c r="G576" s="718" t="s">
        <v>1828</v>
      </c>
    </row>
    <row r="577" spans="1:7" s="794" customFormat="1" ht="13.5" customHeight="1">
      <c r="A577" s="261" t="s">
        <v>1597</v>
      </c>
      <c r="B577" s="261" t="s">
        <v>327</v>
      </c>
      <c r="C577" s="755">
        <v>7749</v>
      </c>
      <c r="D577" s="756">
        <v>12285</v>
      </c>
      <c r="E577" s="767">
        <v>19616</v>
      </c>
      <c r="F577" s="768">
        <v>20169</v>
      </c>
      <c r="G577" s="718" t="s">
        <v>1598</v>
      </c>
    </row>
    <row r="578" spans="1:7" ht="27" customHeight="1">
      <c r="A578" s="1181" t="s">
        <v>1599</v>
      </c>
      <c r="B578" s="1181"/>
      <c r="C578" s="1181"/>
      <c r="D578" s="1181"/>
      <c r="E578" s="1181"/>
      <c r="F578" s="1181"/>
      <c r="G578" s="1181"/>
    </row>
    <row r="579" spans="1:7" s="794" customFormat="1" ht="17.25" customHeight="1">
      <c r="A579" s="796" t="s">
        <v>1829</v>
      </c>
      <c r="B579" s="796"/>
      <c r="C579" s="755"/>
      <c r="D579" s="756"/>
      <c r="E579" s="757"/>
      <c r="F579" s="405"/>
      <c r="G579" s="718" t="s">
        <v>1830</v>
      </c>
    </row>
    <row r="580" spans="1:7" s="794" customFormat="1" ht="13.5" customHeight="1">
      <c r="A580" s="760" t="s">
        <v>1831</v>
      </c>
      <c r="B580" s="760" t="s">
        <v>327</v>
      </c>
      <c r="C580" s="797">
        <v>12299</v>
      </c>
      <c r="D580" s="829">
        <v>10748</v>
      </c>
      <c r="E580" s="767">
        <v>440</v>
      </c>
      <c r="F580" s="768">
        <v>402</v>
      </c>
      <c r="G580" s="718" t="s">
        <v>1816</v>
      </c>
    </row>
    <row r="581" spans="1:7" ht="36" customHeight="1">
      <c r="A581" s="1184" t="s">
        <v>1600</v>
      </c>
      <c r="B581" s="1088"/>
      <c r="C581" s="1088"/>
      <c r="D581" s="1088"/>
      <c r="E581" s="1088"/>
      <c r="F581" s="1088"/>
      <c r="G581" s="1088"/>
    </row>
    <row r="582" spans="1:7" s="794" customFormat="1" ht="16.5" customHeight="1">
      <c r="A582" s="261" t="s">
        <v>1601</v>
      </c>
      <c r="B582" s="261" t="s">
        <v>327</v>
      </c>
      <c r="C582" s="755">
        <v>145</v>
      </c>
      <c r="D582" s="756">
        <v>157</v>
      </c>
      <c r="E582" s="756">
        <v>158</v>
      </c>
      <c r="F582" s="404">
        <v>164</v>
      </c>
      <c r="G582" s="263" t="s">
        <v>1602</v>
      </c>
    </row>
    <row r="583" spans="1:7" s="794" customFormat="1" ht="16.5" customHeight="1">
      <c r="A583" s="261"/>
      <c r="B583" s="261"/>
      <c r="C583" s="755"/>
      <c r="D583" s="756"/>
      <c r="E583" s="830"/>
      <c r="F583" s="831"/>
      <c r="G583" s="263" t="s">
        <v>1832</v>
      </c>
    </row>
    <row r="584" spans="1:7" s="794" customFormat="1" ht="16.5" customHeight="1">
      <c r="A584" s="261" t="s">
        <v>1833</v>
      </c>
      <c r="B584" s="261" t="s">
        <v>327</v>
      </c>
      <c r="C584" s="755">
        <v>558</v>
      </c>
      <c r="D584" s="756">
        <v>551</v>
      </c>
      <c r="E584" s="832">
        <v>560</v>
      </c>
      <c r="F584" s="833">
        <v>567</v>
      </c>
      <c r="G584" s="263" t="s">
        <v>1834</v>
      </c>
    </row>
    <row r="585" spans="1:7" s="794" customFormat="1" ht="14.25" customHeight="1">
      <c r="A585" s="261"/>
      <c r="B585" s="261"/>
      <c r="C585" s="408"/>
      <c r="D585" s="408"/>
      <c r="E585" s="408"/>
      <c r="F585" s="408"/>
      <c r="G585" s="263"/>
    </row>
    <row r="586" spans="1:7" s="794" customFormat="1" ht="12.75" customHeight="1">
      <c r="A586" s="774" t="s">
        <v>1603</v>
      </c>
      <c r="B586" s="774"/>
      <c r="C586" s="408"/>
      <c r="D586" s="408"/>
      <c r="E586" s="408"/>
      <c r="F586" s="408"/>
      <c r="G586" s="263"/>
    </row>
    <row r="587" spans="1:7" s="794" customFormat="1" ht="12.75" customHeight="1">
      <c r="A587" s="774" t="s">
        <v>1604</v>
      </c>
      <c r="B587" s="774"/>
      <c r="C587" s="408"/>
      <c r="D587" s="408"/>
      <c r="E587" s="408"/>
      <c r="F587" s="408"/>
      <c r="G587" s="263"/>
    </row>
    <row r="588" spans="1:7" s="794" customFormat="1" ht="12.75" customHeight="1">
      <c r="A588" s="774" t="s">
        <v>1605</v>
      </c>
      <c r="B588" s="774"/>
      <c r="C588" s="408"/>
      <c r="D588" s="408"/>
      <c r="E588" s="408"/>
      <c r="F588" s="408"/>
      <c r="G588" s="263"/>
    </row>
    <row r="589" spans="1:7" s="794" customFormat="1" ht="12.75" customHeight="1">
      <c r="A589" s="774" t="s">
        <v>1835</v>
      </c>
      <c r="B589" s="774"/>
      <c r="C589" s="408"/>
      <c r="D589" s="408"/>
      <c r="E589" s="408"/>
      <c r="F589" s="408"/>
      <c r="G589" s="263"/>
    </row>
    <row r="590" spans="1:7" s="794" customFormat="1" ht="13.5" customHeight="1">
      <c r="A590" s="775" t="s">
        <v>1836</v>
      </c>
      <c r="B590" s="775"/>
      <c r="C590" s="408"/>
      <c r="D590" s="408"/>
      <c r="E590" s="408"/>
      <c r="F590" s="408"/>
      <c r="G590" s="263"/>
    </row>
    <row r="591" spans="1:7" s="794" customFormat="1" ht="12.75" customHeight="1">
      <c r="A591" s="775" t="s">
        <v>1606</v>
      </c>
      <c r="B591" s="775"/>
      <c r="C591" s="408"/>
      <c r="D591" s="408"/>
      <c r="E591" s="408"/>
      <c r="F591" s="408"/>
      <c r="G591" s="263"/>
    </row>
    <row r="592" spans="1:7" s="794" customFormat="1" ht="12.75" customHeight="1">
      <c r="A592" s="775" t="s">
        <v>636</v>
      </c>
      <c r="B592" s="775"/>
      <c r="C592" s="803"/>
      <c r="D592" s="803"/>
      <c r="E592" s="803"/>
      <c r="F592" s="803"/>
      <c r="G592" s="263"/>
    </row>
    <row r="593" spans="1:7" s="794" customFormat="1" ht="12.75" customHeight="1">
      <c r="A593" s="775" t="s">
        <v>637</v>
      </c>
      <c r="B593" s="775"/>
      <c r="C593" s="803"/>
      <c r="D593" s="803"/>
      <c r="E593" s="803"/>
      <c r="F593" s="803"/>
      <c r="G593" s="263"/>
    </row>
    <row r="594" spans="1:7" ht="12" customHeight="1"/>
    <row r="595" spans="1:7" ht="12" customHeight="1"/>
  </sheetData>
  <mergeCells count="114">
    <mergeCell ref="A554:G554"/>
    <mergeCell ref="A559:G559"/>
    <mergeCell ref="A571:G571"/>
    <mergeCell ref="A578:G578"/>
    <mergeCell ref="A581:G581"/>
    <mergeCell ref="A510:G510"/>
    <mergeCell ref="A537:G537"/>
    <mergeCell ref="A551:B553"/>
    <mergeCell ref="C551:C553"/>
    <mergeCell ref="D551:D553"/>
    <mergeCell ref="E551:E553"/>
    <mergeCell ref="F551:F553"/>
    <mergeCell ref="G551:G553"/>
    <mergeCell ref="A455:G455"/>
    <mergeCell ref="A503:G503"/>
    <mergeCell ref="A507:B509"/>
    <mergeCell ref="C507:C509"/>
    <mergeCell ref="D507:D509"/>
    <mergeCell ref="E507:E509"/>
    <mergeCell ref="F507:F509"/>
    <mergeCell ref="G507:G509"/>
    <mergeCell ref="A407:G407"/>
    <mergeCell ref="A421:G421"/>
    <mergeCell ref="A431:G431"/>
    <mergeCell ref="A452:B454"/>
    <mergeCell ref="C452:C454"/>
    <mergeCell ref="D452:D454"/>
    <mergeCell ref="E452:E454"/>
    <mergeCell ref="F452:F454"/>
    <mergeCell ref="G452:G454"/>
    <mergeCell ref="A366:G366"/>
    <mergeCell ref="A382:G382"/>
    <mergeCell ref="A404:B406"/>
    <mergeCell ref="C404:C406"/>
    <mergeCell ref="D404:D406"/>
    <mergeCell ref="E404:E406"/>
    <mergeCell ref="F404:F406"/>
    <mergeCell ref="G404:G406"/>
    <mergeCell ref="A324:G324"/>
    <mergeCell ref="A328:G328"/>
    <mergeCell ref="A331:G331"/>
    <mergeCell ref="A346:G346"/>
    <mergeCell ref="A363:B365"/>
    <mergeCell ref="C363:C365"/>
    <mergeCell ref="D363:D365"/>
    <mergeCell ref="E363:E365"/>
    <mergeCell ref="F363:F365"/>
    <mergeCell ref="G363:G365"/>
    <mergeCell ref="A210:G210"/>
    <mergeCell ref="A228:B230"/>
    <mergeCell ref="C228:C230"/>
    <mergeCell ref="D228:D230"/>
    <mergeCell ref="E228:E230"/>
    <mergeCell ref="F228:F230"/>
    <mergeCell ref="G228:G230"/>
    <mergeCell ref="A276:G276"/>
    <mergeCell ref="A321:B323"/>
    <mergeCell ref="C321:C323"/>
    <mergeCell ref="D321:D323"/>
    <mergeCell ref="E321:E323"/>
    <mergeCell ref="F321:F323"/>
    <mergeCell ref="G321:G323"/>
    <mergeCell ref="A231:G231"/>
    <mergeCell ref="A273:B275"/>
    <mergeCell ref="C273:C275"/>
    <mergeCell ref="D273:D275"/>
    <mergeCell ref="E273:E275"/>
    <mergeCell ref="F273:F275"/>
    <mergeCell ref="G273:G275"/>
    <mergeCell ref="A170:G170"/>
    <mergeCell ref="A188:B190"/>
    <mergeCell ref="C188:C190"/>
    <mergeCell ref="D188:D190"/>
    <mergeCell ref="E188:E190"/>
    <mergeCell ref="F188:F190"/>
    <mergeCell ref="G188:G190"/>
    <mergeCell ref="A191:G191"/>
    <mergeCell ref="A202:G202"/>
    <mergeCell ref="A117:G117"/>
    <mergeCell ref="A140:B142"/>
    <mergeCell ref="C140:C142"/>
    <mergeCell ref="D140:D142"/>
    <mergeCell ref="E140:E142"/>
    <mergeCell ref="F140:F142"/>
    <mergeCell ref="G140:G142"/>
    <mergeCell ref="A143:G143"/>
    <mergeCell ref="H162:L162"/>
    <mergeCell ref="H69:L69"/>
    <mergeCell ref="A98:B100"/>
    <mergeCell ref="C98:C100"/>
    <mergeCell ref="D98:D100"/>
    <mergeCell ref="E98:E100"/>
    <mergeCell ref="F98:F100"/>
    <mergeCell ref="G98:G100"/>
    <mergeCell ref="A101:G101"/>
    <mergeCell ref="A112:G112"/>
    <mergeCell ref="A20:G20"/>
    <mergeCell ref="A35:G35"/>
    <mergeCell ref="A49:B51"/>
    <mergeCell ref="C49:C51"/>
    <mergeCell ref="D49:D51"/>
    <mergeCell ref="E49:E51"/>
    <mergeCell ref="F49:F51"/>
    <mergeCell ref="G49:G51"/>
    <mergeCell ref="A52:G52"/>
    <mergeCell ref="A3:B5"/>
    <mergeCell ref="C3:C5"/>
    <mergeCell ref="D3:D5"/>
    <mergeCell ref="E3:E5"/>
    <mergeCell ref="F3:F5"/>
    <mergeCell ref="G3:G5"/>
    <mergeCell ref="A6:G6"/>
    <mergeCell ref="A11:G11"/>
    <mergeCell ref="A16:G16"/>
  </mergeCells>
  <pageMargins left="0.47244094488188981" right="0.47244094488188981" top="0.62992125984251968" bottom="0.62992125984251968" header="0.51181102362204722" footer="0.51181102362204722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569"/>
  <sheetViews>
    <sheetView zoomScaleNormal="100" workbookViewId="0"/>
  </sheetViews>
  <sheetFormatPr defaultRowHeight="12.75"/>
  <cols>
    <col min="1" max="1" width="35.85546875" style="780" customWidth="1"/>
    <col min="2" max="2" width="9.42578125" style="780" customWidth="1"/>
    <col min="3" max="3" width="6.42578125" style="780" customWidth="1"/>
    <col min="4" max="4" width="7" style="780" customWidth="1"/>
    <col min="5" max="5" width="34.85546875" style="780" customWidth="1"/>
    <col min="7" max="7" width="7.28515625" customWidth="1"/>
    <col min="8" max="8" width="8.7109375" customWidth="1"/>
    <col min="257" max="257" width="35.85546875" customWidth="1"/>
    <col min="258" max="258" width="9.42578125" customWidth="1"/>
    <col min="259" max="259" width="6.42578125" customWidth="1"/>
    <col min="260" max="260" width="7" customWidth="1"/>
    <col min="261" max="261" width="34.85546875" customWidth="1"/>
    <col min="263" max="263" width="7.28515625" customWidth="1"/>
    <col min="264" max="264" width="8.7109375" customWidth="1"/>
    <col min="513" max="513" width="35.85546875" customWidth="1"/>
    <col min="514" max="514" width="9.42578125" customWidth="1"/>
    <col min="515" max="515" width="6.42578125" customWidth="1"/>
    <col min="516" max="516" width="7" customWidth="1"/>
    <col min="517" max="517" width="34.85546875" customWidth="1"/>
    <col min="519" max="519" width="7.28515625" customWidth="1"/>
    <col min="520" max="520" width="8.7109375" customWidth="1"/>
    <col min="769" max="769" width="35.85546875" customWidth="1"/>
    <col min="770" max="770" width="9.42578125" customWidth="1"/>
    <col min="771" max="771" width="6.42578125" customWidth="1"/>
    <col min="772" max="772" width="7" customWidth="1"/>
    <col min="773" max="773" width="34.85546875" customWidth="1"/>
    <col min="775" max="775" width="7.28515625" customWidth="1"/>
    <col min="776" max="776" width="8.7109375" customWidth="1"/>
    <col min="1025" max="1025" width="35.85546875" customWidth="1"/>
    <col min="1026" max="1026" width="9.42578125" customWidth="1"/>
    <col min="1027" max="1027" width="6.42578125" customWidth="1"/>
    <col min="1028" max="1028" width="7" customWidth="1"/>
    <col min="1029" max="1029" width="34.85546875" customWidth="1"/>
    <col min="1031" max="1031" width="7.28515625" customWidth="1"/>
    <col min="1032" max="1032" width="8.7109375" customWidth="1"/>
    <col min="1281" max="1281" width="35.85546875" customWidth="1"/>
    <col min="1282" max="1282" width="9.42578125" customWidth="1"/>
    <col min="1283" max="1283" width="6.42578125" customWidth="1"/>
    <col min="1284" max="1284" width="7" customWidth="1"/>
    <col min="1285" max="1285" width="34.85546875" customWidth="1"/>
    <col min="1287" max="1287" width="7.28515625" customWidth="1"/>
    <col min="1288" max="1288" width="8.7109375" customWidth="1"/>
    <col min="1537" max="1537" width="35.85546875" customWidth="1"/>
    <col min="1538" max="1538" width="9.42578125" customWidth="1"/>
    <col min="1539" max="1539" width="6.42578125" customWidth="1"/>
    <col min="1540" max="1540" width="7" customWidth="1"/>
    <col min="1541" max="1541" width="34.85546875" customWidth="1"/>
    <col min="1543" max="1543" width="7.28515625" customWidth="1"/>
    <col min="1544" max="1544" width="8.7109375" customWidth="1"/>
    <col min="1793" max="1793" width="35.85546875" customWidth="1"/>
    <col min="1794" max="1794" width="9.42578125" customWidth="1"/>
    <col min="1795" max="1795" width="6.42578125" customWidth="1"/>
    <col min="1796" max="1796" width="7" customWidth="1"/>
    <col min="1797" max="1797" width="34.85546875" customWidth="1"/>
    <col min="1799" max="1799" width="7.28515625" customWidth="1"/>
    <col min="1800" max="1800" width="8.7109375" customWidth="1"/>
    <col min="2049" max="2049" width="35.85546875" customWidth="1"/>
    <col min="2050" max="2050" width="9.42578125" customWidth="1"/>
    <col min="2051" max="2051" width="6.42578125" customWidth="1"/>
    <col min="2052" max="2052" width="7" customWidth="1"/>
    <col min="2053" max="2053" width="34.85546875" customWidth="1"/>
    <col min="2055" max="2055" width="7.28515625" customWidth="1"/>
    <col min="2056" max="2056" width="8.7109375" customWidth="1"/>
    <col min="2305" max="2305" width="35.85546875" customWidth="1"/>
    <col min="2306" max="2306" width="9.42578125" customWidth="1"/>
    <col min="2307" max="2307" width="6.42578125" customWidth="1"/>
    <col min="2308" max="2308" width="7" customWidth="1"/>
    <col min="2309" max="2309" width="34.85546875" customWidth="1"/>
    <col min="2311" max="2311" width="7.28515625" customWidth="1"/>
    <col min="2312" max="2312" width="8.7109375" customWidth="1"/>
    <col min="2561" max="2561" width="35.85546875" customWidth="1"/>
    <col min="2562" max="2562" width="9.42578125" customWidth="1"/>
    <col min="2563" max="2563" width="6.42578125" customWidth="1"/>
    <col min="2564" max="2564" width="7" customWidth="1"/>
    <col min="2565" max="2565" width="34.85546875" customWidth="1"/>
    <col min="2567" max="2567" width="7.28515625" customWidth="1"/>
    <col min="2568" max="2568" width="8.7109375" customWidth="1"/>
    <col min="2817" max="2817" width="35.85546875" customWidth="1"/>
    <col min="2818" max="2818" width="9.42578125" customWidth="1"/>
    <col min="2819" max="2819" width="6.42578125" customWidth="1"/>
    <col min="2820" max="2820" width="7" customWidth="1"/>
    <col min="2821" max="2821" width="34.85546875" customWidth="1"/>
    <col min="2823" max="2823" width="7.28515625" customWidth="1"/>
    <col min="2824" max="2824" width="8.7109375" customWidth="1"/>
    <col min="3073" max="3073" width="35.85546875" customWidth="1"/>
    <col min="3074" max="3074" width="9.42578125" customWidth="1"/>
    <col min="3075" max="3075" width="6.42578125" customWidth="1"/>
    <col min="3076" max="3076" width="7" customWidth="1"/>
    <col min="3077" max="3077" width="34.85546875" customWidth="1"/>
    <col min="3079" max="3079" width="7.28515625" customWidth="1"/>
    <col min="3080" max="3080" width="8.7109375" customWidth="1"/>
    <col min="3329" max="3329" width="35.85546875" customWidth="1"/>
    <col min="3330" max="3330" width="9.42578125" customWidth="1"/>
    <col min="3331" max="3331" width="6.42578125" customWidth="1"/>
    <col min="3332" max="3332" width="7" customWidth="1"/>
    <col min="3333" max="3333" width="34.85546875" customWidth="1"/>
    <col min="3335" max="3335" width="7.28515625" customWidth="1"/>
    <col min="3336" max="3336" width="8.7109375" customWidth="1"/>
    <col min="3585" max="3585" width="35.85546875" customWidth="1"/>
    <col min="3586" max="3586" width="9.42578125" customWidth="1"/>
    <col min="3587" max="3587" width="6.42578125" customWidth="1"/>
    <col min="3588" max="3588" width="7" customWidth="1"/>
    <col min="3589" max="3589" width="34.85546875" customWidth="1"/>
    <col min="3591" max="3591" width="7.28515625" customWidth="1"/>
    <col min="3592" max="3592" width="8.7109375" customWidth="1"/>
    <col min="3841" max="3841" width="35.85546875" customWidth="1"/>
    <col min="3842" max="3842" width="9.42578125" customWidth="1"/>
    <col min="3843" max="3843" width="6.42578125" customWidth="1"/>
    <col min="3844" max="3844" width="7" customWidth="1"/>
    <col min="3845" max="3845" width="34.85546875" customWidth="1"/>
    <col min="3847" max="3847" width="7.28515625" customWidth="1"/>
    <col min="3848" max="3848" width="8.7109375" customWidth="1"/>
    <col min="4097" max="4097" width="35.85546875" customWidth="1"/>
    <col min="4098" max="4098" width="9.42578125" customWidth="1"/>
    <col min="4099" max="4099" width="6.42578125" customWidth="1"/>
    <col min="4100" max="4100" width="7" customWidth="1"/>
    <col min="4101" max="4101" width="34.85546875" customWidth="1"/>
    <col min="4103" max="4103" width="7.28515625" customWidth="1"/>
    <col min="4104" max="4104" width="8.7109375" customWidth="1"/>
    <col min="4353" max="4353" width="35.85546875" customWidth="1"/>
    <col min="4354" max="4354" width="9.42578125" customWidth="1"/>
    <col min="4355" max="4355" width="6.42578125" customWidth="1"/>
    <col min="4356" max="4356" width="7" customWidth="1"/>
    <col min="4357" max="4357" width="34.85546875" customWidth="1"/>
    <col min="4359" max="4359" width="7.28515625" customWidth="1"/>
    <col min="4360" max="4360" width="8.7109375" customWidth="1"/>
    <col min="4609" max="4609" width="35.85546875" customWidth="1"/>
    <col min="4610" max="4610" width="9.42578125" customWidth="1"/>
    <col min="4611" max="4611" width="6.42578125" customWidth="1"/>
    <col min="4612" max="4612" width="7" customWidth="1"/>
    <col min="4613" max="4613" width="34.85546875" customWidth="1"/>
    <col min="4615" max="4615" width="7.28515625" customWidth="1"/>
    <col min="4616" max="4616" width="8.7109375" customWidth="1"/>
    <col min="4865" max="4865" width="35.85546875" customWidth="1"/>
    <col min="4866" max="4866" width="9.42578125" customWidth="1"/>
    <col min="4867" max="4867" width="6.42578125" customWidth="1"/>
    <col min="4868" max="4868" width="7" customWidth="1"/>
    <col min="4869" max="4869" width="34.85546875" customWidth="1"/>
    <col min="4871" max="4871" width="7.28515625" customWidth="1"/>
    <col min="4872" max="4872" width="8.7109375" customWidth="1"/>
    <col min="5121" max="5121" width="35.85546875" customWidth="1"/>
    <col min="5122" max="5122" width="9.42578125" customWidth="1"/>
    <col min="5123" max="5123" width="6.42578125" customWidth="1"/>
    <col min="5124" max="5124" width="7" customWidth="1"/>
    <col min="5125" max="5125" width="34.85546875" customWidth="1"/>
    <col min="5127" max="5127" width="7.28515625" customWidth="1"/>
    <col min="5128" max="5128" width="8.7109375" customWidth="1"/>
    <col min="5377" max="5377" width="35.85546875" customWidth="1"/>
    <col min="5378" max="5378" width="9.42578125" customWidth="1"/>
    <col min="5379" max="5379" width="6.42578125" customWidth="1"/>
    <col min="5380" max="5380" width="7" customWidth="1"/>
    <col min="5381" max="5381" width="34.85546875" customWidth="1"/>
    <col min="5383" max="5383" width="7.28515625" customWidth="1"/>
    <col min="5384" max="5384" width="8.7109375" customWidth="1"/>
    <col min="5633" max="5633" width="35.85546875" customWidth="1"/>
    <col min="5634" max="5634" width="9.42578125" customWidth="1"/>
    <col min="5635" max="5635" width="6.42578125" customWidth="1"/>
    <col min="5636" max="5636" width="7" customWidth="1"/>
    <col min="5637" max="5637" width="34.85546875" customWidth="1"/>
    <col min="5639" max="5639" width="7.28515625" customWidth="1"/>
    <col min="5640" max="5640" width="8.7109375" customWidth="1"/>
    <col min="5889" max="5889" width="35.85546875" customWidth="1"/>
    <col min="5890" max="5890" width="9.42578125" customWidth="1"/>
    <col min="5891" max="5891" width="6.42578125" customWidth="1"/>
    <col min="5892" max="5892" width="7" customWidth="1"/>
    <col min="5893" max="5893" width="34.85546875" customWidth="1"/>
    <col min="5895" max="5895" width="7.28515625" customWidth="1"/>
    <col min="5896" max="5896" width="8.7109375" customWidth="1"/>
    <col min="6145" max="6145" width="35.85546875" customWidth="1"/>
    <col min="6146" max="6146" width="9.42578125" customWidth="1"/>
    <col min="6147" max="6147" width="6.42578125" customWidth="1"/>
    <col min="6148" max="6148" width="7" customWidth="1"/>
    <col min="6149" max="6149" width="34.85546875" customWidth="1"/>
    <col min="6151" max="6151" width="7.28515625" customWidth="1"/>
    <col min="6152" max="6152" width="8.7109375" customWidth="1"/>
    <col min="6401" max="6401" width="35.85546875" customWidth="1"/>
    <col min="6402" max="6402" width="9.42578125" customWidth="1"/>
    <col min="6403" max="6403" width="6.42578125" customWidth="1"/>
    <col min="6404" max="6404" width="7" customWidth="1"/>
    <col min="6405" max="6405" width="34.85546875" customWidth="1"/>
    <col min="6407" max="6407" width="7.28515625" customWidth="1"/>
    <col min="6408" max="6408" width="8.7109375" customWidth="1"/>
    <col min="6657" max="6657" width="35.85546875" customWidth="1"/>
    <col min="6658" max="6658" width="9.42578125" customWidth="1"/>
    <col min="6659" max="6659" width="6.42578125" customWidth="1"/>
    <col min="6660" max="6660" width="7" customWidth="1"/>
    <col min="6661" max="6661" width="34.85546875" customWidth="1"/>
    <col min="6663" max="6663" width="7.28515625" customWidth="1"/>
    <col min="6664" max="6664" width="8.7109375" customWidth="1"/>
    <col min="6913" max="6913" width="35.85546875" customWidth="1"/>
    <col min="6914" max="6914" width="9.42578125" customWidth="1"/>
    <col min="6915" max="6915" width="6.42578125" customWidth="1"/>
    <col min="6916" max="6916" width="7" customWidth="1"/>
    <col min="6917" max="6917" width="34.85546875" customWidth="1"/>
    <col min="6919" max="6919" width="7.28515625" customWidth="1"/>
    <col min="6920" max="6920" width="8.7109375" customWidth="1"/>
    <col min="7169" max="7169" width="35.85546875" customWidth="1"/>
    <col min="7170" max="7170" width="9.42578125" customWidth="1"/>
    <col min="7171" max="7171" width="6.42578125" customWidth="1"/>
    <col min="7172" max="7172" width="7" customWidth="1"/>
    <col min="7173" max="7173" width="34.85546875" customWidth="1"/>
    <col min="7175" max="7175" width="7.28515625" customWidth="1"/>
    <col min="7176" max="7176" width="8.7109375" customWidth="1"/>
    <col min="7425" max="7425" width="35.85546875" customWidth="1"/>
    <col min="7426" max="7426" width="9.42578125" customWidth="1"/>
    <col min="7427" max="7427" width="6.42578125" customWidth="1"/>
    <col min="7428" max="7428" width="7" customWidth="1"/>
    <col min="7429" max="7429" width="34.85546875" customWidth="1"/>
    <col min="7431" max="7431" width="7.28515625" customWidth="1"/>
    <col min="7432" max="7432" width="8.7109375" customWidth="1"/>
    <col min="7681" max="7681" width="35.85546875" customWidth="1"/>
    <col min="7682" max="7682" width="9.42578125" customWidth="1"/>
    <col min="7683" max="7683" width="6.42578125" customWidth="1"/>
    <col min="7684" max="7684" width="7" customWidth="1"/>
    <col min="7685" max="7685" width="34.85546875" customWidth="1"/>
    <col min="7687" max="7687" width="7.28515625" customWidth="1"/>
    <col min="7688" max="7688" width="8.7109375" customWidth="1"/>
    <col min="7937" max="7937" width="35.85546875" customWidth="1"/>
    <col min="7938" max="7938" width="9.42578125" customWidth="1"/>
    <col min="7939" max="7939" width="6.42578125" customWidth="1"/>
    <col min="7940" max="7940" width="7" customWidth="1"/>
    <col min="7941" max="7941" width="34.85546875" customWidth="1"/>
    <col min="7943" max="7943" width="7.28515625" customWidth="1"/>
    <col min="7944" max="7944" width="8.7109375" customWidth="1"/>
    <col min="8193" max="8193" width="35.85546875" customWidth="1"/>
    <col min="8194" max="8194" width="9.42578125" customWidth="1"/>
    <col min="8195" max="8195" width="6.42578125" customWidth="1"/>
    <col min="8196" max="8196" width="7" customWidth="1"/>
    <col min="8197" max="8197" width="34.85546875" customWidth="1"/>
    <col min="8199" max="8199" width="7.28515625" customWidth="1"/>
    <col min="8200" max="8200" width="8.7109375" customWidth="1"/>
    <col min="8449" max="8449" width="35.85546875" customWidth="1"/>
    <col min="8450" max="8450" width="9.42578125" customWidth="1"/>
    <col min="8451" max="8451" width="6.42578125" customWidth="1"/>
    <col min="8452" max="8452" width="7" customWidth="1"/>
    <col min="8453" max="8453" width="34.85546875" customWidth="1"/>
    <col min="8455" max="8455" width="7.28515625" customWidth="1"/>
    <col min="8456" max="8456" width="8.7109375" customWidth="1"/>
    <col min="8705" max="8705" width="35.85546875" customWidth="1"/>
    <col min="8706" max="8706" width="9.42578125" customWidth="1"/>
    <col min="8707" max="8707" width="6.42578125" customWidth="1"/>
    <col min="8708" max="8708" width="7" customWidth="1"/>
    <col min="8709" max="8709" width="34.85546875" customWidth="1"/>
    <col min="8711" max="8711" width="7.28515625" customWidth="1"/>
    <col min="8712" max="8712" width="8.7109375" customWidth="1"/>
    <col min="8961" max="8961" width="35.85546875" customWidth="1"/>
    <col min="8962" max="8962" width="9.42578125" customWidth="1"/>
    <col min="8963" max="8963" width="6.42578125" customWidth="1"/>
    <col min="8964" max="8964" width="7" customWidth="1"/>
    <col min="8965" max="8965" width="34.85546875" customWidth="1"/>
    <col min="8967" max="8967" width="7.28515625" customWidth="1"/>
    <col min="8968" max="8968" width="8.7109375" customWidth="1"/>
    <col min="9217" max="9217" width="35.85546875" customWidth="1"/>
    <col min="9218" max="9218" width="9.42578125" customWidth="1"/>
    <col min="9219" max="9219" width="6.42578125" customWidth="1"/>
    <col min="9220" max="9220" width="7" customWidth="1"/>
    <col min="9221" max="9221" width="34.85546875" customWidth="1"/>
    <col min="9223" max="9223" width="7.28515625" customWidth="1"/>
    <col min="9224" max="9224" width="8.7109375" customWidth="1"/>
    <col min="9473" max="9473" width="35.85546875" customWidth="1"/>
    <col min="9474" max="9474" width="9.42578125" customWidth="1"/>
    <col min="9475" max="9475" width="6.42578125" customWidth="1"/>
    <col min="9476" max="9476" width="7" customWidth="1"/>
    <col min="9477" max="9477" width="34.85546875" customWidth="1"/>
    <col min="9479" max="9479" width="7.28515625" customWidth="1"/>
    <col min="9480" max="9480" width="8.7109375" customWidth="1"/>
    <col min="9729" max="9729" width="35.85546875" customWidth="1"/>
    <col min="9730" max="9730" width="9.42578125" customWidth="1"/>
    <col min="9731" max="9731" width="6.42578125" customWidth="1"/>
    <col min="9732" max="9732" width="7" customWidth="1"/>
    <col min="9733" max="9733" width="34.85546875" customWidth="1"/>
    <col min="9735" max="9735" width="7.28515625" customWidth="1"/>
    <col min="9736" max="9736" width="8.7109375" customWidth="1"/>
    <col min="9985" max="9985" width="35.85546875" customWidth="1"/>
    <col min="9986" max="9986" width="9.42578125" customWidth="1"/>
    <col min="9987" max="9987" width="6.42578125" customWidth="1"/>
    <col min="9988" max="9988" width="7" customWidth="1"/>
    <col min="9989" max="9989" width="34.85546875" customWidth="1"/>
    <col min="9991" max="9991" width="7.28515625" customWidth="1"/>
    <col min="9992" max="9992" width="8.7109375" customWidth="1"/>
    <col min="10241" max="10241" width="35.85546875" customWidth="1"/>
    <col min="10242" max="10242" width="9.42578125" customWidth="1"/>
    <col min="10243" max="10243" width="6.42578125" customWidth="1"/>
    <col min="10244" max="10244" width="7" customWidth="1"/>
    <col min="10245" max="10245" width="34.85546875" customWidth="1"/>
    <col min="10247" max="10247" width="7.28515625" customWidth="1"/>
    <col min="10248" max="10248" width="8.7109375" customWidth="1"/>
    <col min="10497" max="10497" width="35.85546875" customWidth="1"/>
    <col min="10498" max="10498" width="9.42578125" customWidth="1"/>
    <col min="10499" max="10499" width="6.42578125" customWidth="1"/>
    <col min="10500" max="10500" width="7" customWidth="1"/>
    <col min="10501" max="10501" width="34.85546875" customWidth="1"/>
    <col min="10503" max="10503" width="7.28515625" customWidth="1"/>
    <col min="10504" max="10504" width="8.7109375" customWidth="1"/>
    <col min="10753" max="10753" width="35.85546875" customWidth="1"/>
    <col min="10754" max="10754" width="9.42578125" customWidth="1"/>
    <col min="10755" max="10755" width="6.42578125" customWidth="1"/>
    <col min="10756" max="10756" width="7" customWidth="1"/>
    <col min="10757" max="10757" width="34.85546875" customWidth="1"/>
    <col min="10759" max="10759" width="7.28515625" customWidth="1"/>
    <col min="10760" max="10760" width="8.7109375" customWidth="1"/>
    <col min="11009" max="11009" width="35.85546875" customWidth="1"/>
    <col min="11010" max="11010" width="9.42578125" customWidth="1"/>
    <col min="11011" max="11011" width="6.42578125" customWidth="1"/>
    <col min="11012" max="11012" width="7" customWidth="1"/>
    <col min="11013" max="11013" width="34.85546875" customWidth="1"/>
    <col min="11015" max="11015" width="7.28515625" customWidth="1"/>
    <col min="11016" max="11016" width="8.7109375" customWidth="1"/>
    <col min="11265" max="11265" width="35.85546875" customWidth="1"/>
    <col min="11266" max="11266" width="9.42578125" customWidth="1"/>
    <col min="11267" max="11267" width="6.42578125" customWidth="1"/>
    <col min="11268" max="11268" width="7" customWidth="1"/>
    <col min="11269" max="11269" width="34.85546875" customWidth="1"/>
    <col min="11271" max="11271" width="7.28515625" customWidth="1"/>
    <col min="11272" max="11272" width="8.7109375" customWidth="1"/>
    <col min="11521" max="11521" width="35.85546875" customWidth="1"/>
    <col min="11522" max="11522" width="9.42578125" customWidth="1"/>
    <col min="11523" max="11523" width="6.42578125" customWidth="1"/>
    <col min="11524" max="11524" width="7" customWidth="1"/>
    <col min="11525" max="11525" width="34.85546875" customWidth="1"/>
    <col min="11527" max="11527" width="7.28515625" customWidth="1"/>
    <col min="11528" max="11528" width="8.7109375" customWidth="1"/>
    <col min="11777" max="11777" width="35.85546875" customWidth="1"/>
    <col min="11778" max="11778" width="9.42578125" customWidth="1"/>
    <col min="11779" max="11779" width="6.42578125" customWidth="1"/>
    <col min="11780" max="11780" width="7" customWidth="1"/>
    <col min="11781" max="11781" width="34.85546875" customWidth="1"/>
    <col min="11783" max="11783" width="7.28515625" customWidth="1"/>
    <col min="11784" max="11784" width="8.7109375" customWidth="1"/>
    <col min="12033" max="12033" width="35.85546875" customWidth="1"/>
    <col min="12034" max="12034" width="9.42578125" customWidth="1"/>
    <col min="12035" max="12035" width="6.42578125" customWidth="1"/>
    <col min="12036" max="12036" width="7" customWidth="1"/>
    <col min="12037" max="12037" width="34.85546875" customWidth="1"/>
    <col min="12039" max="12039" width="7.28515625" customWidth="1"/>
    <col min="12040" max="12040" width="8.7109375" customWidth="1"/>
    <col min="12289" max="12289" width="35.85546875" customWidth="1"/>
    <col min="12290" max="12290" width="9.42578125" customWidth="1"/>
    <col min="12291" max="12291" width="6.42578125" customWidth="1"/>
    <col min="12292" max="12292" width="7" customWidth="1"/>
    <col min="12293" max="12293" width="34.85546875" customWidth="1"/>
    <col min="12295" max="12295" width="7.28515625" customWidth="1"/>
    <col min="12296" max="12296" width="8.7109375" customWidth="1"/>
    <col min="12545" max="12545" width="35.85546875" customWidth="1"/>
    <col min="12546" max="12546" width="9.42578125" customWidth="1"/>
    <col min="12547" max="12547" width="6.42578125" customWidth="1"/>
    <col min="12548" max="12548" width="7" customWidth="1"/>
    <col min="12549" max="12549" width="34.85546875" customWidth="1"/>
    <col min="12551" max="12551" width="7.28515625" customWidth="1"/>
    <col min="12552" max="12552" width="8.7109375" customWidth="1"/>
    <col min="12801" max="12801" width="35.85546875" customWidth="1"/>
    <col min="12802" max="12802" width="9.42578125" customWidth="1"/>
    <col min="12803" max="12803" width="6.42578125" customWidth="1"/>
    <col min="12804" max="12804" width="7" customWidth="1"/>
    <col min="12805" max="12805" width="34.85546875" customWidth="1"/>
    <col min="12807" max="12807" width="7.28515625" customWidth="1"/>
    <col min="12808" max="12808" width="8.7109375" customWidth="1"/>
    <col min="13057" max="13057" width="35.85546875" customWidth="1"/>
    <col min="13058" max="13058" width="9.42578125" customWidth="1"/>
    <col min="13059" max="13059" width="6.42578125" customWidth="1"/>
    <col min="13060" max="13060" width="7" customWidth="1"/>
    <col min="13061" max="13061" width="34.85546875" customWidth="1"/>
    <col min="13063" max="13063" width="7.28515625" customWidth="1"/>
    <col min="13064" max="13064" width="8.7109375" customWidth="1"/>
    <col min="13313" max="13313" width="35.85546875" customWidth="1"/>
    <col min="13314" max="13314" width="9.42578125" customWidth="1"/>
    <col min="13315" max="13315" width="6.42578125" customWidth="1"/>
    <col min="13316" max="13316" width="7" customWidth="1"/>
    <col min="13317" max="13317" width="34.85546875" customWidth="1"/>
    <col min="13319" max="13319" width="7.28515625" customWidth="1"/>
    <col min="13320" max="13320" width="8.7109375" customWidth="1"/>
    <col min="13569" max="13569" width="35.85546875" customWidth="1"/>
    <col min="13570" max="13570" width="9.42578125" customWidth="1"/>
    <col min="13571" max="13571" width="6.42578125" customWidth="1"/>
    <col min="13572" max="13572" width="7" customWidth="1"/>
    <col min="13573" max="13573" width="34.85546875" customWidth="1"/>
    <col min="13575" max="13575" width="7.28515625" customWidth="1"/>
    <col min="13576" max="13576" width="8.7109375" customWidth="1"/>
    <col min="13825" max="13825" width="35.85546875" customWidth="1"/>
    <col min="13826" max="13826" width="9.42578125" customWidth="1"/>
    <col min="13827" max="13827" width="6.42578125" customWidth="1"/>
    <col min="13828" max="13828" width="7" customWidth="1"/>
    <col min="13829" max="13829" width="34.85546875" customWidth="1"/>
    <col min="13831" max="13831" width="7.28515625" customWidth="1"/>
    <col min="13832" max="13832" width="8.7109375" customWidth="1"/>
    <col min="14081" max="14081" width="35.85546875" customWidth="1"/>
    <col min="14082" max="14082" width="9.42578125" customWidth="1"/>
    <col min="14083" max="14083" width="6.42578125" customWidth="1"/>
    <col min="14084" max="14084" width="7" customWidth="1"/>
    <col min="14085" max="14085" width="34.85546875" customWidth="1"/>
    <col min="14087" max="14087" width="7.28515625" customWidth="1"/>
    <col min="14088" max="14088" width="8.7109375" customWidth="1"/>
    <col min="14337" max="14337" width="35.85546875" customWidth="1"/>
    <col min="14338" max="14338" width="9.42578125" customWidth="1"/>
    <col min="14339" max="14339" width="6.42578125" customWidth="1"/>
    <col min="14340" max="14340" width="7" customWidth="1"/>
    <col min="14341" max="14341" width="34.85546875" customWidth="1"/>
    <col min="14343" max="14343" width="7.28515625" customWidth="1"/>
    <col min="14344" max="14344" width="8.7109375" customWidth="1"/>
    <col min="14593" max="14593" width="35.85546875" customWidth="1"/>
    <col min="14594" max="14594" width="9.42578125" customWidth="1"/>
    <col min="14595" max="14595" width="6.42578125" customWidth="1"/>
    <col min="14596" max="14596" width="7" customWidth="1"/>
    <col min="14597" max="14597" width="34.85546875" customWidth="1"/>
    <col min="14599" max="14599" width="7.28515625" customWidth="1"/>
    <col min="14600" max="14600" width="8.7109375" customWidth="1"/>
    <col min="14849" max="14849" width="35.85546875" customWidth="1"/>
    <col min="14850" max="14850" width="9.42578125" customWidth="1"/>
    <col min="14851" max="14851" width="6.42578125" customWidth="1"/>
    <col min="14852" max="14852" width="7" customWidth="1"/>
    <col min="14853" max="14853" width="34.85546875" customWidth="1"/>
    <col min="14855" max="14855" width="7.28515625" customWidth="1"/>
    <col min="14856" max="14856" width="8.7109375" customWidth="1"/>
    <col min="15105" max="15105" width="35.85546875" customWidth="1"/>
    <col min="15106" max="15106" width="9.42578125" customWidth="1"/>
    <col min="15107" max="15107" width="6.42578125" customWidth="1"/>
    <col min="15108" max="15108" width="7" customWidth="1"/>
    <col min="15109" max="15109" width="34.85546875" customWidth="1"/>
    <col min="15111" max="15111" width="7.28515625" customWidth="1"/>
    <col min="15112" max="15112" width="8.7109375" customWidth="1"/>
    <col min="15361" max="15361" width="35.85546875" customWidth="1"/>
    <col min="15362" max="15362" width="9.42578125" customWidth="1"/>
    <col min="15363" max="15363" width="6.42578125" customWidth="1"/>
    <col min="15364" max="15364" width="7" customWidth="1"/>
    <col min="15365" max="15365" width="34.85546875" customWidth="1"/>
    <col min="15367" max="15367" width="7.28515625" customWidth="1"/>
    <col min="15368" max="15368" width="8.7109375" customWidth="1"/>
    <col min="15617" max="15617" width="35.85546875" customWidth="1"/>
    <col min="15618" max="15618" width="9.42578125" customWidth="1"/>
    <col min="15619" max="15619" width="6.42578125" customWidth="1"/>
    <col min="15620" max="15620" width="7" customWidth="1"/>
    <col min="15621" max="15621" width="34.85546875" customWidth="1"/>
    <col min="15623" max="15623" width="7.28515625" customWidth="1"/>
    <col min="15624" max="15624" width="8.7109375" customWidth="1"/>
    <col min="15873" max="15873" width="35.85546875" customWidth="1"/>
    <col min="15874" max="15874" width="9.42578125" customWidth="1"/>
    <col min="15875" max="15875" width="6.42578125" customWidth="1"/>
    <col min="15876" max="15876" width="7" customWidth="1"/>
    <col min="15877" max="15877" width="34.85546875" customWidth="1"/>
    <col min="15879" max="15879" width="7.28515625" customWidth="1"/>
    <col min="15880" max="15880" width="8.7109375" customWidth="1"/>
    <col min="16129" max="16129" width="35.85546875" customWidth="1"/>
    <col min="16130" max="16130" width="9.42578125" customWidth="1"/>
    <col min="16131" max="16131" width="6.42578125" customWidth="1"/>
    <col min="16132" max="16132" width="7" customWidth="1"/>
    <col min="16133" max="16133" width="34.85546875" customWidth="1"/>
    <col min="16135" max="16135" width="7.28515625" customWidth="1"/>
    <col min="16136" max="16136" width="8.7109375" customWidth="1"/>
  </cols>
  <sheetData>
    <row r="1" spans="1:101" ht="16.5" customHeight="1">
      <c r="A1" s="97" t="s">
        <v>1607</v>
      </c>
      <c r="B1" s="834"/>
      <c r="C1" s="834"/>
      <c r="D1" s="834"/>
      <c r="E1" s="834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</row>
    <row r="2" spans="1:101" ht="16.5" customHeight="1" thickBot="1">
      <c r="A2" s="732" t="s">
        <v>1608</v>
      </c>
      <c r="B2" s="834"/>
      <c r="C2" s="834"/>
      <c r="D2" s="834"/>
      <c r="E2" s="834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ht="27" customHeight="1">
      <c r="A3" s="1186" t="s">
        <v>638</v>
      </c>
      <c r="B3" s="1188" t="s">
        <v>1609</v>
      </c>
      <c r="C3" s="1190" t="s">
        <v>1610</v>
      </c>
      <c r="D3" s="1191"/>
      <c r="E3" s="1192" t="s">
        <v>639</v>
      </c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ht="37.5" customHeight="1" thickBot="1">
      <c r="A4" s="1187"/>
      <c r="B4" s="1189"/>
      <c r="C4" s="1055" t="s">
        <v>1866</v>
      </c>
      <c r="D4" s="835" t="s">
        <v>1611</v>
      </c>
      <c r="E4" s="1193"/>
      <c r="F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ht="6" customHeight="1">
      <c r="A5" s="1038"/>
      <c r="B5" s="836"/>
      <c r="C5" s="837"/>
      <c r="D5" s="838"/>
      <c r="E5" s="839"/>
      <c r="F5" s="728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</row>
    <row r="6" spans="1:101" ht="17.25" customHeight="1">
      <c r="A6" s="840" t="s">
        <v>1612</v>
      </c>
      <c r="B6" s="841">
        <v>889924.6</v>
      </c>
      <c r="C6" s="842">
        <v>100</v>
      </c>
      <c r="D6" s="843" t="s">
        <v>640</v>
      </c>
      <c r="E6" s="844" t="s">
        <v>641</v>
      </c>
      <c r="F6" s="845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</row>
    <row r="7" spans="1:101" ht="17.25" customHeight="1">
      <c r="A7" s="791" t="s">
        <v>292</v>
      </c>
      <c r="B7" s="846"/>
      <c r="C7" s="847"/>
      <c r="D7" s="848"/>
      <c r="E7" s="849" t="s">
        <v>595</v>
      </c>
      <c r="F7" s="728"/>
      <c r="G7" s="728"/>
      <c r="H7" s="728"/>
      <c r="I7" s="850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</row>
    <row r="8" spans="1:101" ht="18" customHeight="1">
      <c r="A8" s="840" t="s">
        <v>1613</v>
      </c>
      <c r="B8" s="851">
        <v>27151.4</v>
      </c>
      <c r="C8" s="852">
        <v>3.1</v>
      </c>
      <c r="D8" s="853">
        <v>100</v>
      </c>
      <c r="E8" s="844" t="s">
        <v>642</v>
      </c>
      <c r="F8" s="854"/>
      <c r="G8" s="855"/>
      <c r="H8" s="854"/>
      <c r="I8" s="856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</row>
    <row r="9" spans="1:101" ht="18" customHeight="1">
      <c r="A9" s="791" t="s">
        <v>1614</v>
      </c>
      <c r="B9" s="857">
        <v>26153.4</v>
      </c>
      <c r="C9" s="858">
        <v>3</v>
      </c>
      <c r="D9" s="859">
        <v>96.3</v>
      </c>
      <c r="E9" s="849" t="s">
        <v>1615</v>
      </c>
      <c r="F9" s="860"/>
      <c r="G9" s="861"/>
      <c r="H9" s="861"/>
      <c r="I9" s="728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</row>
    <row r="10" spans="1:101" ht="18" customHeight="1">
      <c r="A10" s="791" t="s">
        <v>1616</v>
      </c>
      <c r="B10" s="857">
        <v>998</v>
      </c>
      <c r="C10" s="858">
        <v>0.1</v>
      </c>
      <c r="D10" s="859">
        <v>3.7</v>
      </c>
      <c r="E10" s="849" t="s">
        <v>1617</v>
      </c>
      <c r="F10" s="860"/>
      <c r="G10" s="861"/>
      <c r="H10" s="861"/>
      <c r="I10" s="728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</row>
    <row r="11" spans="1:101" ht="18" customHeight="1">
      <c r="A11" s="840" t="s">
        <v>1618</v>
      </c>
      <c r="B11" s="851">
        <v>139802.4</v>
      </c>
      <c r="C11" s="852">
        <v>15.7</v>
      </c>
      <c r="D11" s="853">
        <v>100</v>
      </c>
      <c r="E11" s="844" t="s">
        <v>643</v>
      </c>
      <c r="F11" s="854"/>
      <c r="G11" s="854"/>
      <c r="H11" s="854"/>
      <c r="I11" s="854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</row>
    <row r="12" spans="1:101" ht="18" customHeight="1">
      <c r="A12" s="791" t="s">
        <v>644</v>
      </c>
      <c r="B12" s="857">
        <v>40907</v>
      </c>
      <c r="C12" s="858">
        <v>4.5999999999999996</v>
      </c>
      <c r="D12" s="859">
        <v>29.3</v>
      </c>
      <c r="E12" s="849" t="s">
        <v>645</v>
      </c>
      <c r="F12" s="1040"/>
      <c r="G12" s="1040"/>
      <c r="H12" s="861"/>
      <c r="I12" s="728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</row>
    <row r="13" spans="1:101" ht="20.25" customHeight="1">
      <c r="A13" s="791" t="s">
        <v>646</v>
      </c>
      <c r="B13" s="862"/>
      <c r="C13" s="858"/>
      <c r="D13" s="859"/>
      <c r="E13" s="849" t="s">
        <v>647</v>
      </c>
      <c r="F13" s="863"/>
      <c r="G13" s="864"/>
      <c r="H13" s="848"/>
      <c r="I13" s="863"/>
      <c r="J13" s="863"/>
      <c r="K13" s="863"/>
      <c r="L13" s="863"/>
      <c r="M13" s="86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</row>
    <row r="14" spans="1:101" ht="13.5" customHeight="1">
      <c r="A14" s="791" t="s">
        <v>648</v>
      </c>
      <c r="B14" s="857">
        <v>5812</v>
      </c>
      <c r="C14" s="858">
        <v>0.7</v>
      </c>
      <c r="D14" s="859">
        <v>4.0999999999999996</v>
      </c>
      <c r="E14" s="849" t="s">
        <v>649</v>
      </c>
      <c r="F14" s="860"/>
      <c r="G14" s="861"/>
      <c r="H14" s="861"/>
      <c r="I14" s="728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</row>
    <row r="15" spans="1:101" ht="20.25" customHeight="1">
      <c r="A15" s="791" t="s">
        <v>650</v>
      </c>
      <c r="B15" s="862"/>
      <c r="C15" s="858"/>
      <c r="D15" s="859"/>
      <c r="E15" s="849"/>
      <c r="F15" s="860"/>
      <c r="G15" s="861"/>
      <c r="H15" s="861"/>
      <c r="I15" s="728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</row>
    <row r="16" spans="1:101" ht="13.5" customHeight="1">
      <c r="A16" s="791" t="s">
        <v>651</v>
      </c>
      <c r="B16" s="857">
        <v>10463.6</v>
      </c>
      <c r="C16" s="858">
        <v>1.2</v>
      </c>
      <c r="D16" s="859">
        <v>7.5</v>
      </c>
      <c r="E16" s="849" t="s">
        <v>652</v>
      </c>
      <c r="F16" s="865"/>
      <c r="G16" s="866"/>
      <c r="H16" s="866"/>
      <c r="I16" s="865"/>
      <c r="J16" s="865"/>
      <c r="K16" s="865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</row>
    <row r="17" spans="1:101" ht="20.25" customHeight="1">
      <c r="A17" s="791" t="s">
        <v>653</v>
      </c>
      <c r="B17" s="857">
        <v>4828.5</v>
      </c>
      <c r="C17" s="858">
        <v>0.5</v>
      </c>
      <c r="D17" s="859">
        <v>3.4</v>
      </c>
      <c r="E17" s="849" t="s">
        <v>654</v>
      </c>
      <c r="F17" s="865"/>
      <c r="G17" s="861"/>
      <c r="H17" s="861"/>
      <c r="I17" s="728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</row>
    <row r="18" spans="1:101" ht="18" customHeight="1">
      <c r="A18" s="791" t="s">
        <v>655</v>
      </c>
      <c r="B18" s="857">
        <v>23030.2</v>
      </c>
      <c r="C18" s="858">
        <v>2.6</v>
      </c>
      <c r="D18" s="859">
        <v>16.5</v>
      </c>
      <c r="E18" s="849" t="s">
        <v>656</v>
      </c>
      <c r="F18" s="860"/>
      <c r="G18" s="861"/>
      <c r="H18" s="861"/>
      <c r="I18" s="728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</row>
    <row r="19" spans="1:101" ht="20.25" customHeight="1">
      <c r="A19" s="791" t="s">
        <v>657</v>
      </c>
      <c r="B19" s="857"/>
      <c r="C19" s="858"/>
      <c r="D19" s="859"/>
      <c r="E19" s="849" t="s">
        <v>658</v>
      </c>
      <c r="F19" s="860"/>
      <c r="G19" s="859"/>
      <c r="H19" s="859"/>
      <c r="I19" s="728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</row>
    <row r="20" spans="1:101" ht="13.5" customHeight="1">
      <c r="A20" s="791" t="s">
        <v>659</v>
      </c>
      <c r="B20" s="857">
        <v>6965.8</v>
      </c>
      <c r="C20" s="858">
        <v>0.8</v>
      </c>
      <c r="D20" s="859">
        <v>5</v>
      </c>
      <c r="E20" s="849" t="s">
        <v>314</v>
      </c>
      <c r="F20" s="860"/>
      <c r="G20" s="866"/>
      <c r="H20" s="866"/>
      <c r="I20" s="728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</row>
    <row r="21" spans="1:101" ht="20.25" customHeight="1">
      <c r="A21" s="791" t="s">
        <v>660</v>
      </c>
      <c r="B21" s="857">
        <v>12832.2</v>
      </c>
      <c r="C21" s="858">
        <v>1.4</v>
      </c>
      <c r="D21" s="859">
        <v>9.1999999999999993</v>
      </c>
      <c r="E21" s="867" t="s">
        <v>661</v>
      </c>
      <c r="F21" s="860"/>
      <c r="G21" s="861"/>
      <c r="H21" s="861"/>
      <c r="I21" s="728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</row>
    <row r="22" spans="1:101" ht="18.75" customHeight="1">
      <c r="A22" s="791" t="s">
        <v>662</v>
      </c>
      <c r="B22" s="857">
        <v>23436.2</v>
      </c>
      <c r="C22" s="858">
        <v>2.6</v>
      </c>
      <c r="D22" s="859">
        <v>16.8</v>
      </c>
      <c r="E22" s="849" t="s">
        <v>663</v>
      </c>
      <c r="F22" s="860"/>
      <c r="G22" s="861"/>
      <c r="H22" s="861"/>
      <c r="I22" s="728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</row>
    <row r="23" spans="1:101" ht="18" customHeight="1">
      <c r="A23" s="791" t="s">
        <v>664</v>
      </c>
      <c r="B23" s="857">
        <v>11526.9</v>
      </c>
      <c r="C23" s="858">
        <v>1.3</v>
      </c>
      <c r="D23" s="859">
        <v>8.1999999999999993</v>
      </c>
      <c r="E23" s="849" t="s">
        <v>665</v>
      </c>
      <c r="F23" s="860"/>
      <c r="G23" s="866"/>
      <c r="H23" s="866"/>
      <c r="I23" s="728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</row>
    <row r="24" spans="1:101" ht="18" customHeight="1">
      <c r="A24" s="868" t="s">
        <v>1619</v>
      </c>
      <c r="B24" s="869">
        <v>28556.6</v>
      </c>
      <c r="C24" s="852">
        <v>3.2</v>
      </c>
      <c r="D24" s="853">
        <v>100</v>
      </c>
      <c r="E24" s="870" t="s">
        <v>666</v>
      </c>
      <c r="F24" s="860"/>
      <c r="G24" s="871"/>
      <c r="H24" s="860"/>
      <c r="I24" s="728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</row>
    <row r="25" spans="1:101" ht="18" customHeight="1">
      <c r="A25" s="840" t="s">
        <v>1620</v>
      </c>
      <c r="B25" s="869">
        <v>15388.2</v>
      </c>
      <c r="C25" s="852">
        <v>1.7</v>
      </c>
      <c r="D25" s="853">
        <v>100</v>
      </c>
      <c r="E25" s="844" t="s">
        <v>667</v>
      </c>
      <c r="F25" s="860"/>
      <c r="G25" s="855"/>
      <c r="H25" s="860"/>
      <c r="I25" s="728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</row>
    <row r="26" spans="1:101" ht="18" customHeight="1">
      <c r="A26" s="840" t="s">
        <v>1621</v>
      </c>
      <c r="B26" s="851">
        <v>5510.3</v>
      </c>
      <c r="C26" s="852">
        <v>0.6</v>
      </c>
      <c r="D26" s="853">
        <v>100</v>
      </c>
      <c r="E26" s="844" t="s">
        <v>668</v>
      </c>
      <c r="F26" s="854"/>
      <c r="G26" s="855"/>
      <c r="H26" s="854"/>
      <c r="I26" s="728"/>
      <c r="J26" s="728"/>
      <c r="K26" s="728"/>
      <c r="L26" s="728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</row>
    <row r="27" spans="1:101" ht="18" customHeight="1">
      <c r="A27" s="791" t="s">
        <v>669</v>
      </c>
      <c r="B27" s="857">
        <v>618</v>
      </c>
      <c r="C27" s="858">
        <v>0.1</v>
      </c>
      <c r="D27" s="859">
        <v>11.2</v>
      </c>
      <c r="E27" s="849" t="s">
        <v>670</v>
      </c>
      <c r="F27" s="860"/>
      <c r="G27" s="866"/>
      <c r="H27" s="866"/>
      <c r="I27" s="728"/>
      <c r="J27" s="728"/>
      <c r="K27" s="728"/>
      <c r="L27" s="728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</row>
    <row r="28" spans="1:101" ht="18" customHeight="1">
      <c r="A28" s="791" t="s">
        <v>671</v>
      </c>
      <c r="B28" s="857">
        <v>553.9</v>
      </c>
      <c r="C28" s="858">
        <v>0</v>
      </c>
      <c r="D28" s="859">
        <v>10.1</v>
      </c>
      <c r="E28" s="849" t="s">
        <v>672</v>
      </c>
      <c r="F28" s="860"/>
      <c r="G28" s="866"/>
      <c r="H28" s="866"/>
      <c r="I28" s="728"/>
      <c r="J28" s="728"/>
      <c r="K28" s="728"/>
      <c r="L28" s="728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</row>
    <row r="29" spans="1:101" ht="18" customHeight="1">
      <c r="A29" s="791" t="s">
        <v>673</v>
      </c>
      <c r="B29" s="857">
        <v>4338.3999999999996</v>
      </c>
      <c r="C29" s="858">
        <v>0.5</v>
      </c>
      <c r="D29" s="859">
        <v>78.7</v>
      </c>
      <c r="E29" s="849" t="s">
        <v>674</v>
      </c>
      <c r="F29" s="860"/>
      <c r="G29" s="866"/>
      <c r="H29" s="866"/>
      <c r="I29" s="728"/>
      <c r="J29" s="728"/>
      <c r="K29" s="728"/>
      <c r="L29" s="728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</row>
    <row r="30" spans="1:101" ht="18" customHeight="1">
      <c r="A30" s="868" t="s">
        <v>1622</v>
      </c>
      <c r="B30" s="851">
        <v>4267.5</v>
      </c>
      <c r="C30" s="852">
        <v>0.5</v>
      </c>
      <c r="D30" s="853">
        <v>100</v>
      </c>
      <c r="E30" s="870" t="s">
        <v>675</v>
      </c>
      <c r="F30" s="854"/>
      <c r="G30" s="855"/>
      <c r="H30" s="854"/>
      <c r="I30" s="728"/>
      <c r="J30" s="728"/>
      <c r="K30" s="728"/>
      <c r="L30" s="728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</row>
    <row r="31" spans="1:101" ht="18" customHeight="1">
      <c r="A31" s="791" t="s">
        <v>676</v>
      </c>
      <c r="B31" s="857">
        <v>3295.4</v>
      </c>
      <c r="C31" s="858">
        <v>0.4</v>
      </c>
      <c r="D31" s="859">
        <v>77.2</v>
      </c>
      <c r="E31" s="849" t="s">
        <v>677</v>
      </c>
      <c r="F31" s="860"/>
      <c r="G31" s="866"/>
      <c r="H31" s="866"/>
      <c r="I31" s="728"/>
      <c r="J31" s="728"/>
      <c r="K31" s="728"/>
      <c r="L31" s="728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</row>
    <row r="32" spans="1:101" ht="18" customHeight="1">
      <c r="A32" s="791" t="s">
        <v>678</v>
      </c>
      <c r="B32" s="857">
        <v>23.3</v>
      </c>
      <c r="C32" s="858">
        <v>0</v>
      </c>
      <c r="D32" s="859">
        <v>0.6</v>
      </c>
      <c r="E32" s="849" t="s">
        <v>679</v>
      </c>
      <c r="F32" s="860"/>
      <c r="G32" s="866"/>
      <c r="H32" s="866"/>
      <c r="I32" s="728"/>
      <c r="J32" s="728"/>
      <c r="K32" s="728"/>
      <c r="L32" s="728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</row>
    <row r="33" spans="1:101" ht="18" customHeight="1">
      <c r="A33" s="791" t="s">
        <v>680</v>
      </c>
      <c r="B33" s="857">
        <v>948.8</v>
      </c>
      <c r="C33" s="858">
        <v>0.1</v>
      </c>
      <c r="D33" s="859">
        <v>22.2</v>
      </c>
      <c r="E33" s="849" t="s">
        <v>681</v>
      </c>
      <c r="F33" s="860"/>
      <c r="G33" s="866"/>
      <c r="H33" s="866"/>
      <c r="I33" s="728"/>
      <c r="J33" s="728"/>
      <c r="K33" s="728"/>
      <c r="L33" s="728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</row>
    <row r="34" spans="1:101" ht="18.75" customHeight="1">
      <c r="A34" s="795" t="s">
        <v>1623</v>
      </c>
      <c r="B34" s="851">
        <v>2697.7</v>
      </c>
      <c r="C34" s="852">
        <v>0.3</v>
      </c>
      <c r="D34" s="853">
        <v>100</v>
      </c>
      <c r="E34" s="844" t="s">
        <v>682</v>
      </c>
      <c r="F34" s="854"/>
      <c r="G34" s="855"/>
      <c r="H34" s="854"/>
      <c r="I34" s="728"/>
      <c r="J34" s="728"/>
      <c r="K34" s="728"/>
      <c r="L34" s="728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</row>
    <row r="35" spans="1:101" ht="20.25" customHeight="1">
      <c r="A35" s="791" t="s">
        <v>683</v>
      </c>
      <c r="B35" s="857"/>
      <c r="C35" s="858"/>
      <c r="D35" s="859"/>
      <c r="E35" s="849"/>
      <c r="F35" s="872"/>
      <c r="G35" s="859"/>
      <c r="H35" s="865"/>
      <c r="I35" s="728"/>
      <c r="J35" s="728"/>
      <c r="K35" s="728"/>
      <c r="L35" s="728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</row>
    <row r="36" spans="1:101" ht="13.5" customHeight="1">
      <c r="A36" s="807" t="s">
        <v>684</v>
      </c>
      <c r="B36" s="857"/>
      <c r="C36" s="858"/>
      <c r="D36" s="859"/>
      <c r="E36" s="849"/>
      <c r="F36" s="872"/>
      <c r="G36" s="859"/>
      <c r="H36" s="860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</row>
    <row r="37" spans="1:101" ht="13.5" customHeight="1">
      <c r="A37" s="807" t="s">
        <v>685</v>
      </c>
      <c r="B37" s="857"/>
      <c r="C37" s="858"/>
      <c r="D37" s="859"/>
      <c r="E37" s="849" t="s">
        <v>686</v>
      </c>
      <c r="F37" s="872"/>
      <c r="G37" s="859"/>
      <c r="H37" s="860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</row>
    <row r="38" spans="1:101" ht="13.5" customHeight="1">
      <c r="A38" s="807" t="s">
        <v>687</v>
      </c>
      <c r="B38" s="873">
        <v>1143.3</v>
      </c>
      <c r="C38" s="858">
        <v>0.1</v>
      </c>
      <c r="D38" s="859">
        <v>42.4</v>
      </c>
      <c r="E38" s="874" t="s">
        <v>688</v>
      </c>
      <c r="F38" s="872"/>
      <c r="G38" s="866"/>
      <c r="H38" s="866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</row>
    <row r="39" spans="1:101" ht="20.25" customHeight="1">
      <c r="A39" s="791" t="s">
        <v>689</v>
      </c>
      <c r="B39" s="857">
        <v>1554.4</v>
      </c>
      <c r="C39" s="858">
        <v>0.2</v>
      </c>
      <c r="D39" s="859">
        <v>57.6</v>
      </c>
      <c r="E39" s="849" t="s">
        <v>690</v>
      </c>
      <c r="F39" s="872"/>
      <c r="G39" s="861"/>
      <c r="H39" s="861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</row>
    <row r="40" spans="1:101" ht="27" customHeight="1">
      <c r="A40" s="875" t="s">
        <v>1624</v>
      </c>
      <c r="B40" s="848"/>
      <c r="C40" s="848"/>
      <c r="D40" s="848"/>
      <c r="E40" s="876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</row>
    <row r="41" spans="1:101" ht="12.95" customHeight="1">
      <c r="A41" s="875" t="s">
        <v>691</v>
      </c>
      <c r="B41" s="848"/>
      <c r="C41" s="848"/>
      <c r="D41" s="848"/>
      <c r="E41" s="876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</row>
    <row r="42" spans="1:101" ht="12.95" customHeight="1">
      <c r="A42" s="877" t="s">
        <v>1625</v>
      </c>
      <c r="B42" s="848"/>
      <c r="C42" s="848"/>
      <c r="D42" s="848"/>
      <c r="E42" s="876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</row>
    <row r="43" spans="1:101" ht="16.5" customHeight="1">
      <c r="A43" s="261" t="s">
        <v>1626</v>
      </c>
      <c r="B43" s="878"/>
      <c r="C43" s="878"/>
      <c r="D43" s="878"/>
      <c r="E43" s="732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</row>
    <row r="44" spans="1:101" ht="16.5" customHeight="1" thickBot="1">
      <c r="A44" s="774" t="s">
        <v>1627</v>
      </c>
      <c r="B44" s="878"/>
      <c r="C44" s="878"/>
      <c r="D44" s="878"/>
      <c r="E44" s="732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</row>
    <row r="45" spans="1:101" ht="27" customHeight="1">
      <c r="A45" s="1194" t="s">
        <v>638</v>
      </c>
      <c r="B45" s="1196" t="s">
        <v>1609</v>
      </c>
      <c r="C45" s="1198" t="s">
        <v>1610</v>
      </c>
      <c r="D45" s="1199"/>
      <c r="E45" s="879" t="s">
        <v>639</v>
      </c>
      <c r="F45" s="728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</row>
    <row r="46" spans="1:101" ht="37.5" customHeight="1" thickBot="1">
      <c r="A46" s="1195"/>
      <c r="B46" s="1197"/>
      <c r="C46" s="1055" t="s">
        <v>1866</v>
      </c>
      <c r="D46" s="880" t="s">
        <v>1611</v>
      </c>
      <c r="E46" s="1056"/>
      <c r="F46" s="728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</row>
    <row r="47" spans="1:101" ht="18.95" customHeight="1">
      <c r="A47" s="881" t="s">
        <v>692</v>
      </c>
      <c r="B47" s="882"/>
      <c r="C47" s="847"/>
      <c r="D47" s="883"/>
      <c r="E47" s="884" t="s">
        <v>693</v>
      </c>
      <c r="F47" s="885"/>
      <c r="G47" s="885"/>
      <c r="H47" s="860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</row>
    <row r="48" spans="1:101" ht="14.25" customHeight="1">
      <c r="A48" s="881" t="s">
        <v>694</v>
      </c>
      <c r="B48" s="886" t="s">
        <v>327</v>
      </c>
      <c r="C48" s="887"/>
      <c r="D48" s="888"/>
      <c r="E48" s="844" t="s">
        <v>695</v>
      </c>
      <c r="F48" s="889"/>
      <c r="G48" s="854"/>
      <c r="H48" s="854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</row>
    <row r="49" spans="1:101" ht="14.25" customHeight="1">
      <c r="A49" s="774" t="s">
        <v>1628</v>
      </c>
      <c r="B49" s="851">
        <v>19219.5</v>
      </c>
      <c r="C49" s="852">
        <v>2.2000000000000002</v>
      </c>
      <c r="D49" s="890">
        <v>100</v>
      </c>
      <c r="E49" s="891" t="s">
        <v>1629</v>
      </c>
      <c r="F49" s="889"/>
      <c r="G49" s="855"/>
      <c r="H49" s="85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</row>
    <row r="50" spans="1:101" ht="22.5" customHeight="1">
      <c r="A50" s="774" t="s">
        <v>696</v>
      </c>
      <c r="B50" s="857">
        <v>3350.5</v>
      </c>
      <c r="C50" s="858">
        <v>0.4</v>
      </c>
      <c r="D50" s="859">
        <v>17.399999999999999</v>
      </c>
      <c r="E50" s="849" t="s">
        <v>697</v>
      </c>
      <c r="F50" s="885"/>
      <c r="G50" s="866"/>
      <c r="H50" s="866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</row>
    <row r="51" spans="1:101" ht="22.5" customHeight="1">
      <c r="A51" s="774" t="s">
        <v>698</v>
      </c>
      <c r="B51" s="857"/>
      <c r="C51" s="858"/>
      <c r="D51" s="859"/>
      <c r="E51" s="849" t="s">
        <v>699</v>
      </c>
      <c r="F51" s="885"/>
      <c r="G51" s="866"/>
      <c r="H51" s="866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</row>
    <row r="52" spans="1:101" ht="14.25" customHeight="1">
      <c r="A52" s="774" t="s">
        <v>700</v>
      </c>
      <c r="B52" s="857">
        <v>15869</v>
      </c>
      <c r="C52" s="858">
        <v>1.8</v>
      </c>
      <c r="D52" s="859">
        <v>82.6</v>
      </c>
      <c r="E52" s="849" t="s">
        <v>701</v>
      </c>
      <c r="F52" s="885"/>
      <c r="G52" s="866"/>
      <c r="H52" s="866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</row>
    <row r="53" spans="1:101" ht="22.5" customHeight="1">
      <c r="A53" s="881" t="s">
        <v>1630</v>
      </c>
      <c r="B53" s="851">
        <v>25796.2</v>
      </c>
      <c r="C53" s="852">
        <v>2.9</v>
      </c>
      <c r="D53" s="890">
        <v>100</v>
      </c>
      <c r="E53" s="844" t="s">
        <v>702</v>
      </c>
      <c r="F53" s="889"/>
      <c r="G53" s="855"/>
      <c r="H53" s="855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</row>
    <row r="54" spans="1:101" ht="20.25" customHeight="1">
      <c r="A54" s="774" t="s">
        <v>703</v>
      </c>
      <c r="B54" s="857">
        <v>10269.6</v>
      </c>
      <c r="C54" s="858">
        <v>1.2</v>
      </c>
      <c r="D54" s="859">
        <v>39.799999999999997</v>
      </c>
      <c r="E54" s="849" t="s">
        <v>704</v>
      </c>
      <c r="F54" s="885"/>
      <c r="G54" s="866"/>
      <c r="H54" s="866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</row>
    <row r="55" spans="1:101" ht="20.25" customHeight="1">
      <c r="A55" s="774" t="s">
        <v>705</v>
      </c>
      <c r="B55" s="857">
        <v>15526.6</v>
      </c>
      <c r="C55" s="858">
        <v>1.7</v>
      </c>
      <c r="D55" s="859">
        <v>60.2</v>
      </c>
      <c r="E55" s="849" t="s">
        <v>706</v>
      </c>
      <c r="F55" s="885"/>
      <c r="G55" s="866"/>
      <c r="H55" s="866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</row>
    <row r="56" spans="1:101" ht="22.5" customHeight="1">
      <c r="A56" s="881" t="s">
        <v>707</v>
      </c>
      <c r="B56" s="841"/>
      <c r="C56" s="858"/>
      <c r="D56" s="892"/>
      <c r="E56" s="844"/>
      <c r="F56" s="885"/>
      <c r="G56" s="893"/>
      <c r="H56" s="894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</row>
    <row r="57" spans="1:101" ht="14.25" customHeight="1">
      <c r="A57" s="881" t="s">
        <v>1631</v>
      </c>
      <c r="B57" s="869">
        <v>6218.7</v>
      </c>
      <c r="C57" s="852">
        <v>0.7</v>
      </c>
      <c r="D57" s="890">
        <v>100</v>
      </c>
      <c r="E57" s="844" t="s">
        <v>1632</v>
      </c>
      <c r="F57" s="885"/>
      <c r="G57" s="855"/>
      <c r="H57" s="855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</row>
    <row r="58" spans="1:101" ht="22.5" customHeight="1">
      <c r="A58" s="881" t="s">
        <v>708</v>
      </c>
      <c r="B58" s="841" t="s">
        <v>327</v>
      </c>
      <c r="C58" s="858"/>
      <c r="D58" s="843"/>
      <c r="E58" s="844" t="s">
        <v>709</v>
      </c>
      <c r="F58" s="885"/>
      <c r="G58" s="895"/>
      <c r="H58" s="896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</row>
    <row r="59" spans="1:101" ht="14.25" customHeight="1">
      <c r="A59" s="881" t="s">
        <v>710</v>
      </c>
      <c r="B59" s="851">
        <v>95583.5</v>
      </c>
      <c r="C59" s="852">
        <v>10.8</v>
      </c>
      <c r="D59" s="890">
        <v>100</v>
      </c>
      <c r="E59" s="844" t="s">
        <v>711</v>
      </c>
      <c r="F59" s="1041"/>
      <c r="G59" s="855"/>
      <c r="H59" s="855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</row>
    <row r="60" spans="1:101" ht="22.5" customHeight="1">
      <c r="A60" s="774" t="s">
        <v>712</v>
      </c>
      <c r="B60" s="857">
        <v>9558.2999999999993</v>
      </c>
      <c r="C60" s="858">
        <v>1.1000000000000001</v>
      </c>
      <c r="D60" s="859">
        <v>10</v>
      </c>
      <c r="E60" s="849" t="s">
        <v>713</v>
      </c>
      <c r="F60" s="885"/>
      <c r="G60" s="866"/>
      <c r="H60" s="866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</row>
    <row r="61" spans="1:101" ht="22.5" customHeight="1">
      <c r="A61" s="774" t="s">
        <v>714</v>
      </c>
      <c r="B61" s="846"/>
      <c r="C61" s="858"/>
      <c r="D61" s="859"/>
      <c r="E61" s="867" t="s">
        <v>715</v>
      </c>
      <c r="F61" s="885"/>
      <c r="G61" s="897"/>
      <c r="H61" s="897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</row>
    <row r="62" spans="1:101" ht="14.25" customHeight="1">
      <c r="A62" s="774" t="s">
        <v>716</v>
      </c>
      <c r="B62" s="857">
        <v>86025.2</v>
      </c>
      <c r="C62" s="858">
        <v>9.6999999999999993</v>
      </c>
      <c r="D62" s="859">
        <v>90</v>
      </c>
      <c r="E62" s="867" t="s">
        <v>717</v>
      </c>
      <c r="F62" s="885"/>
      <c r="G62" s="866"/>
      <c r="H62" s="866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</row>
    <row r="63" spans="1:101" ht="22.5" customHeight="1">
      <c r="A63" s="881" t="s">
        <v>1633</v>
      </c>
      <c r="B63" s="851">
        <v>55533.599999999999</v>
      </c>
      <c r="C63" s="852">
        <v>6.2</v>
      </c>
      <c r="D63" s="890">
        <v>100</v>
      </c>
      <c r="E63" s="844" t="s">
        <v>718</v>
      </c>
      <c r="F63" s="889"/>
      <c r="G63" s="889"/>
      <c r="H63" s="889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</row>
    <row r="64" spans="1:101" ht="22.5" customHeight="1">
      <c r="A64" s="774" t="s">
        <v>719</v>
      </c>
      <c r="B64" s="1042"/>
      <c r="C64" s="1043"/>
      <c r="D64" s="1044"/>
      <c r="E64" s="849"/>
      <c r="F64" s="13"/>
      <c r="G64" s="898"/>
      <c r="H64" s="898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</row>
    <row r="65" spans="1:101" ht="14.25" customHeight="1">
      <c r="A65" s="774" t="s">
        <v>720</v>
      </c>
      <c r="B65" s="857"/>
      <c r="C65" s="858"/>
      <c r="D65" s="899"/>
      <c r="E65" s="849" t="s">
        <v>721</v>
      </c>
      <c r="F65" s="13"/>
      <c r="G65" s="859"/>
      <c r="H65" s="859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</row>
    <row r="66" spans="1:101" ht="14.25" customHeight="1">
      <c r="A66" s="774" t="s">
        <v>722</v>
      </c>
      <c r="B66" s="857">
        <v>36690.199999999997</v>
      </c>
      <c r="C66" s="858">
        <v>4.0999999999999996</v>
      </c>
      <c r="D66" s="859">
        <v>66.099999999999994</v>
      </c>
      <c r="E66" s="849" t="s">
        <v>723</v>
      </c>
      <c r="F66" s="1045"/>
      <c r="G66" s="1045"/>
      <c r="H66" s="866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</row>
    <row r="67" spans="1:101" ht="22.5" customHeight="1">
      <c r="A67" s="774" t="s">
        <v>724</v>
      </c>
      <c r="B67" s="857">
        <v>396.9</v>
      </c>
      <c r="C67" s="858">
        <v>0</v>
      </c>
      <c r="D67" s="859">
        <v>0.7</v>
      </c>
      <c r="E67" s="849" t="s">
        <v>725</v>
      </c>
      <c r="F67" s="13"/>
      <c r="G67" s="866"/>
      <c r="H67" s="866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</row>
    <row r="68" spans="1:101" ht="22.5" customHeight="1">
      <c r="A68" s="774" t="s">
        <v>726</v>
      </c>
      <c r="B68" s="862"/>
      <c r="C68" s="858"/>
      <c r="D68" s="859"/>
      <c r="E68" s="849" t="s">
        <v>727</v>
      </c>
      <c r="F68" s="13"/>
      <c r="G68" s="37"/>
      <c r="H68" s="37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</row>
    <row r="69" spans="1:101" ht="14.25" customHeight="1">
      <c r="A69" s="774" t="s">
        <v>728</v>
      </c>
      <c r="B69" s="862"/>
      <c r="C69" s="858"/>
      <c r="D69" s="859"/>
      <c r="E69" s="849" t="s">
        <v>729</v>
      </c>
      <c r="F69" s="13"/>
      <c r="G69" s="37"/>
      <c r="H69" s="37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</row>
    <row r="70" spans="1:101" ht="14.25" customHeight="1">
      <c r="A70" s="774" t="s">
        <v>730</v>
      </c>
      <c r="B70" s="857">
        <v>4564.8</v>
      </c>
      <c r="C70" s="858">
        <v>0.5</v>
      </c>
      <c r="D70" s="859">
        <v>8.1999999999999993</v>
      </c>
      <c r="E70" s="849"/>
      <c r="F70" s="13"/>
      <c r="G70" s="866"/>
      <c r="H70" s="866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</row>
    <row r="71" spans="1:101" ht="22.5" customHeight="1">
      <c r="A71" s="774" t="s">
        <v>731</v>
      </c>
      <c r="B71" s="846"/>
      <c r="C71" s="858"/>
      <c r="D71" s="859"/>
      <c r="E71" s="849" t="s">
        <v>732</v>
      </c>
      <c r="F71" s="13"/>
      <c r="G71" s="864"/>
      <c r="H71" s="848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</row>
    <row r="72" spans="1:101" ht="14.25" customHeight="1">
      <c r="A72" s="774" t="s">
        <v>733</v>
      </c>
      <c r="B72" s="857">
        <v>9567.7999999999993</v>
      </c>
      <c r="C72" s="858">
        <v>1.1000000000000001</v>
      </c>
      <c r="D72" s="859">
        <v>17.2</v>
      </c>
      <c r="E72" s="849" t="s">
        <v>734</v>
      </c>
      <c r="F72" s="13"/>
      <c r="G72" s="861"/>
      <c r="H72" s="861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</row>
    <row r="73" spans="1:101" ht="22.5" customHeight="1">
      <c r="A73" s="774" t="s">
        <v>735</v>
      </c>
      <c r="B73" s="857">
        <v>3914.2</v>
      </c>
      <c r="C73" s="858">
        <v>0.4</v>
      </c>
      <c r="D73" s="859">
        <v>7.1</v>
      </c>
      <c r="E73" s="849" t="s">
        <v>736</v>
      </c>
      <c r="F73" s="13"/>
      <c r="G73" s="861"/>
      <c r="H73" s="861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</row>
    <row r="74" spans="1:101" ht="20.25" customHeight="1">
      <c r="A74" s="774" t="s">
        <v>737</v>
      </c>
      <c r="B74" s="857">
        <v>399.7</v>
      </c>
      <c r="C74" s="858">
        <v>0.1</v>
      </c>
      <c r="D74" s="859">
        <v>0.7</v>
      </c>
      <c r="E74" s="849" t="s">
        <v>738</v>
      </c>
      <c r="F74" s="13"/>
      <c r="G74" s="861"/>
      <c r="H74" s="861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</row>
    <row r="75" spans="1:101" ht="22.5" customHeight="1">
      <c r="A75" s="900" t="s">
        <v>739</v>
      </c>
      <c r="B75" s="841" t="s">
        <v>327</v>
      </c>
      <c r="C75" s="858"/>
      <c r="D75" s="901"/>
      <c r="E75" s="870" t="s">
        <v>740</v>
      </c>
      <c r="F75" s="13"/>
      <c r="G75" s="893"/>
      <c r="H75" s="89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</row>
    <row r="76" spans="1:101" ht="14.25" customHeight="1">
      <c r="A76" s="900" t="s">
        <v>1634</v>
      </c>
      <c r="B76" s="851">
        <v>10809.5</v>
      </c>
      <c r="C76" s="852">
        <v>1.2</v>
      </c>
      <c r="D76" s="890">
        <v>100</v>
      </c>
      <c r="E76" s="870" t="s">
        <v>741</v>
      </c>
      <c r="F76" s="902"/>
      <c r="G76" s="855"/>
      <c r="H76" s="855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</row>
    <row r="77" spans="1:101" ht="21.75" customHeight="1">
      <c r="A77" s="777" t="s">
        <v>742</v>
      </c>
      <c r="B77" s="857">
        <v>154.30000000000001</v>
      </c>
      <c r="C77" s="858">
        <v>0</v>
      </c>
      <c r="D77" s="859">
        <v>1.4</v>
      </c>
      <c r="E77" s="867" t="s">
        <v>743</v>
      </c>
      <c r="F77" s="13"/>
      <c r="G77" s="866"/>
      <c r="H77" s="866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</row>
    <row r="78" spans="1:101" ht="20.25" customHeight="1">
      <c r="A78" s="777" t="s">
        <v>744</v>
      </c>
      <c r="B78" s="857">
        <v>10655.2</v>
      </c>
      <c r="C78" s="858">
        <v>1.2</v>
      </c>
      <c r="D78" s="859">
        <v>98.6</v>
      </c>
      <c r="E78" s="867" t="s">
        <v>745</v>
      </c>
      <c r="F78" s="13"/>
      <c r="G78" s="866"/>
      <c r="H78" s="866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</row>
    <row r="79" spans="1:101" ht="27" customHeight="1">
      <c r="A79" s="903" t="s">
        <v>1635</v>
      </c>
      <c r="B79" s="848"/>
      <c r="C79" s="848"/>
      <c r="D79" s="848"/>
      <c r="E79" s="876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</row>
    <row r="80" spans="1:101" ht="12.95" customHeight="1">
      <c r="A80" s="875" t="s">
        <v>746</v>
      </c>
      <c r="B80" s="848"/>
      <c r="C80" s="848"/>
      <c r="D80" s="848"/>
      <c r="E80" s="876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</row>
    <row r="81" spans="1:101" ht="12.95" customHeight="1">
      <c r="A81" s="877" t="s">
        <v>1636</v>
      </c>
      <c r="B81" s="848"/>
      <c r="C81" s="848"/>
      <c r="D81" s="848"/>
      <c r="E81" s="876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</row>
    <row r="82" spans="1:101" ht="16.5" customHeight="1">
      <c r="A82" s="261" t="s">
        <v>1626</v>
      </c>
      <c r="B82" s="904"/>
      <c r="C82" s="904"/>
      <c r="D82" s="904"/>
      <c r="E82" s="732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</row>
    <row r="83" spans="1:101" ht="16.5" customHeight="1" thickBot="1">
      <c r="A83" s="774" t="s">
        <v>1627</v>
      </c>
      <c r="B83" s="878"/>
      <c r="C83" s="878"/>
      <c r="D83" s="878"/>
      <c r="E83" s="732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</row>
    <row r="84" spans="1:101" ht="27" customHeight="1">
      <c r="A84" s="1194" t="s">
        <v>638</v>
      </c>
      <c r="B84" s="1196" t="s">
        <v>1609</v>
      </c>
      <c r="C84" s="1198" t="s">
        <v>1610</v>
      </c>
      <c r="D84" s="1199"/>
      <c r="E84" s="879" t="s">
        <v>639</v>
      </c>
      <c r="F84" s="728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</row>
    <row r="85" spans="1:101" ht="37.5" customHeight="1" thickBot="1">
      <c r="A85" s="1195"/>
      <c r="B85" s="1197"/>
      <c r="C85" s="1055" t="s">
        <v>1866</v>
      </c>
      <c r="D85" s="880" t="s">
        <v>1611</v>
      </c>
      <c r="E85" s="1056"/>
      <c r="F85" s="728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</row>
    <row r="86" spans="1:101" ht="17.25" customHeight="1">
      <c r="A86" s="881" t="s">
        <v>1637</v>
      </c>
      <c r="B86" s="905">
        <v>51335.7</v>
      </c>
      <c r="C86" s="852">
        <v>5.8</v>
      </c>
      <c r="D86" s="890">
        <v>100</v>
      </c>
      <c r="E86" s="884" t="s">
        <v>747</v>
      </c>
      <c r="F86" s="902"/>
      <c r="G86" s="855"/>
      <c r="H86" s="855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</row>
    <row r="87" spans="1:101" ht="17.25" customHeight="1">
      <c r="A87" s="774" t="s">
        <v>748</v>
      </c>
      <c r="B87" s="857">
        <v>13373.8</v>
      </c>
      <c r="C87" s="858">
        <v>1.5</v>
      </c>
      <c r="D87" s="859">
        <v>26.1</v>
      </c>
      <c r="E87" s="849" t="s">
        <v>749</v>
      </c>
      <c r="F87" s="13"/>
      <c r="G87" s="866"/>
      <c r="H87" s="866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</row>
    <row r="88" spans="1:101" ht="17.25" customHeight="1">
      <c r="A88" s="774" t="s">
        <v>750</v>
      </c>
      <c r="B88" s="857">
        <v>37961.9</v>
      </c>
      <c r="C88" s="858">
        <v>4.3</v>
      </c>
      <c r="D88" s="859">
        <v>73.900000000000006</v>
      </c>
      <c r="E88" s="849" t="s">
        <v>751</v>
      </c>
      <c r="F88" s="13"/>
      <c r="G88" s="866"/>
      <c r="H88" s="866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</row>
    <row r="89" spans="1:101" ht="21" customHeight="1">
      <c r="A89" s="881" t="s">
        <v>752</v>
      </c>
      <c r="B89" s="1046"/>
      <c r="C89" s="1047"/>
      <c r="D89" s="1048"/>
      <c r="E89" s="1057"/>
      <c r="F89" s="13"/>
      <c r="G89" s="848"/>
      <c r="H89" s="848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</row>
    <row r="90" spans="1:101" ht="13.5" customHeight="1">
      <c r="A90" s="900" t="s">
        <v>1638</v>
      </c>
      <c r="B90" s="851">
        <v>40875.599999999999</v>
      </c>
      <c r="C90" s="852">
        <v>4.5999999999999996</v>
      </c>
      <c r="D90" s="890">
        <v>100</v>
      </c>
      <c r="E90" s="844" t="s">
        <v>753</v>
      </c>
      <c r="F90" s="889"/>
      <c r="G90" s="889"/>
      <c r="H90" s="889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</row>
    <row r="91" spans="1:101" ht="20.25" customHeight="1">
      <c r="A91" s="774" t="s">
        <v>754</v>
      </c>
      <c r="B91" s="857">
        <v>7914.7</v>
      </c>
      <c r="C91" s="858">
        <v>0.9</v>
      </c>
      <c r="D91" s="859">
        <v>19.399999999999999</v>
      </c>
      <c r="E91" s="849" t="s">
        <v>755</v>
      </c>
      <c r="F91" s="13"/>
      <c r="G91" s="866"/>
      <c r="H91" s="866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</row>
    <row r="92" spans="1:101" ht="17.25" customHeight="1">
      <c r="A92" s="774" t="s">
        <v>756</v>
      </c>
      <c r="B92" s="857">
        <v>2061.6</v>
      </c>
      <c r="C92" s="858">
        <v>0.2</v>
      </c>
      <c r="D92" s="859">
        <v>5</v>
      </c>
      <c r="E92" s="849" t="s">
        <v>757</v>
      </c>
      <c r="F92" s="13"/>
      <c r="G92" s="866"/>
      <c r="H92" s="866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</row>
    <row r="93" spans="1:101" ht="17.25" customHeight="1">
      <c r="A93" s="774" t="s">
        <v>758</v>
      </c>
      <c r="B93" s="857">
        <v>3549</v>
      </c>
      <c r="C93" s="858">
        <v>0.4</v>
      </c>
      <c r="D93" s="859">
        <v>8.6999999999999993</v>
      </c>
      <c r="E93" s="849" t="s">
        <v>759</v>
      </c>
      <c r="F93" s="13"/>
      <c r="G93" s="866"/>
      <c r="H93" s="866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</row>
    <row r="94" spans="1:101" ht="17.25" customHeight="1">
      <c r="A94" s="774" t="s">
        <v>760</v>
      </c>
      <c r="B94" s="857">
        <v>1111.5</v>
      </c>
      <c r="C94" s="858">
        <v>0.1</v>
      </c>
      <c r="D94" s="859">
        <v>2.7</v>
      </c>
      <c r="E94" s="849" t="s">
        <v>761</v>
      </c>
      <c r="F94" s="13"/>
      <c r="G94" s="866"/>
      <c r="H94" s="866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</row>
    <row r="95" spans="1:101" ht="17.25" customHeight="1">
      <c r="A95" s="774" t="s">
        <v>762</v>
      </c>
      <c r="B95" s="857">
        <v>6020</v>
      </c>
      <c r="C95" s="858">
        <v>0.7</v>
      </c>
      <c r="D95" s="859">
        <v>14.7</v>
      </c>
      <c r="E95" s="849" t="s">
        <v>763</v>
      </c>
      <c r="F95" s="13"/>
      <c r="G95" s="866"/>
      <c r="H95" s="866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</row>
    <row r="96" spans="1:101" ht="17.25" customHeight="1">
      <c r="A96" s="774" t="s">
        <v>764</v>
      </c>
      <c r="B96" s="857">
        <v>14487.5</v>
      </c>
      <c r="C96" s="858">
        <v>1.6</v>
      </c>
      <c r="D96" s="859">
        <v>35.4</v>
      </c>
      <c r="E96" s="849" t="s">
        <v>765</v>
      </c>
      <c r="F96" s="13"/>
      <c r="G96" s="866"/>
      <c r="H96" s="866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</row>
    <row r="97" spans="1:101" ht="17.25" customHeight="1">
      <c r="A97" s="774" t="s">
        <v>766</v>
      </c>
      <c r="B97" s="857">
        <v>471</v>
      </c>
      <c r="C97" s="858">
        <v>0.1</v>
      </c>
      <c r="D97" s="859">
        <v>1.2</v>
      </c>
      <c r="E97" s="849" t="s">
        <v>767</v>
      </c>
      <c r="F97" s="13"/>
      <c r="G97" s="866"/>
      <c r="H97" s="866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</row>
    <row r="98" spans="1:101" ht="20.25" customHeight="1">
      <c r="A98" s="774" t="s">
        <v>768</v>
      </c>
      <c r="B98" s="857"/>
      <c r="C98" s="858"/>
      <c r="D98" s="859"/>
      <c r="E98" s="849" t="s">
        <v>769</v>
      </c>
      <c r="F98" s="13"/>
      <c r="G98" s="866"/>
      <c r="H98" s="866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</row>
    <row r="99" spans="1:101" ht="13.5" customHeight="1">
      <c r="A99" s="774" t="s">
        <v>770</v>
      </c>
      <c r="B99" s="857">
        <v>5260.3</v>
      </c>
      <c r="C99" s="858">
        <v>0.6</v>
      </c>
      <c r="D99" s="859">
        <v>12.9</v>
      </c>
      <c r="E99" s="849" t="s">
        <v>771</v>
      </c>
      <c r="F99" s="13"/>
      <c r="G99" s="866"/>
      <c r="H99" s="866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</row>
    <row r="100" spans="1:101" ht="21" customHeight="1">
      <c r="A100" s="881" t="s">
        <v>1639</v>
      </c>
      <c r="B100" s="851">
        <v>61792</v>
      </c>
      <c r="C100" s="852">
        <v>6.9</v>
      </c>
      <c r="D100" s="890">
        <v>100</v>
      </c>
      <c r="E100" s="844" t="s">
        <v>772</v>
      </c>
      <c r="F100" s="889"/>
      <c r="G100" s="889"/>
      <c r="H100" s="889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</row>
    <row r="101" spans="1:101" ht="17.25" customHeight="1">
      <c r="A101" s="774" t="s">
        <v>773</v>
      </c>
      <c r="B101" s="857">
        <v>23865.9</v>
      </c>
      <c r="C101" s="858">
        <v>2.7</v>
      </c>
      <c r="D101" s="859">
        <v>38.6</v>
      </c>
      <c r="E101" s="867" t="s">
        <v>774</v>
      </c>
      <c r="F101" s="885"/>
      <c r="G101" s="866"/>
      <c r="H101" s="866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</row>
    <row r="102" spans="1:101" ht="21" customHeight="1">
      <c r="A102" s="774" t="s">
        <v>775</v>
      </c>
      <c r="B102" s="873"/>
      <c r="C102" s="858"/>
      <c r="D102" s="859"/>
      <c r="E102" s="867" t="s">
        <v>776</v>
      </c>
      <c r="F102" s="13"/>
      <c r="G102" s="866"/>
      <c r="H102" s="866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</row>
    <row r="103" spans="1:101" ht="13.5" customHeight="1">
      <c r="A103" s="774" t="s">
        <v>777</v>
      </c>
      <c r="B103" s="857">
        <v>2258.9</v>
      </c>
      <c r="C103" s="858">
        <v>0.2</v>
      </c>
      <c r="D103" s="859">
        <v>3.7</v>
      </c>
      <c r="E103" s="867" t="s">
        <v>778</v>
      </c>
      <c r="F103" s="13"/>
      <c r="G103" s="866"/>
      <c r="H103" s="866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</row>
    <row r="104" spans="1:101" ht="21" customHeight="1">
      <c r="A104" s="774" t="s">
        <v>779</v>
      </c>
      <c r="B104" s="873"/>
      <c r="C104" s="858"/>
      <c r="D104" s="859"/>
      <c r="E104" s="867"/>
      <c r="F104" s="13"/>
      <c r="G104" s="866"/>
      <c r="H104" s="866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</row>
    <row r="105" spans="1:101" ht="13.5" customHeight="1">
      <c r="A105" s="774" t="s">
        <v>780</v>
      </c>
      <c r="B105" s="857">
        <v>5905</v>
      </c>
      <c r="C105" s="858">
        <v>0.7</v>
      </c>
      <c r="D105" s="859">
        <v>9.6</v>
      </c>
      <c r="E105" s="867" t="s">
        <v>781</v>
      </c>
      <c r="F105" s="13"/>
      <c r="G105" s="866"/>
      <c r="H105" s="866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</row>
    <row r="106" spans="1:101" ht="21" customHeight="1">
      <c r="A106" s="774" t="s">
        <v>782</v>
      </c>
      <c r="B106" s="857">
        <v>27880.2</v>
      </c>
      <c r="C106" s="858">
        <v>3.1</v>
      </c>
      <c r="D106" s="859">
        <v>45.1</v>
      </c>
      <c r="E106" s="867" t="s">
        <v>783</v>
      </c>
      <c r="F106" s="13"/>
      <c r="G106" s="866"/>
      <c r="H106" s="866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</row>
    <row r="107" spans="1:101" ht="17.25" customHeight="1">
      <c r="A107" s="777" t="s">
        <v>1640</v>
      </c>
      <c r="B107" s="857">
        <v>1882</v>
      </c>
      <c r="C107" s="858">
        <v>0.2</v>
      </c>
      <c r="D107" s="859">
        <v>3</v>
      </c>
      <c r="E107" s="867" t="s">
        <v>1867</v>
      </c>
      <c r="F107" s="13"/>
      <c r="G107" s="866"/>
      <c r="H107" s="866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</row>
    <row r="108" spans="1:101" ht="20.25" customHeight="1">
      <c r="A108" s="881" t="s">
        <v>784</v>
      </c>
      <c r="B108" s="1049"/>
      <c r="C108" s="1050"/>
      <c r="D108" s="1051"/>
      <c r="E108" s="844" t="s">
        <v>785</v>
      </c>
      <c r="F108" s="13"/>
      <c r="G108" s="906"/>
      <c r="H108" s="906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</row>
    <row r="109" spans="1:101" ht="13.5" customHeight="1">
      <c r="A109" s="774" t="s">
        <v>1641</v>
      </c>
      <c r="B109" s="851">
        <v>46876.1</v>
      </c>
      <c r="C109" s="852">
        <v>5.3</v>
      </c>
      <c r="D109" s="890">
        <v>100</v>
      </c>
      <c r="E109" s="844" t="s">
        <v>786</v>
      </c>
      <c r="F109" s="889"/>
      <c r="G109" s="889"/>
      <c r="H109" s="889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</row>
    <row r="110" spans="1:101" ht="20.25" customHeight="1">
      <c r="A110" s="774" t="s">
        <v>787</v>
      </c>
      <c r="B110" s="857">
        <v>17500.5</v>
      </c>
      <c r="C110" s="858">
        <v>2</v>
      </c>
      <c r="D110" s="859">
        <v>37.299999999999997</v>
      </c>
      <c r="E110" s="849" t="s">
        <v>788</v>
      </c>
      <c r="F110" s="13"/>
      <c r="G110" s="861"/>
      <c r="H110" s="861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</row>
    <row r="111" spans="1:101" ht="17.25" customHeight="1">
      <c r="A111" s="774" t="s">
        <v>789</v>
      </c>
      <c r="B111" s="857">
        <v>4328.2</v>
      </c>
      <c r="C111" s="858">
        <v>0.5</v>
      </c>
      <c r="D111" s="859">
        <v>9.1999999999999993</v>
      </c>
      <c r="E111" s="849" t="s">
        <v>790</v>
      </c>
      <c r="F111" s="13"/>
      <c r="G111" s="861"/>
      <c r="H111" s="861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</row>
    <row r="112" spans="1:101" ht="20.25" customHeight="1">
      <c r="A112" s="774" t="s">
        <v>791</v>
      </c>
      <c r="B112" s="862"/>
      <c r="C112" s="858"/>
      <c r="D112" s="859"/>
      <c r="E112" s="849" t="s">
        <v>792</v>
      </c>
      <c r="F112" s="13"/>
      <c r="G112" s="907"/>
      <c r="H112" s="907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</row>
    <row r="113" spans="1:101" ht="13.5" customHeight="1">
      <c r="A113" s="774" t="s">
        <v>793</v>
      </c>
      <c r="B113" s="857">
        <v>1399.9</v>
      </c>
      <c r="C113" s="858">
        <v>0.1</v>
      </c>
      <c r="D113" s="859">
        <v>3</v>
      </c>
      <c r="E113" s="849" t="s">
        <v>794</v>
      </c>
      <c r="F113" s="13"/>
      <c r="G113" s="861"/>
      <c r="H113" s="861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</row>
    <row r="114" spans="1:101" ht="20.25" customHeight="1">
      <c r="A114" s="908" t="s">
        <v>795</v>
      </c>
      <c r="B114" s="857">
        <v>682.9</v>
      </c>
      <c r="C114" s="858">
        <v>0.1</v>
      </c>
      <c r="D114" s="859">
        <v>1.5</v>
      </c>
      <c r="E114" s="909" t="s">
        <v>796</v>
      </c>
      <c r="F114" s="13"/>
      <c r="G114" s="861"/>
      <c r="H114" s="861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</row>
    <row r="115" spans="1:101" ht="20.25" customHeight="1">
      <c r="A115" s="774" t="s">
        <v>797</v>
      </c>
      <c r="B115" s="857"/>
      <c r="C115" s="858"/>
      <c r="D115" s="859"/>
      <c r="E115" s="911"/>
      <c r="F115" s="13"/>
      <c r="G115" s="864"/>
      <c r="H115" s="848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</row>
    <row r="116" spans="1:101" ht="13.5" customHeight="1">
      <c r="A116" s="774" t="s">
        <v>798</v>
      </c>
      <c r="B116" s="857"/>
      <c r="C116" s="858"/>
      <c r="D116" s="859"/>
      <c r="E116" s="911" t="s">
        <v>799</v>
      </c>
      <c r="F116" s="13"/>
      <c r="G116" s="864"/>
      <c r="H116" s="848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</row>
    <row r="117" spans="1:101" ht="13.5" customHeight="1">
      <c r="A117" s="774" t="s">
        <v>1868</v>
      </c>
      <c r="B117" s="857">
        <v>1555.4</v>
      </c>
      <c r="C117" s="858">
        <v>0.2</v>
      </c>
      <c r="D117" s="859">
        <v>3.3</v>
      </c>
      <c r="E117" s="911" t="s">
        <v>1869</v>
      </c>
      <c r="F117" s="13"/>
      <c r="G117" s="861"/>
      <c r="H117" s="861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</row>
    <row r="118" spans="1:101" ht="20.25" customHeight="1">
      <c r="A118" s="774" t="s">
        <v>800</v>
      </c>
      <c r="B118" s="862"/>
      <c r="C118" s="858"/>
      <c r="D118" s="859"/>
      <c r="E118" s="911"/>
      <c r="F118" s="13"/>
      <c r="G118" s="907"/>
      <c r="H118" s="907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</row>
    <row r="119" spans="1:101" ht="13.5" customHeight="1">
      <c r="A119" s="774" t="s">
        <v>801</v>
      </c>
      <c r="B119" s="862"/>
      <c r="C119" s="858"/>
      <c r="D119" s="859"/>
      <c r="E119" s="911" t="s">
        <v>802</v>
      </c>
      <c r="F119" s="13"/>
      <c r="G119" s="907"/>
      <c r="H119" s="907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</row>
    <row r="120" spans="1:101" ht="13.5" customHeight="1">
      <c r="A120" s="774" t="s">
        <v>1642</v>
      </c>
      <c r="B120" s="857">
        <v>2319.6999999999998</v>
      </c>
      <c r="C120" s="858">
        <v>0.3</v>
      </c>
      <c r="D120" s="859">
        <v>5</v>
      </c>
      <c r="E120" s="911" t="s">
        <v>1643</v>
      </c>
      <c r="F120" s="13"/>
      <c r="G120" s="861"/>
      <c r="H120" s="861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</row>
    <row r="121" spans="1:101" ht="25.5" customHeight="1">
      <c r="A121" s="875" t="s">
        <v>1870</v>
      </c>
      <c r="B121" s="848"/>
      <c r="C121" s="848"/>
      <c r="D121" s="848"/>
      <c r="E121" s="876"/>
      <c r="F121" s="912"/>
      <c r="G121" s="728"/>
      <c r="H121" s="728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</row>
    <row r="122" spans="1:101" ht="12.95" customHeight="1">
      <c r="A122" s="875" t="s">
        <v>746</v>
      </c>
      <c r="B122" s="848"/>
      <c r="C122" s="848"/>
      <c r="D122" s="848"/>
      <c r="E122" s="876"/>
      <c r="F122" s="912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</row>
    <row r="123" spans="1:101" ht="12.95" customHeight="1">
      <c r="A123" s="877" t="s">
        <v>1871</v>
      </c>
      <c r="B123" s="848"/>
      <c r="C123" s="848"/>
      <c r="D123" s="848"/>
      <c r="E123" s="876"/>
      <c r="F123" s="912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</row>
    <row r="124" spans="1:101" ht="16.5" customHeight="1">
      <c r="A124" s="261" t="s">
        <v>1626</v>
      </c>
      <c r="B124" s="904"/>
      <c r="C124" s="904"/>
      <c r="D124" s="904"/>
      <c r="E124" s="732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</row>
    <row r="125" spans="1:101" ht="16.5" customHeight="1" thickBot="1">
      <c r="A125" s="774" t="s">
        <v>1627</v>
      </c>
      <c r="B125" s="878"/>
      <c r="C125" s="878"/>
      <c r="D125" s="878"/>
      <c r="E125" s="732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</row>
    <row r="126" spans="1:101" ht="27" customHeight="1">
      <c r="A126" s="1194" t="s">
        <v>638</v>
      </c>
      <c r="B126" s="1196" t="s">
        <v>1609</v>
      </c>
      <c r="C126" s="1198" t="s">
        <v>1610</v>
      </c>
      <c r="D126" s="1199"/>
      <c r="E126" s="879" t="s">
        <v>639</v>
      </c>
      <c r="F126" s="728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</row>
    <row r="127" spans="1:101" ht="37.5" customHeight="1" thickBot="1">
      <c r="A127" s="1195"/>
      <c r="B127" s="1197"/>
      <c r="C127" s="1055" t="s">
        <v>1866</v>
      </c>
      <c r="D127" s="880" t="s">
        <v>1611</v>
      </c>
      <c r="E127" s="1056"/>
      <c r="F127" s="728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</row>
    <row r="128" spans="1:101" ht="18.600000000000001" customHeight="1">
      <c r="A128" s="881" t="s">
        <v>803</v>
      </c>
      <c r="B128" s="1052"/>
      <c r="C128" s="1053"/>
      <c r="D128" s="1054"/>
      <c r="E128" s="884" t="s">
        <v>785</v>
      </c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</row>
    <row r="129" spans="1:101" ht="13.5" customHeight="1">
      <c r="A129" s="774" t="s">
        <v>1644</v>
      </c>
      <c r="B129" s="913"/>
      <c r="C129" s="678"/>
      <c r="D129" s="843"/>
      <c r="E129" s="844" t="s">
        <v>804</v>
      </c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</row>
    <row r="130" spans="1:101" ht="22.5" customHeight="1">
      <c r="A130" s="774" t="s">
        <v>805</v>
      </c>
      <c r="B130" s="914" t="s">
        <v>327</v>
      </c>
      <c r="C130" s="915"/>
      <c r="D130" s="883"/>
      <c r="E130" s="1057"/>
      <c r="F130" s="13"/>
      <c r="G130" s="13"/>
      <c r="H130" s="728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</row>
    <row r="131" spans="1:101" ht="13.5" customHeight="1">
      <c r="A131" s="774" t="s">
        <v>806</v>
      </c>
      <c r="B131" s="857">
        <v>2689.8</v>
      </c>
      <c r="C131" s="858">
        <v>0.3</v>
      </c>
      <c r="D131" s="859">
        <v>5.7</v>
      </c>
      <c r="E131" s="849" t="s">
        <v>807</v>
      </c>
      <c r="F131" s="13"/>
      <c r="G131" s="866"/>
      <c r="H131" s="866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</row>
    <row r="132" spans="1:101" ht="22.5" customHeight="1">
      <c r="A132" s="774" t="s">
        <v>808</v>
      </c>
      <c r="B132" s="857">
        <v>16399.7</v>
      </c>
      <c r="C132" s="858">
        <v>1.8</v>
      </c>
      <c r="D132" s="859">
        <v>35</v>
      </c>
      <c r="E132" s="849" t="s">
        <v>809</v>
      </c>
      <c r="F132" s="13"/>
      <c r="G132" s="866"/>
      <c r="H132" s="866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</row>
    <row r="133" spans="1:101" ht="18.75" customHeight="1">
      <c r="A133" s="900" t="s">
        <v>1645</v>
      </c>
      <c r="B133" s="851">
        <v>30673.1</v>
      </c>
      <c r="C133" s="852">
        <v>3.4</v>
      </c>
      <c r="D133" s="890">
        <v>100</v>
      </c>
      <c r="E133" s="870" t="s">
        <v>810</v>
      </c>
      <c r="F133" s="902"/>
      <c r="G133" s="855"/>
      <c r="H133" s="855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</row>
    <row r="134" spans="1:101" ht="18.600000000000001" customHeight="1">
      <c r="A134" s="774" t="s">
        <v>292</v>
      </c>
      <c r="B134" s="857"/>
      <c r="C134" s="858"/>
      <c r="D134" s="899"/>
      <c r="E134" s="849" t="s">
        <v>595</v>
      </c>
      <c r="F134" s="13"/>
      <c r="G134" s="859"/>
      <c r="H134" s="859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</row>
    <row r="135" spans="1:101" ht="19.5" customHeight="1">
      <c r="A135" s="774" t="s">
        <v>811</v>
      </c>
      <c r="B135" s="857">
        <v>4378.8999999999996</v>
      </c>
      <c r="C135" s="858">
        <v>0.5</v>
      </c>
      <c r="D135" s="859">
        <v>14.3</v>
      </c>
      <c r="E135" s="849" t="s">
        <v>812</v>
      </c>
      <c r="F135" s="13"/>
      <c r="G135" s="866"/>
      <c r="H135" s="866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</row>
    <row r="136" spans="1:101" ht="19.5" customHeight="1">
      <c r="A136" s="791" t="s">
        <v>813</v>
      </c>
      <c r="B136" s="857">
        <v>937.3</v>
      </c>
      <c r="C136" s="858">
        <v>0.1</v>
      </c>
      <c r="D136" s="859">
        <v>3.1</v>
      </c>
      <c r="E136" s="849" t="s">
        <v>814</v>
      </c>
      <c r="F136" s="13"/>
      <c r="G136" s="866"/>
      <c r="H136" s="866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</row>
    <row r="137" spans="1:101" ht="19.5" customHeight="1">
      <c r="A137" s="791" t="s">
        <v>815</v>
      </c>
      <c r="B137" s="857">
        <v>790.9</v>
      </c>
      <c r="C137" s="858">
        <v>0.1</v>
      </c>
      <c r="D137" s="859">
        <v>2.6</v>
      </c>
      <c r="E137" s="849" t="s">
        <v>816</v>
      </c>
      <c r="F137" s="13"/>
      <c r="G137" s="866"/>
      <c r="H137" s="866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</row>
    <row r="138" spans="1:101" ht="19.5" customHeight="1">
      <c r="A138" s="791" t="s">
        <v>817</v>
      </c>
      <c r="B138" s="857">
        <v>21147.1</v>
      </c>
      <c r="C138" s="858">
        <v>2.4</v>
      </c>
      <c r="D138" s="859">
        <v>68.900000000000006</v>
      </c>
      <c r="E138" s="867" t="s">
        <v>818</v>
      </c>
      <c r="F138" s="13"/>
      <c r="G138" s="866"/>
      <c r="H138" s="866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</row>
    <row r="139" spans="1:101" ht="22.5" customHeight="1">
      <c r="A139" s="774" t="s">
        <v>819</v>
      </c>
      <c r="B139" s="857"/>
      <c r="C139" s="858"/>
      <c r="D139" s="859"/>
      <c r="E139" s="849" t="s">
        <v>820</v>
      </c>
      <c r="F139" s="13"/>
      <c r="G139" s="859"/>
      <c r="H139" s="859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</row>
    <row r="140" spans="1:101" ht="13.5" customHeight="1">
      <c r="A140" s="774" t="s">
        <v>821</v>
      </c>
      <c r="B140" s="857">
        <v>2751.8</v>
      </c>
      <c r="C140" s="858">
        <v>0.3</v>
      </c>
      <c r="D140" s="859">
        <v>9</v>
      </c>
      <c r="E140" s="849" t="s">
        <v>822</v>
      </c>
      <c r="F140" s="13"/>
      <c r="G140" s="866"/>
      <c r="H140" s="866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</row>
    <row r="141" spans="1:101" ht="22.5" customHeight="1">
      <c r="A141" s="916" t="s">
        <v>1646</v>
      </c>
      <c r="B141" s="857" t="s">
        <v>327</v>
      </c>
      <c r="C141" s="858"/>
      <c r="D141" s="859"/>
      <c r="E141" s="867" t="s">
        <v>823</v>
      </c>
      <c r="F141" s="13"/>
      <c r="G141" s="859"/>
      <c r="H141" s="859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</row>
    <row r="142" spans="1:101" ht="13.5" customHeight="1">
      <c r="A142" s="791" t="s">
        <v>824</v>
      </c>
      <c r="B142" s="857">
        <v>76.400000000000006</v>
      </c>
      <c r="C142" s="858">
        <v>0</v>
      </c>
      <c r="D142" s="859">
        <v>0.2</v>
      </c>
      <c r="E142" s="849" t="s">
        <v>825</v>
      </c>
      <c r="F142" s="13"/>
      <c r="G142" s="866"/>
      <c r="H142" s="866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</row>
    <row r="143" spans="1:101" ht="22.5" customHeight="1">
      <c r="A143" s="900" t="s">
        <v>826</v>
      </c>
      <c r="B143" s="846"/>
      <c r="C143" s="858"/>
      <c r="D143" s="883"/>
      <c r="E143" s="870" t="s">
        <v>827</v>
      </c>
      <c r="F143" s="13"/>
      <c r="G143" s="728"/>
      <c r="H143" s="848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</row>
    <row r="144" spans="1:101" ht="13.5" customHeight="1">
      <c r="A144" s="774" t="s">
        <v>1647</v>
      </c>
      <c r="B144" s="851">
        <v>40253.699999999997</v>
      </c>
      <c r="C144" s="917">
        <v>4.5</v>
      </c>
      <c r="D144" s="890">
        <v>100</v>
      </c>
      <c r="E144" s="870" t="s">
        <v>828</v>
      </c>
      <c r="F144" s="902"/>
      <c r="G144" s="902"/>
      <c r="H144" s="902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</row>
    <row r="145" spans="1:101" ht="22.5" customHeight="1">
      <c r="A145" s="774" t="s">
        <v>829</v>
      </c>
      <c r="B145" s="1042"/>
      <c r="C145" s="1043"/>
      <c r="D145" s="1044"/>
      <c r="E145" s="867" t="s">
        <v>830</v>
      </c>
      <c r="F145" s="13"/>
      <c r="G145" s="907"/>
      <c r="H145" s="907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</row>
    <row r="146" spans="1:101" ht="13.5" customHeight="1">
      <c r="A146" s="916" t="s">
        <v>831</v>
      </c>
      <c r="B146" s="862"/>
      <c r="C146" s="858"/>
      <c r="D146" s="918"/>
      <c r="E146" s="867" t="s">
        <v>832</v>
      </c>
      <c r="F146" s="13"/>
      <c r="G146" s="907"/>
      <c r="H146" s="907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</row>
    <row r="147" spans="1:101" ht="13.5" customHeight="1">
      <c r="A147" s="916" t="s">
        <v>833</v>
      </c>
      <c r="B147" s="857">
        <v>9849.7000000000007</v>
      </c>
      <c r="C147" s="858">
        <v>1.1000000000000001</v>
      </c>
      <c r="D147" s="859">
        <v>24.5</v>
      </c>
      <c r="E147" s="867"/>
      <c r="F147" s="13"/>
      <c r="G147" s="866"/>
      <c r="H147" s="866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</row>
    <row r="148" spans="1:101" ht="22.5" customHeight="1">
      <c r="A148" s="774" t="s">
        <v>834</v>
      </c>
      <c r="B148" s="857">
        <v>1617</v>
      </c>
      <c r="C148" s="858">
        <v>0.2</v>
      </c>
      <c r="D148" s="859">
        <v>4</v>
      </c>
      <c r="E148" s="867" t="s">
        <v>835</v>
      </c>
      <c r="F148" s="13"/>
      <c r="G148" s="866"/>
      <c r="H148" s="866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</row>
    <row r="149" spans="1:101" ht="21.75" customHeight="1">
      <c r="A149" s="916" t="s">
        <v>836</v>
      </c>
      <c r="B149" s="857"/>
      <c r="C149" s="858"/>
      <c r="D149" s="859"/>
      <c r="E149" s="867"/>
      <c r="F149" s="13"/>
      <c r="G149" s="859"/>
      <c r="H149" s="859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</row>
    <row r="150" spans="1:101" ht="13.5" customHeight="1">
      <c r="A150" s="916" t="s">
        <v>837</v>
      </c>
      <c r="B150" s="857">
        <v>8349.2999999999993</v>
      </c>
      <c r="C150" s="858">
        <v>0.9</v>
      </c>
      <c r="D150" s="859">
        <v>20.8</v>
      </c>
      <c r="E150" s="867" t="s">
        <v>838</v>
      </c>
      <c r="F150" s="13"/>
      <c r="G150" s="866"/>
      <c r="H150" s="866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</row>
    <row r="151" spans="1:101" ht="21.75" customHeight="1">
      <c r="A151" s="916" t="s">
        <v>839</v>
      </c>
      <c r="B151" s="857">
        <v>4350.6000000000004</v>
      </c>
      <c r="C151" s="858">
        <v>0.5</v>
      </c>
      <c r="D151" s="859">
        <v>10.8</v>
      </c>
      <c r="E151" s="867" t="s">
        <v>840</v>
      </c>
      <c r="F151" s="13"/>
      <c r="G151" s="866"/>
      <c r="H151" s="866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</row>
    <row r="152" spans="1:101" ht="19.5" customHeight="1">
      <c r="A152" s="916" t="s">
        <v>841</v>
      </c>
      <c r="B152" s="857">
        <v>14583.4</v>
      </c>
      <c r="C152" s="858">
        <v>1.6</v>
      </c>
      <c r="D152" s="859">
        <v>36.200000000000003</v>
      </c>
      <c r="E152" s="867" t="s">
        <v>842</v>
      </c>
      <c r="F152" s="13"/>
      <c r="G152" s="866"/>
      <c r="H152" s="866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  <c r="CU152" s="13"/>
      <c r="CV152" s="13"/>
      <c r="CW152" s="13"/>
    </row>
    <row r="153" spans="1:101" ht="19.5" customHeight="1">
      <c r="A153" s="916" t="s">
        <v>843</v>
      </c>
      <c r="B153" s="857">
        <v>1503.7</v>
      </c>
      <c r="C153" s="858">
        <v>0.2</v>
      </c>
      <c r="D153" s="859">
        <v>3.7</v>
      </c>
      <c r="E153" s="867" t="s">
        <v>844</v>
      </c>
      <c r="F153" s="13"/>
      <c r="G153" s="866"/>
      <c r="H153" s="866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  <c r="CU153" s="13"/>
      <c r="CV153" s="13"/>
      <c r="CW153" s="13"/>
    </row>
    <row r="154" spans="1:101" ht="22.5" customHeight="1">
      <c r="A154" s="881" t="s">
        <v>845</v>
      </c>
      <c r="B154" s="846"/>
      <c r="C154" s="858"/>
      <c r="D154" s="883"/>
      <c r="E154" s="1057"/>
      <c r="F154" s="13"/>
      <c r="G154" s="848"/>
      <c r="H154" s="848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  <c r="CU154" s="13"/>
      <c r="CV154" s="13"/>
      <c r="CW154" s="13"/>
    </row>
    <row r="155" spans="1:101" ht="13.5" customHeight="1">
      <c r="A155" s="774" t="s">
        <v>1872</v>
      </c>
      <c r="B155" s="851">
        <v>29191.5</v>
      </c>
      <c r="C155" s="852">
        <v>3.3</v>
      </c>
      <c r="D155" s="890">
        <v>100</v>
      </c>
      <c r="E155" s="844" t="s">
        <v>846</v>
      </c>
      <c r="F155" s="902"/>
      <c r="G155" s="902"/>
      <c r="H155" s="902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</row>
    <row r="156" spans="1:101" ht="19.5" customHeight="1">
      <c r="A156" s="774" t="s">
        <v>847</v>
      </c>
      <c r="B156" s="857">
        <v>9322.5</v>
      </c>
      <c r="C156" s="858">
        <v>1.1000000000000001</v>
      </c>
      <c r="D156" s="859">
        <v>31.9</v>
      </c>
      <c r="E156" s="867" t="s">
        <v>848</v>
      </c>
      <c r="F156" s="13"/>
      <c r="G156" s="861"/>
      <c r="H156" s="861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</row>
    <row r="157" spans="1:101" ht="19.5" customHeight="1">
      <c r="A157" s="774" t="s">
        <v>849</v>
      </c>
      <c r="B157" s="857">
        <v>7316.4</v>
      </c>
      <c r="C157" s="858">
        <v>0.8</v>
      </c>
      <c r="D157" s="859">
        <v>25.1</v>
      </c>
      <c r="E157" s="867" t="s">
        <v>850</v>
      </c>
      <c r="F157" s="13"/>
      <c r="G157" s="861"/>
      <c r="H157" s="861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</row>
    <row r="158" spans="1:101" ht="19.5" customHeight="1">
      <c r="A158" s="774" t="s">
        <v>851</v>
      </c>
      <c r="B158" s="857">
        <v>4066.5</v>
      </c>
      <c r="C158" s="858">
        <v>0.5</v>
      </c>
      <c r="D158" s="859">
        <v>13.9</v>
      </c>
      <c r="E158" s="849" t="s">
        <v>852</v>
      </c>
      <c r="F158" s="13"/>
      <c r="G158" s="861"/>
      <c r="H158" s="861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</row>
    <row r="159" spans="1:101" ht="19.5" customHeight="1">
      <c r="A159" s="774" t="s">
        <v>853</v>
      </c>
      <c r="B159" s="857">
        <v>1180.3</v>
      </c>
      <c r="C159" s="858">
        <v>0.1</v>
      </c>
      <c r="D159" s="859">
        <v>4.0999999999999996</v>
      </c>
      <c r="E159" s="867" t="s">
        <v>854</v>
      </c>
      <c r="F159" s="13"/>
      <c r="G159" s="861"/>
      <c r="H159" s="861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</row>
    <row r="160" spans="1:101" ht="19.5" customHeight="1">
      <c r="A160" s="774" t="s">
        <v>855</v>
      </c>
      <c r="B160" s="857">
        <v>7305.8</v>
      </c>
      <c r="C160" s="858">
        <v>0.8</v>
      </c>
      <c r="D160" s="859">
        <v>25</v>
      </c>
      <c r="E160" s="849" t="s">
        <v>856</v>
      </c>
      <c r="F160" s="13"/>
      <c r="G160" s="861"/>
      <c r="H160" s="861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</row>
    <row r="161" spans="1:101" ht="27" customHeight="1">
      <c r="A161" s="875" t="s">
        <v>1648</v>
      </c>
      <c r="B161" s="848"/>
      <c r="C161" s="848"/>
      <c r="D161" s="848"/>
      <c r="E161" s="876"/>
      <c r="F161" s="912"/>
      <c r="G161" s="13"/>
      <c r="H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</row>
    <row r="162" spans="1:101" ht="12.95" customHeight="1">
      <c r="A162" s="877" t="s">
        <v>1873</v>
      </c>
      <c r="B162" s="848"/>
      <c r="C162" s="848"/>
      <c r="D162" s="848"/>
      <c r="E162" s="876"/>
      <c r="F162" s="912"/>
      <c r="G162" s="13"/>
      <c r="H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</row>
    <row r="163" spans="1:101" ht="16.5" customHeight="1">
      <c r="A163" s="261" t="s">
        <v>1649</v>
      </c>
      <c r="B163" s="904"/>
      <c r="C163" s="904"/>
      <c r="D163" s="904"/>
      <c r="E163" s="732"/>
      <c r="F163" s="13"/>
      <c r="G163" s="13"/>
      <c r="H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</row>
    <row r="164" spans="1:101" ht="16.5" customHeight="1" thickBot="1">
      <c r="A164" s="774" t="s">
        <v>1627</v>
      </c>
      <c r="B164" s="878"/>
      <c r="C164" s="878"/>
      <c r="D164" s="878"/>
      <c r="E164" s="732"/>
      <c r="F164" s="13"/>
      <c r="G164" s="13"/>
      <c r="H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</row>
    <row r="165" spans="1:101" ht="27" customHeight="1">
      <c r="A165" s="1194" t="s">
        <v>638</v>
      </c>
      <c r="B165" s="1196" t="s">
        <v>1609</v>
      </c>
      <c r="C165" s="1198" t="s">
        <v>1610</v>
      </c>
      <c r="D165" s="1199"/>
      <c r="E165" s="879" t="s">
        <v>639</v>
      </c>
      <c r="F165" s="728"/>
      <c r="G165" s="13"/>
      <c r="H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</row>
    <row r="166" spans="1:101" ht="37.5" customHeight="1" thickBot="1">
      <c r="A166" s="1195"/>
      <c r="B166" s="1197"/>
      <c r="C166" s="1055" t="s">
        <v>1866</v>
      </c>
      <c r="D166" s="880" t="s">
        <v>1611</v>
      </c>
      <c r="E166" s="1056"/>
      <c r="F166" s="728"/>
      <c r="G166" s="13"/>
      <c r="H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</row>
    <row r="167" spans="1:101" ht="14.25" customHeight="1">
      <c r="A167" s="774"/>
      <c r="B167" s="1058"/>
      <c r="C167" s="1059"/>
      <c r="D167" s="1060"/>
      <c r="E167" s="884"/>
      <c r="F167" s="13"/>
      <c r="G167" s="13"/>
      <c r="H167" s="728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  <c r="CU167" s="13"/>
      <c r="CV167" s="13"/>
      <c r="CW167" s="13"/>
    </row>
    <row r="168" spans="1:101" ht="17.100000000000001" customHeight="1">
      <c r="A168" s="881" t="s">
        <v>857</v>
      </c>
      <c r="B168" s="1061"/>
      <c r="C168" s="1062"/>
      <c r="D168" s="1063"/>
      <c r="E168" s="844" t="s">
        <v>858</v>
      </c>
      <c r="F168" s="13"/>
      <c r="G168" s="13"/>
      <c r="H168" s="728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</row>
    <row r="169" spans="1:101" ht="14.25" customHeight="1">
      <c r="A169" s="900" t="s">
        <v>1874</v>
      </c>
      <c r="B169" s="851">
        <v>103598</v>
      </c>
      <c r="C169" s="852">
        <v>11.6</v>
      </c>
      <c r="D169" s="890">
        <v>100</v>
      </c>
      <c r="E169" s="844" t="s">
        <v>859</v>
      </c>
      <c r="F169" s="902"/>
      <c r="G169" s="902"/>
      <c r="H169" s="902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</row>
    <row r="170" spans="1:101" ht="24" customHeight="1">
      <c r="A170" s="774" t="s">
        <v>860</v>
      </c>
      <c r="B170" s="857">
        <v>50135.7</v>
      </c>
      <c r="C170" s="858">
        <v>5.6</v>
      </c>
      <c r="D170" s="859">
        <v>48.4</v>
      </c>
      <c r="E170" s="849" t="s">
        <v>861</v>
      </c>
      <c r="F170" s="13"/>
      <c r="G170" s="861"/>
      <c r="H170" s="861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  <c r="CU170" s="13"/>
      <c r="CV170" s="13"/>
      <c r="CW170" s="13"/>
    </row>
    <row r="171" spans="1:101" ht="24" customHeight="1">
      <c r="A171" s="774" t="s">
        <v>862</v>
      </c>
      <c r="B171" s="857"/>
      <c r="C171" s="858"/>
      <c r="D171" s="859"/>
      <c r="E171" s="849" t="s">
        <v>863</v>
      </c>
      <c r="F171" s="728"/>
      <c r="G171" s="859"/>
      <c r="H171" s="859"/>
      <c r="I171" s="919"/>
      <c r="J171" s="919"/>
      <c r="K171" s="919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  <c r="CU171" s="13"/>
      <c r="CV171" s="13"/>
      <c r="CW171" s="13"/>
    </row>
    <row r="172" spans="1:101" ht="14.25" customHeight="1">
      <c r="A172" s="774" t="s">
        <v>864</v>
      </c>
      <c r="B172" s="857">
        <v>3347.8</v>
      </c>
      <c r="C172" s="858">
        <v>0.4</v>
      </c>
      <c r="D172" s="859">
        <v>3.2</v>
      </c>
      <c r="E172" s="849" t="s">
        <v>859</v>
      </c>
      <c r="F172" s="13"/>
      <c r="G172" s="861"/>
      <c r="H172" s="861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</row>
    <row r="173" spans="1:101" ht="24" customHeight="1">
      <c r="A173" s="774" t="s">
        <v>865</v>
      </c>
      <c r="B173" s="857">
        <v>50114.5</v>
      </c>
      <c r="C173" s="858">
        <v>5.6</v>
      </c>
      <c r="D173" s="859">
        <v>48.4</v>
      </c>
      <c r="E173" s="867" t="s">
        <v>866</v>
      </c>
      <c r="F173" s="13"/>
      <c r="G173" s="861"/>
      <c r="H173" s="861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</row>
    <row r="174" spans="1:101" ht="18" customHeight="1">
      <c r="A174" s="900" t="s">
        <v>867</v>
      </c>
      <c r="B174" s="851">
        <v>9648.5</v>
      </c>
      <c r="C174" s="852">
        <v>1.1000000000000001</v>
      </c>
      <c r="D174" s="890">
        <v>100</v>
      </c>
      <c r="E174" s="844" t="s">
        <v>868</v>
      </c>
      <c r="F174" s="855"/>
      <c r="G174" s="855"/>
      <c r="H174" s="855"/>
      <c r="I174" s="902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</row>
    <row r="175" spans="1:101" ht="18" customHeight="1">
      <c r="A175" s="774" t="s">
        <v>869</v>
      </c>
      <c r="B175" s="873">
        <v>1603</v>
      </c>
      <c r="C175" s="858">
        <v>0.2</v>
      </c>
      <c r="D175" s="859">
        <v>16.600000000000001</v>
      </c>
      <c r="E175" s="867" t="s">
        <v>870</v>
      </c>
      <c r="F175" s="13"/>
      <c r="G175" s="861"/>
      <c r="H175" s="861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</row>
    <row r="176" spans="1:101" ht="18" customHeight="1">
      <c r="A176" s="774" t="s">
        <v>871</v>
      </c>
      <c r="B176" s="857">
        <v>3873</v>
      </c>
      <c r="C176" s="858">
        <v>0.4</v>
      </c>
      <c r="D176" s="859">
        <v>40.1</v>
      </c>
      <c r="E176" s="867" t="s">
        <v>872</v>
      </c>
      <c r="F176" s="13"/>
      <c r="G176" s="866"/>
      <c r="H176" s="866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</row>
    <row r="177" spans="1:101" ht="24" customHeight="1">
      <c r="A177" s="916" t="s">
        <v>1650</v>
      </c>
      <c r="B177" s="862"/>
      <c r="C177" s="858"/>
      <c r="D177" s="859"/>
      <c r="E177" s="920"/>
      <c r="F177" s="13"/>
      <c r="G177" s="907"/>
      <c r="H177" s="907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</row>
    <row r="178" spans="1:101" ht="14.25" customHeight="1">
      <c r="A178" s="921" t="s">
        <v>873</v>
      </c>
      <c r="B178" s="857">
        <v>3095.3</v>
      </c>
      <c r="C178" s="858">
        <v>0.4</v>
      </c>
      <c r="D178" s="859">
        <v>32.1</v>
      </c>
      <c r="E178" s="874" t="s">
        <v>874</v>
      </c>
      <c r="F178" s="27"/>
      <c r="G178" s="861"/>
      <c r="H178" s="861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</row>
    <row r="179" spans="1:101" ht="24" customHeight="1">
      <c r="A179" s="774" t="s">
        <v>875</v>
      </c>
      <c r="B179" s="862"/>
      <c r="C179" s="858"/>
      <c r="D179" s="859"/>
      <c r="E179" s="1057"/>
      <c r="F179" s="13"/>
      <c r="G179" s="907"/>
      <c r="H179" s="907"/>
      <c r="I179" s="21"/>
      <c r="J179" s="21"/>
      <c r="K179" s="21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</row>
    <row r="180" spans="1:101" ht="14.25" customHeight="1">
      <c r="A180" s="774" t="s">
        <v>876</v>
      </c>
      <c r="B180" s="857">
        <v>1077.2</v>
      </c>
      <c r="C180" s="858">
        <v>0.1</v>
      </c>
      <c r="D180" s="859">
        <v>11.2</v>
      </c>
      <c r="E180" s="849" t="s">
        <v>877</v>
      </c>
      <c r="F180" s="13"/>
      <c r="G180" s="861"/>
      <c r="H180" s="861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</row>
    <row r="181" spans="1:101" ht="24" customHeight="1">
      <c r="A181" s="922" t="s">
        <v>1651</v>
      </c>
      <c r="B181" s="869">
        <v>24921.8</v>
      </c>
      <c r="C181" s="852">
        <v>2.8</v>
      </c>
      <c r="D181" s="890">
        <v>100</v>
      </c>
      <c r="E181" s="1064" t="s">
        <v>878</v>
      </c>
      <c r="F181" s="923"/>
      <c r="G181" s="855"/>
      <c r="H181" s="855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</row>
    <row r="182" spans="1:101" ht="18" customHeight="1">
      <c r="A182" s="900" t="s">
        <v>1875</v>
      </c>
      <c r="B182" s="851">
        <v>4900.2</v>
      </c>
      <c r="C182" s="852">
        <v>0.6</v>
      </c>
      <c r="D182" s="890">
        <v>100</v>
      </c>
      <c r="E182" s="870" t="s">
        <v>879</v>
      </c>
      <c r="F182" s="902"/>
      <c r="G182" s="902"/>
      <c r="H182" s="902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</row>
    <row r="183" spans="1:101" ht="18" customHeight="1">
      <c r="A183" s="774" t="s">
        <v>880</v>
      </c>
      <c r="B183" s="857">
        <v>445.5</v>
      </c>
      <c r="C183" s="858">
        <v>0.1</v>
      </c>
      <c r="D183" s="859">
        <v>9.1</v>
      </c>
      <c r="E183" s="874" t="s">
        <v>881</v>
      </c>
      <c r="F183" s="13"/>
      <c r="G183" s="866"/>
      <c r="H183" s="866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</row>
    <row r="184" spans="1:101" ht="18" customHeight="1">
      <c r="A184" s="774" t="s">
        <v>882</v>
      </c>
      <c r="B184" s="857">
        <v>15.2</v>
      </c>
      <c r="C184" s="858">
        <v>0</v>
      </c>
      <c r="D184" s="859">
        <v>0.3</v>
      </c>
      <c r="E184" s="849" t="s">
        <v>883</v>
      </c>
      <c r="F184" s="13"/>
      <c r="G184" s="861"/>
      <c r="H184" s="861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</row>
    <row r="185" spans="1:101" ht="18" customHeight="1">
      <c r="A185" s="921" t="s">
        <v>884</v>
      </c>
      <c r="B185" s="857">
        <v>176.4</v>
      </c>
      <c r="C185" s="858">
        <v>0</v>
      </c>
      <c r="D185" s="859">
        <v>3.6</v>
      </c>
      <c r="E185" s="874" t="s">
        <v>885</v>
      </c>
      <c r="F185" s="13"/>
      <c r="G185" s="861"/>
      <c r="H185" s="861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  <c r="CU185" s="13"/>
      <c r="CV185" s="13"/>
      <c r="CW185" s="13"/>
    </row>
    <row r="186" spans="1:101" ht="18" customHeight="1">
      <c r="A186" s="774" t="s">
        <v>886</v>
      </c>
      <c r="B186" s="857">
        <v>355.8</v>
      </c>
      <c r="C186" s="858">
        <v>0.1</v>
      </c>
      <c r="D186" s="859">
        <v>7.3</v>
      </c>
      <c r="E186" s="849" t="s">
        <v>887</v>
      </c>
      <c r="F186" s="13"/>
      <c r="G186" s="861"/>
      <c r="H186" s="861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</row>
    <row r="187" spans="1:101" ht="24" customHeight="1">
      <c r="A187" s="916" t="s">
        <v>888</v>
      </c>
      <c r="B187" s="862"/>
      <c r="C187" s="858"/>
      <c r="D187" s="859"/>
      <c r="E187" s="924"/>
      <c r="F187" s="21"/>
      <c r="G187" s="925"/>
      <c r="H187" s="925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</row>
    <row r="188" spans="1:101" ht="14.25" customHeight="1">
      <c r="A188" s="774" t="s">
        <v>889</v>
      </c>
      <c r="B188" s="857">
        <v>1783.5</v>
      </c>
      <c r="C188" s="858">
        <v>0.2</v>
      </c>
      <c r="D188" s="859">
        <v>36.4</v>
      </c>
      <c r="E188" s="926" t="s">
        <v>890</v>
      </c>
      <c r="F188" s="27"/>
      <c r="G188" s="861"/>
      <c r="H188" s="861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  <c r="CU188" s="13"/>
      <c r="CV188" s="13"/>
      <c r="CW188" s="13"/>
    </row>
    <row r="189" spans="1:101" ht="24" customHeight="1">
      <c r="A189" s="777" t="s">
        <v>891</v>
      </c>
      <c r="B189" s="857">
        <v>2123.8000000000002</v>
      </c>
      <c r="C189" s="858">
        <v>0.2</v>
      </c>
      <c r="D189" s="859">
        <v>43.3</v>
      </c>
      <c r="E189" s="874" t="s">
        <v>892</v>
      </c>
      <c r="F189" s="13"/>
      <c r="G189" s="927"/>
      <c r="H189" s="927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  <c r="CU189" s="13"/>
      <c r="CV189" s="13"/>
      <c r="CW189" s="13"/>
    </row>
    <row r="190" spans="1:101" ht="27" customHeight="1">
      <c r="A190" s="875" t="s">
        <v>1652</v>
      </c>
      <c r="B190" s="848"/>
      <c r="C190" s="848"/>
      <c r="D190" s="848"/>
      <c r="E190" s="935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  <c r="CU190" s="13"/>
      <c r="CV190" s="13"/>
      <c r="CW190" s="13"/>
    </row>
    <row r="191" spans="1:101" ht="12.95" customHeight="1">
      <c r="A191" s="928" t="s">
        <v>893</v>
      </c>
      <c r="B191" s="929"/>
      <c r="C191" s="930"/>
      <c r="D191" s="930"/>
      <c r="E191" s="931"/>
      <c r="F191" s="27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</row>
    <row r="192" spans="1:101" ht="12.95" customHeight="1">
      <c r="A192" s="932"/>
      <c r="B192" s="933"/>
      <c r="C192" s="897"/>
      <c r="D192" s="897"/>
      <c r="E192" s="15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</row>
    <row r="193" spans="1:101" ht="5.0999999999999996" customHeight="1">
      <c r="A193" s="13"/>
      <c r="B193" s="933"/>
      <c r="C193" s="934"/>
      <c r="D193" s="934"/>
      <c r="E193" s="15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</row>
    <row r="194" spans="1:101" ht="15.75" customHeight="1">
      <c r="A194" s="932"/>
      <c r="B194" s="933"/>
      <c r="C194" s="897"/>
      <c r="D194" s="897"/>
      <c r="E194" s="15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</row>
    <row r="195" spans="1:101" ht="5.0999999999999996" customHeight="1">
      <c r="A195" s="13"/>
      <c r="B195" s="933"/>
      <c r="C195" s="864"/>
      <c r="D195" s="848"/>
      <c r="E195" s="15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</row>
    <row r="196" spans="1:101" ht="16.5" customHeight="1">
      <c r="A196" s="13"/>
      <c r="B196" s="933"/>
      <c r="C196" s="864"/>
      <c r="D196" s="848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</row>
    <row r="197" spans="1:101" ht="12.95" customHeight="1">
      <c r="A197" s="932"/>
      <c r="B197" s="933"/>
      <c r="C197" s="897"/>
      <c r="D197" s="897"/>
      <c r="E197" s="15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</row>
    <row r="198" spans="1:101" ht="12" customHeight="1">
      <c r="A198" s="13"/>
      <c r="B198" s="848"/>
      <c r="C198" s="728"/>
      <c r="D198" s="848"/>
      <c r="E198" s="15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</row>
    <row r="199" spans="1:101" ht="12.95" customHeight="1"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</row>
    <row r="200" spans="1:101" ht="11.25" customHeight="1">
      <c r="A200" s="1065"/>
      <c r="B200" s="848"/>
      <c r="C200" s="848"/>
      <c r="D200" s="848"/>
      <c r="E200" s="935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</row>
    <row r="201" spans="1:101" ht="12.95" customHeight="1">
      <c r="A201" s="1066"/>
      <c r="B201" s="848"/>
      <c r="C201" s="848"/>
      <c r="D201" s="848"/>
      <c r="E201" s="935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</row>
    <row r="202" spans="1:101">
      <c r="A202" s="728"/>
      <c r="B202" s="848"/>
      <c r="C202" s="848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</row>
    <row r="203" spans="1:101">
      <c r="A203" s="728"/>
      <c r="B203" s="848"/>
      <c r="C203" s="848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  <c r="CU203" s="13"/>
      <c r="CV203" s="13"/>
      <c r="CW203" s="13"/>
    </row>
    <row r="204" spans="1:101">
      <c r="A204" s="728"/>
      <c r="B204" s="848"/>
      <c r="C204" s="848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</row>
    <row r="205" spans="1:101">
      <c r="A205" s="728"/>
      <c r="B205" s="848"/>
      <c r="C205" s="848"/>
      <c r="E205" s="848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</row>
    <row r="206" spans="1:101">
      <c r="A206" s="728"/>
      <c r="B206" s="848"/>
      <c r="C206" s="848"/>
      <c r="D206" s="848"/>
      <c r="E206" s="848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  <c r="CU206" s="13"/>
      <c r="CV206" s="13"/>
      <c r="CW206" s="13"/>
    </row>
    <row r="207" spans="1:101">
      <c r="A207" s="728"/>
      <c r="B207" s="848"/>
      <c r="C207" s="848"/>
      <c r="D207" s="848"/>
      <c r="E207" s="848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  <c r="CU207" s="13"/>
      <c r="CV207" s="13"/>
      <c r="CW207" s="13"/>
    </row>
    <row r="208" spans="1:101">
      <c r="A208" s="728"/>
      <c r="B208" s="848"/>
      <c r="C208" s="848"/>
      <c r="D208" s="848"/>
      <c r="E208" s="848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</row>
    <row r="209" spans="1:101">
      <c r="A209" s="728"/>
      <c r="B209" s="848"/>
      <c r="C209" s="848"/>
      <c r="D209" s="848"/>
      <c r="E209" s="848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  <c r="CU209" s="13"/>
      <c r="CV209" s="13"/>
      <c r="CW209" s="13"/>
    </row>
    <row r="210" spans="1:101">
      <c r="A210" s="728"/>
      <c r="B210" s="848"/>
      <c r="C210" s="848"/>
      <c r="D210" s="848"/>
      <c r="E210" s="848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  <c r="CU210" s="13"/>
      <c r="CV210" s="13"/>
      <c r="CW210" s="13"/>
    </row>
    <row r="211" spans="1:101">
      <c r="A211" s="728"/>
      <c r="B211" s="848"/>
      <c r="C211" s="848"/>
      <c r="D211" s="848"/>
      <c r="E211" s="848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</row>
    <row r="212" spans="1:101">
      <c r="A212" s="728"/>
      <c r="B212" s="848"/>
      <c r="C212" s="848"/>
      <c r="D212" s="848"/>
      <c r="E212" s="848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</row>
    <row r="213" spans="1:101">
      <c r="A213" s="728"/>
      <c r="B213" s="848"/>
      <c r="C213" s="848"/>
      <c r="D213" s="848"/>
      <c r="E213" s="848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  <c r="CU213" s="13"/>
      <c r="CV213" s="13"/>
      <c r="CW213" s="13"/>
    </row>
    <row r="214" spans="1:101">
      <c r="A214" s="728"/>
      <c r="B214" s="848"/>
      <c r="C214" s="848"/>
      <c r="D214" s="848"/>
      <c r="E214" s="848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  <c r="CU214" s="13"/>
      <c r="CV214" s="13"/>
      <c r="CW214" s="13"/>
    </row>
    <row r="215" spans="1:101">
      <c r="A215" s="728"/>
      <c r="B215" s="848"/>
      <c r="C215" s="848"/>
      <c r="D215" s="848"/>
      <c r="E215" s="848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  <c r="CU215" s="13"/>
      <c r="CV215" s="13"/>
      <c r="CW215" s="13"/>
    </row>
    <row r="216" spans="1:101">
      <c r="A216" s="728"/>
      <c r="B216" s="848"/>
      <c r="C216" s="848"/>
      <c r="D216" s="848"/>
      <c r="E216" s="935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  <c r="CU216" s="13"/>
      <c r="CV216" s="13"/>
      <c r="CW216" s="13"/>
    </row>
    <row r="217" spans="1:101">
      <c r="A217" s="728"/>
      <c r="B217" s="848"/>
      <c r="C217" s="848"/>
      <c r="D217" s="848"/>
      <c r="E217" s="935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  <c r="CU217" s="13"/>
      <c r="CV217" s="13"/>
      <c r="CW217" s="13"/>
    </row>
    <row r="218" spans="1:101">
      <c r="A218" s="728"/>
      <c r="B218" s="848"/>
      <c r="C218" s="848"/>
      <c r="D218" s="848"/>
      <c r="E218" s="935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  <c r="CU218" s="13"/>
      <c r="CV218" s="13"/>
      <c r="CW218" s="13"/>
    </row>
    <row r="219" spans="1:101">
      <c r="A219" s="728"/>
      <c r="B219" s="848"/>
      <c r="C219" s="848"/>
      <c r="D219" s="848"/>
      <c r="E219" s="935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  <c r="CU219" s="13"/>
      <c r="CV219" s="13"/>
      <c r="CW219" s="13"/>
    </row>
    <row r="220" spans="1:101">
      <c r="A220" s="728"/>
      <c r="B220" s="848"/>
      <c r="C220" s="848"/>
      <c r="D220" s="848"/>
      <c r="E220" s="935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  <c r="CU220" s="13"/>
      <c r="CV220" s="13"/>
      <c r="CW220" s="13"/>
    </row>
    <row r="221" spans="1:101">
      <c r="A221" s="728"/>
      <c r="B221" s="848"/>
      <c r="C221" s="848"/>
      <c r="D221" s="848"/>
      <c r="E221" s="935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  <c r="CU221" s="13"/>
      <c r="CV221" s="13"/>
      <c r="CW221" s="13"/>
    </row>
    <row r="222" spans="1:101">
      <c r="A222" s="728"/>
      <c r="B222" s="848"/>
      <c r="C222" s="848"/>
      <c r="D222" s="848"/>
      <c r="E222" s="935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  <c r="CU222" s="13"/>
      <c r="CV222" s="13"/>
      <c r="CW222" s="13"/>
    </row>
    <row r="223" spans="1:101">
      <c r="A223" s="728"/>
      <c r="B223" s="848"/>
      <c r="C223" s="848"/>
      <c r="D223" s="848"/>
      <c r="E223" s="935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  <c r="CU223" s="13"/>
      <c r="CV223" s="13"/>
      <c r="CW223" s="13"/>
    </row>
    <row r="224" spans="1:101">
      <c r="A224" s="728"/>
      <c r="B224" s="848"/>
      <c r="C224" s="848"/>
      <c r="D224" s="848"/>
      <c r="E224" s="935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  <c r="CU224" s="13"/>
      <c r="CV224" s="13"/>
      <c r="CW224" s="13"/>
    </row>
    <row r="225" spans="1:101">
      <c r="A225" s="728"/>
      <c r="B225" s="848"/>
      <c r="C225" s="848"/>
      <c r="D225" s="848"/>
      <c r="E225" s="935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  <c r="CU225" s="13"/>
      <c r="CV225" s="13"/>
      <c r="CW225" s="13"/>
    </row>
    <row r="226" spans="1:101">
      <c r="A226" s="728"/>
      <c r="B226" s="848"/>
      <c r="C226" s="848"/>
      <c r="D226" s="848"/>
      <c r="E226" s="935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  <c r="CU226" s="13"/>
      <c r="CV226" s="13"/>
      <c r="CW226" s="13"/>
    </row>
    <row r="227" spans="1:101">
      <c r="A227" s="728"/>
      <c r="B227" s="848"/>
      <c r="C227" s="848"/>
      <c r="D227" s="848"/>
      <c r="E227" s="935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  <c r="CU227" s="13"/>
      <c r="CV227" s="13"/>
      <c r="CW227" s="13"/>
    </row>
    <row r="228" spans="1:101">
      <c r="A228" s="728"/>
      <c r="B228" s="848"/>
      <c r="C228" s="848"/>
      <c r="D228" s="848"/>
      <c r="E228" s="935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  <c r="CU228" s="13"/>
      <c r="CV228" s="13"/>
      <c r="CW228" s="13"/>
    </row>
    <row r="229" spans="1:101">
      <c r="A229" s="728"/>
      <c r="B229" s="848"/>
      <c r="C229" s="848"/>
      <c r="D229" s="848"/>
      <c r="E229" s="935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  <c r="CU229" s="13"/>
      <c r="CV229" s="13"/>
      <c r="CW229" s="13"/>
    </row>
    <row r="230" spans="1:101">
      <c r="A230" s="728"/>
      <c r="B230" s="848"/>
      <c r="C230" s="848"/>
      <c r="D230" s="848"/>
      <c r="E230" s="935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  <c r="CU230" s="13"/>
      <c r="CV230" s="13"/>
      <c r="CW230" s="13"/>
    </row>
    <row r="231" spans="1:101">
      <c r="A231" s="728"/>
      <c r="B231" s="848"/>
      <c r="C231" s="848"/>
      <c r="D231" s="848"/>
      <c r="E231" s="935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  <c r="CU231" s="13"/>
      <c r="CV231" s="13"/>
      <c r="CW231" s="13"/>
    </row>
    <row r="232" spans="1:101">
      <c r="A232" s="728"/>
      <c r="B232" s="848"/>
      <c r="C232" s="848"/>
      <c r="D232" s="848"/>
      <c r="E232" s="935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  <c r="CU232" s="13"/>
      <c r="CV232" s="13"/>
      <c r="CW232" s="13"/>
    </row>
    <row r="233" spans="1:101">
      <c r="A233" s="728"/>
      <c r="B233" s="845"/>
      <c r="C233" s="845"/>
      <c r="D233" s="845"/>
      <c r="E233" s="935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  <c r="CU233" s="13"/>
      <c r="CV233" s="13"/>
      <c r="CW233" s="13"/>
    </row>
    <row r="234" spans="1:101">
      <c r="A234" s="728"/>
      <c r="B234" s="845"/>
      <c r="C234" s="845"/>
      <c r="D234" s="845"/>
      <c r="E234" s="935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  <c r="CU234" s="13"/>
      <c r="CV234" s="13"/>
      <c r="CW234" s="13"/>
    </row>
    <row r="235" spans="1:101">
      <c r="A235" s="728"/>
      <c r="B235" s="845"/>
      <c r="C235" s="845"/>
      <c r="D235" s="845"/>
      <c r="E235" s="935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  <c r="CU235" s="13"/>
      <c r="CV235" s="13"/>
      <c r="CW235" s="13"/>
    </row>
    <row r="236" spans="1:101">
      <c r="A236" s="728"/>
      <c r="B236" s="845"/>
      <c r="C236" s="845"/>
      <c r="D236" s="845"/>
      <c r="E236" s="935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  <c r="CU236" s="13"/>
      <c r="CV236" s="13"/>
      <c r="CW236" s="13"/>
    </row>
    <row r="237" spans="1:101">
      <c r="A237" s="728"/>
      <c r="B237" s="845"/>
      <c r="C237" s="845"/>
      <c r="D237" s="845"/>
      <c r="E237" s="935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  <c r="CU237" s="13"/>
      <c r="CV237" s="13"/>
      <c r="CW237" s="13"/>
    </row>
    <row r="238" spans="1:101">
      <c r="A238" s="728"/>
      <c r="B238" s="845"/>
      <c r="C238" s="845"/>
      <c r="D238" s="845"/>
      <c r="E238" s="935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  <c r="CU238" s="13"/>
      <c r="CV238" s="13"/>
      <c r="CW238" s="13"/>
    </row>
    <row r="239" spans="1:101">
      <c r="A239" s="728"/>
      <c r="B239" s="845"/>
      <c r="C239" s="845"/>
      <c r="D239" s="845"/>
      <c r="E239" s="935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  <c r="CU239" s="13"/>
      <c r="CV239" s="13"/>
      <c r="CW239" s="13"/>
    </row>
    <row r="240" spans="1:101">
      <c r="A240" s="728"/>
      <c r="B240" s="845"/>
      <c r="C240" s="845"/>
      <c r="D240" s="845"/>
      <c r="E240" s="935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  <c r="CU240" s="13"/>
      <c r="CV240" s="13"/>
      <c r="CW240" s="13"/>
    </row>
    <row r="241" spans="1:101">
      <c r="A241" s="728"/>
      <c r="B241" s="845"/>
      <c r="C241" s="845"/>
      <c r="D241" s="845"/>
      <c r="E241" s="935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  <c r="CU241" s="13"/>
      <c r="CV241" s="13"/>
      <c r="CW241" s="13"/>
    </row>
    <row r="242" spans="1:101">
      <c r="A242" s="728"/>
      <c r="B242" s="845"/>
      <c r="C242" s="845"/>
      <c r="D242" s="845"/>
      <c r="E242" s="935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  <c r="CU242" s="13"/>
      <c r="CV242" s="13"/>
      <c r="CW242" s="13"/>
    </row>
    <row r="243" spans="1:101">
      <c r="A243" s="728"/>
      <c r="B243" s="845"/>
      <c r="C243" s="845"/>
      <c r="D243" s="845"/>
      <c r="E243" s="935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  <c r="CU243" s="13"/>
      <c r="CV243" s="13"/>
      <c r="CW243" s="13"/>
    </row>
    <row r="244" spans="1:101">
      <c r="A244" s="728"/>
      <c r="B244" s="845"/>
      <c r="C244" s="845"/>
      <c r="D244" s="845"/>
      <c r="E244" s="935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13"/>
      <c r="BP244" s="13"/>
      <c r="BQ244" s="13"/>
      <c r="BR244" s="13"/>
      <c r="BS244" s="13"/>
      <c r="BT244" s="13"/>
      <c r="BU244" s="13"/>
      <c r="BV244" s="13"/>
      <c r="BW244" s="13"/>
      <c r="BX244" s="13"/>
      <c r="BY244" s="13"/>
      <c r="BZ244" s="13"/>
      <c r="CA244" s="13"/>
      <c r="CB244" s="13"/>
      <c r="CC244" s="13"/>
      <c r="CD244" s="13"/>
      <c r="CE244" s="13"/>
      <c r="CF244" s="13"/>
      <c r="CG244" s="13"/>
      <c r="CH244" s="13"/>
      <c r="CI244" s="13"/>
      <c r="CJ244" s="13"/>
      <c r="CK244" s="13"/>
      <c r="CL244" s="13"/>
      <c r="CM244" s="13"/>
      <c r="CN244" s="13"/>
      <c r="CO244" s="13"/>
      <c r="CP244" s="13"/>
      <c r="CQ244" s="13"/>
      <c r="CR244" s="13"/>
      <c r="CS244" s="13"/>
      <c r="CT244" s="13"/>
      <c r="CU244" s="13"/>
      <c r="CV244" s="13"/>
      <c r="CW244" s="13"/>
    </row>
    <row r="245" spans="1:101">
      <c r="A245" s="728"/>
      <c r="B245" s="845"/>
      <c r="C245" s="845"/>
      <c r="D245" s="845"/>
      <c r="E245" s="935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</row>
    <row r="246" spans="1:101">
      <c r="A246" s="728"/>
      <c r="B246" s="728"/>
      <c r="C246" s="845"/>
      <c r="D246" s="845"/>
      <c r="E246" s="935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3"/>
      <c r="BD246" s="13"/>
      <c r="BE246" s="13"/>
      <c r="BF246" s="13"/>
      <c r="BG246" s="13"/>
      <c r="BH246" s="13"/>
      <c r="BI246" s="13"/>
      <c r="BJ246" s="13"/>
      <c r="BK246" s="13"/>
      <c r="BL246" s="13"/>
      <c r="BM246" s="13"/>
      <c r="BN246" s="13"/>
      <c r="BO246" s="13"/>
      <c r="BP246" s="13"/>
      <c r="BQ246" s="13"/>
      <c r="BR246" s="13"/>
      <c r="BS246" s="13"/>
      <c r="BT246" s="13"/>
      <c r="BU246" s="13"/>
      <c r="BV246" s="13"/>
      <c r="BW246" s="13"/>
      <c r="BX246" s="13"/>
      <c r="BY246" s="13"/>
      <c r="BZ246" s="13"/>
      <c r="CA246" s="13"/>
      <c r="CB246" s="13"/>
      <c r="CC246" s="13"/>
      <c r="CD246" s="13"/>
      <c r="CE246" s="13"/>
      <c r="CF246" s="13"/>
      <c r="CG246" s="13"/>
      <c r="CH246" s="13"/>
      <c r="CI246" s="13"/>
      <c r="CJ246" s="13"/>
      <c r="CK246" s="13"/>
      <c r="CL246" s="13"/>
      <c r="CM246" s="13"/>
      <c r="CN246" s="13"/>
      <c r="CO246" s="13"/>
      <c r="CP246" s="13"/>
      <c r="CQ246" s="13"/>
      <c r="CR246" s="13"/>
      <c r="CS246" s="13"/>
      <c r="CT246" s="13"/>
      <c r="CU246" s="13"/>
      <c r="CV246" s="13"/>
      <c r="CW246" s="13"/>
    </row>
    <row r="247" spans="1:101">
      <c r="A247" s="728"/>
      <c r="B247" s="728"/>
      <c r="C247" s="845"/>
      <c r="D247" s="845"/>
      <c r="E247" s="935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3"/>
      <c r="BD247" s="13"/>
      <c r="BE247" s="13"/>
      <c r="BF247" s="13"/>
      <c r="BG247" s="13"/>
      <c r="BH247" s="13"/>
      <c r="BI247" s="13"/>
      <c r="BJ247" s="13"/>
      <c r="BK247" s="13"/>
      <c r="BL247" s="13"/>
      <c r="BM247" s="13"/>
      <c r="BN247" s="13"/>
      <c r="BO247" s="13"/>
      <c r="BP247" s="13"/>
      <c r="BQ247" s="13"/>
      <c r="BR247" s="13"/>
      <c r="BS247" s="13"/>
      <c r="BT247" s="13"/>
      <c r="BU247" s="13"/>
      <c r="BV247" s="13"/>
      <c r="BW247" s="13"/>
      <c r="BX247" s="13"/>
      <c r="BY247" s="13"/>
      <c r="BZ247" s="13"/>
      <c r="CA247" s="13"/>
      <c r="CB247" s="13"/>
      <c r="CC247" s="13"/>
      <c r="CD247" s="13"/>
      <c r="CE247" s="13"/>
      <c r="CF247" s="13"/>
      <c r="CG247" s="13"/>
      <c r="CH247" s="13"/>
      <c r="CI247" s="13"/>
      <c r="CJ247" s="13"/>
      <c r="CK247" s="13"/>
      <c r="CL247" s="13"/>
      <c r="CM247" s="13"/>
      <c r="CN247" s="13"/>
      <c r="CO247" s="13"/>
      <c r="CP247" s="13"/>
      <c r="CQ247" s="13"/>
      <c r="CR247" s="13"/>
      <c r="CS247" s="13"/>
      <c r="CT247" s="13"/>
      <c r="CU247" s="13"/>
      <c r="CV247" s="13"/>
      <c r="CW247" s="13"/>
    </row>
    <row r="248" spans="1:101">
      <c r="A248" s="728"/>
      <c r="B248" s="728"/>
      <c r="C248" s="845"/>
      <c r="D248" s="845"/>
      <c r="E248" s="935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3"/>
      <c r="BD248" s="13"/>
      <c r="BE248" s="13"/>
      <c r="BF248" s="13"/>
      <c r="BG248" s="13"/>
      <c r="BH248" s="13"/>
      <c r="BI248" s="13"/>
      <c r="BJ248" s="13"/>
      <c r="BK248" s="13"/>
      <c r="BL248" s="13"/>
      <c r="BM248" s="13"/>
      <c r="BN248" s="13"/>
      <c r="BO248" s="13"/>
      <c r="BP248" s="13"/>
      <c r="BQ248" s="13"/>
      <c r="BR248" s="13"/>
      <c r="BS248" s="13"/>
      <c r="BT248" s="13"/>
      <c r="BU248" s="13"/>
      <c r="BV248" s="13"/>
      <c r="BW248" s="13"/>
      <c r="BX248" s="13"/>
      <c r="BY248" s="13"/>
      <c r="BZ248" s="13"/>
      <c r="CA248" s="13"/>
      <c r="CB248" s="13"/>
      <c r="CC248" s="13"/>
      <c r="CD248" s="13"/>
      <c r="CE248" s="13"/>
      <c r="CF248" s="13"/>
      <c r="CG248" s="13"/>
      <c r="CH248" s="13"/>
      <c r="CI248" s="13"/>
      <c r="CJ248" s="13"/>
      <c r="CK248" s="13"/>
      <c r="CL248" s="13"/>
      <c r="CM248" s="13"/>
      <c r="CN248" s="13"/>
      <c r="CO248" s="13"/>
      <c r="CP248" s="13"/>
      <c r="CQ248" s="13"/>
      <c r="CR248" s="13"/>
      <c r="CS248" s="13"/>
      <c r="CT248" s="13"/>
      <c r="CU248" s="13"/>
      <c r="CV248" s="13"/>
      <c r="CW248" s="13"/>
    </row>
    <row r="249" spans="1:101">
      <c r="A249" s="728"/>
      <c r="B249" s="728"/>
      <c r="C249" s="845"/>
      <c r="D249" s="845"/>
      <c r="E249" s="935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13"/>
      <c r="BP249" s="13"/>
      <c r="BQ249" s="13"/>
      <c r="BR249" s="13"/>
      <c r="BS249" s="13"/>
      <c r="BT249" s="13"/>
      <c r="BU249" s="13"/>
      <c r="BV249" s="13"/>
      <c r="BW249" s="13"/>
      <c r="BX249" s="13"/>
      <c r="BY249" s="13"/>
      <c r="BZ249" s="13"/>
      <c r="CA249" s="13"/>
      <c r="CB249" s="13"/>
      <c r="CC249" s="13"/>
      <c r="CD249" s="13"/>
      <c r="CE249" s="13"/>
      <c r="CF249" s="13"/>
      <c r="CG249" s="13"/>
      <c r="CH249" s="13"/>
      <c r="CI249" s="13"/>
      <c r="CJ249" s="13"/>
      <c r="CK249" s="13"/>
      <c r="CL249" s="13"/>
      <c r="CM249" s="13"/>
      <c r="CN249" s="13"/>
      <c r="CO249" s="13"/>
      <c r="CP249" s="13"/>
      <c r="CQ249" s="13"/>
      <c r="CR249" s="13"/>
      <c r="CS249" s="13"/>
      <c r="CT249" s="13"/>
      <c r="CU249" s="13"/>
      <c r="CV249" s="13"/>
      <c r="CW249" s="13"/>
    </row>
    <row r="250" spans="1:101">
      <c r="A250" s="728"/>
      <c r="B250" s="728"/>
      <c r="C250" s="845"/>
      <c r="D250" s="845"/>
      <c r="E250" s="935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13"/>
      <c r="BP250" s="13"/>
      <c r="BQ250" s="13"/>
      <c r="BR250" s="13"/>
      <c r="BS250" s="13"/>
      <c r="BT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  <c r="CH250" s="13"/>
      <c r="CI250" s="13"/>
      <c r="CJ250" s="13"/>
      <c r="CK250" s="13"/>
      <c r="CL250" s="13"/>
      <c r="CM250" s="13"/>
      <c r="CN250" s="13"/>
      <c r="CO250" s="13"/>
      <c r="CP250" s="13"/>
      <c r="CQ250" s="13"/>
      <c r="CR250" s="13"/>
      <c r="CS250" s="13"/>
      <c r="CT250" s="13"/>
      <c r="CU250" s="13"/>
      <c r="CV250" s="13"/>
      <c r="CW250" s="13"/>
    </row>
    <row r="251" spans="1:101">
      <c r="A251" s="728"/>
      <c r="B251" s="728"/>
      <c r="C251" s="845"/>
      <c r="D251" s="845"/>
      <c r="E251" s="935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13"/>
      <c r="BP251" s="13"/>
      <c r="BQ251" s="13"/>
      <c r="BR251" s="13"/>
      <c r="BS251" s="13"/>
      <c r="BT251" s="13"/>
      <c r="BU251" s="13"/>
      <c r="BV251" s="13"/>
      <c r="BW251" s="13"/>
      <c r="BX251" s="13"/>
      <c r="BY251" s="13"/>
      <c r="BZ251" s="13"/>
      <c r="CA251" s="13"/>
      <c r="CB251" s="13"/>
      <c r="CC251" s="13"/>
      <c r="CD251" s="13"/>
      <c r="CE251" s="13"/>
      <c r="CF251" s="13"/>
      <c r="CG251" s="13"/>
      <c r="CH251" s="13"/>
      <c r="CI251" s="13"/>
      <c r="CJ251" s="13"/>
      <c r="CK251" s="13"/>
      <c r="CL251" s="13"/>
      <c r="CM251" s="13"/>
      <c r="CN251" s="13"/>
      <c r="CO251" s="13"/>
      <c r="CP251" s="13"/>
      <c r="CQ251" s="13"/>
      <c r="CR251" s="13"/>
      <c r="CS251" s="13"/>
      <c r="CT251" s="13"/>
      <c r="CU251" s="13"/>
      <c r="CV251" s="13"/>
      <c r="CW251" s="13"/>
    </row>
    <row r="252" spans="1:101">
      <c r="A252" s="728"/>
      <c r="B252" s="728"/>
      <c r="C252" s="845"/>
      <c r="D252" s="845"/>
      <c r="E252" s="935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13"/>
      <c r="BP252" s="13"/>
      <c r="BQ252" s="13"/>
      <c r="BR252" s="13"/>
      <c r="BS252" s="13"/>
      <c r="BT252" s="13"/>
      <c r="BU252" s="13"/>
      <c r="BV252" s="13"/>
      <c r="BW252" s="13"/>
      <c r="BX252" s="13"/>
      <c r="BY252" s="13"/>
      <c r="BZ252" s="13"/>
      <c r="CA252" s="13"/>
      <c r="CB252" s="13"/>
      <c r="CC252" s="13"/>
      <c r="CD252" s="13"/>
      <c r="CE252" s="13"/>
      <c r="CF252" s="13"/>
      <c r="CG252" s="13"/>
      <c r="CH252" s="13"/>
      <c r="CI252" s="13"/>
      <c r="CJ252" s="13"/>
      <c r="CK252" s="13"/>
      <c r="CL252" s="13"/>
      <c r="CM252" s="13"/>
      <c r="CN252" s="13"/>
      <c r="CO252" s="13"/>
      <c r="CP252" s="13"/>
      <c r="CQ252" s="13"/>
      <c r="CR252" s="13"/>
      <c r="CS252" s="13"/>
      <c r="CT252" s="13"/>
      <c r="CU252" s="13"/>
      <c r="CV252" s="13"/>
      <c r="CW252" s="13"/>
    </row>
    <row r="253" spans="1:101">
      <c r="A253" s="728"/>
      <c r="B253" s="728"/>
      <c r="C253" s="845"/>
      <c r="D253" s="845"/>
      <c r="E253" s="935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13"/>
      <c r="BP253" s="13"/>
      <c r="BQ253" s="13"/>
      <c r="BR253" s="13"/>
      <c r="BS253" s="13"/>
      <c r="BT253" s="13"/>
      <c r="BU253" s="13"/>
      <c r="BV253" s="13"/>
      <c r="BW253" s="13"/>
      <c r="BX253" s="13"/>
      <c r="BY253" s="13"/>
      <c r="BZ253" s="13"/>
      <c r="CA253" s="13"/>
      <c r="CB253" s="13"/>
      <c r="CC253" s="13"/>
      <c r="CD253" s="13"/>
      <c r="CE253" s="13"/>
      <c r="CF253" s="13"/>
      <c r="CG253" s="13"/>
      <c r="CH253" s="13"/>
      <c r="CI253" s="13"/>
      <c r="CJ253" s="13"/>
      <c r="CK253" s="13"/>
      <c r="CL253" s="13"/>
      <c r="CM253" s="13"/>
      <c r="CN253" s="13"/>
      <c r="CO253" s="13"/>
      <c r="CP253" s="13"/>
      <c r="CQ253" s="13"/>
      <c r="CR253" s="13"/>
      <c r="CS253" s="13"/>
      <c r="CT253" s="13"/>
      <c r="CU253" s="13"/>
      <c r="CV253" s="13"/>
      <c r="CW253" s="13"/>
    </row>
    <row r="254" spans="1:101">
      <c r="A254" s="728"/>
      <c r="B254" s="728"/>
      <c r="C254" s="845"/>
      <c r="D254" s="845"/>
      <c r="E254" s="935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3"/>
      <c r="BD254" s="13"/>
      <c r="BE254" s="13"/>
      <c r="BF254" s="13"/>
      <c r="BG254" s="13"/>
      <c r="BH254" s="13"/>
      <c r="BI254" s="13"/>
      <c r="BJ254" s="13"/>
      <c r="BK254" s="13"/>
      <c r="BL254" s="13"/>
      <c r="BM254" s="13"/>
      <c r="BN254" s="13"/>
      <c r="BO254" s="13"/>
      <c r="BP254" s="13"/>
      <c r="BQ254" s="13"/>
      <c r="BR254" s="13"/>
      <c r="BS254" s="13"/>
      <c r="BT254" s="13"/>
      <c r="BU254" s="13"/>
      <c r="BV254" s="13"/>
      <c r="BW254" s="13"/>
      <c r="BX254" s="13"/>
      <c r="BY254" s="13"/>
      <c r="BZ254" s="13"/>
      <c r="CA254" s="13"/>
      <c r="CB254" s="13"/>
      <c r="CC254" s="13"/>
      <c r="CD254" s="13"/>
      <c r="CE254" s="13"/>
      <c r="CF254" s="13"/>
      <c r="CG254" s="13"/>
      <c r="CH254" s="13"/>
      <c r="CI254" s="13"/>
      <c r="CJ254" s="13"/>
      <c r="CK254" s="13"/>
      <c r="CL254" s="13"/>
      <c r="CM254" s="13"/>
      <c r="CN254" s="13"/>
      <c r="CO254" s="13"/>
      <c r="CP254" s="13"/>
      <c r="CQ254" s="13"/>
      <c r="CR254" s="13"/>
      <c r="CS254" s="13"/>
      <c r="CT254" s="13"/>
      <c r="CU254" s="13"/>
      <c r="CV254" s="13"/>
      <c r="CW254" s="13"/>
    </row>
    <row r="255" spans="1:101">
      <c r="A255" s="728"/>
      <c r="B255" s="728"/>
      <c r="C255" s="845"/>
      <c r="D255" s="845"/>
      <c r="E255" s="935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13"/>
      <c r="BP255" s="13"/>
      <c r="BQ255" s="13"/>
      <c r="BR255" s="13"/>
      <c r="BS255" s="13"/>
      <c r="BT255" s="13"/>
      <c r="BU255" s="13"/>
      <c r="BV255" s="13"/>
      <c r="BW255" s="13"/>
      <c r="BX255" s="13"/>
      <c r="BY255" s="13"/>
      <c r="BZ255" s="13"/>
      <c r="CA255" s="13"/>
      <c r="CB255" s="13"/>
      <c r="CC255" s="13"/>
      <c r="CD255" s="13"/>
      <c r="CE255" s="13"/>
      <c r="CF255" s="13"/>
      <c r="CG255" s="13"/>
      <c r="CH255" s="13"/>
      <c r="CI255" s="13"/>
      <c r="CJ255" s="13"/>
      <c r="CK255" s="13"/>
      <c r="CL255" s="13"/>
      <c r="CM255" s="13"/>
      <c r="CN255" s="13"/>
      <c r="CO255" s="13"/>
      <c r="CP255" s="13"/>
      <c r="CQ255" s="13"/>
      <c r="CR255" s="13"/>
      <c r="CS255" s="13"/>
      <c r="CT255" s="13"/>
      <c r="CU255" s="13"/>
      <c r="CV255" s="13"/>
      <c r="CW255" s="13"/>
    </row>
    <row r="256" spans="1:101">
      <c r="A256" s="728"/>
      <c r="B256" s="728"/>
      <c r="C256" s="845"/>
      <c r="D256" s="845"/>
      <c r="E256" s="935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3"/>
      <c r="BD256" s="13"/>
      <c r="BE256" s="13"/>
      <c r="BF256" s="13"/>
      <c r="BG256" s="13"/>
      <c r="BH256" s="13"/>
      <c r="BI256" s="13"/>
      <c r="BJ256" s="13"/>
      <c r="BK256" s="13"/>
      <c r="BL256" s="13"/>
      <c r="BM256" s="13"/>
      <c r="BN256" s="13"/>
      <c r="BO256" s="13"/>
      <c r="BP256" s="13"/>
      <c r="BQ256" s="13"/>
      <c r="BR256" s="13"/>
      <c r="BS256" s="13"/>
      <c r="BT256" s="13"/>
      <c r="BU256" s="13"/>
      <c r="BV256" s="13"/>
      <c r="BW256" s="13"/>
      <c r="BX256" s="13"/>
      <c r="BY256" s="13"/>
      <c r="BZ256" s="13"/>
      <c r="CA256" s="13"/>
      <c r="CB256" s="13"/>
      <c r="CC256" s="13"/>
      <c r="CD256" s="13"/>
      <c r="CE256" s="13"/>
      <c r="CF256" s="13"/>
      <c r="CG256" s="13"/>
      <c r="CH256" s="13"/>
      <c r="CI256" s="13"/>
      <c r="CJ256" s="13"/>
      <c r="CK256" s="13"/>
      <c r="CL256" s="13"/>
      <c r="CM256" s="13"/>
      <c r="CN256" s="13"/>
      <c r="CO256" s="13"/>
      <c r="CP256" s="13"/>
      <c r="CQ256" s="13"/>
      <c r="CR256" s="13"/>
      <c r="CS256" s="13"/>
      <c r="CT256" s="13"/>
      <c r="CU256" s="13"/>
      <c r="CV256" s="13"/>
      <c r="CW256" s="13"/>
    </row>
    <row r="257" spans="1:101">
      <c r="A257" s="728"/>
      <c r="B257" s="728"/>
      <c r="C257" s="845"/>
      <c r="D257" s="845"/>
      <c r="E257" s="935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3"/>
      <c r="BD257" s="13"/>
      <c r="BE257" s="13"/>
      <c r="BF257" s="13"/>
      <c r="BG257" s="13"/>
      <c r="BH257" s="13"/>
      <c r="BI257" s="13"/>
      <c r="BJ257" s="13"/>
      <c r="BK257" s="13"/>
      <c r="BL257" s="13"/>
      <c r="BM257" s="13"/>
      <c r="BN257" s="13"/>
      <c r="BO257" s="13"/>
      <c r="BP257" s="13"/>
      <c r="BQ257" s="13"/>
      <c r="BR257" s="13"/>
      <c r="BS257" s="13"/>
      <c r="BT257" s="13"/>
      <c r="BU257" s="13"/>
      <c r="BV257" s="13"/>
      <c r="BW257" s="13"/>
      <c r="BX257" s="13"/>
      <c r="BY257" s="13"/>
      <c r="BZ257" s="13"/>
      <c r="CA257" s="13"/>
      <c r="CB257" s="13"/>
      <c r="CC257" s="13"/>
      <c r="CD257" s="13"/>
      <c r="CE257" s="13"/>
      <c r="CF257" s="13"/>
      <c r="CG257" s="13"/>
      <c r="CH257" s="13"/>
      <c r="CI257" s="13"/>
      <c r="CJ257" s="13"/>
      <c r="CK257" s="13"/>
      <c r="CL257" s="13"/>
      <c r="CM257" s="13"/>
      <c r="CN257" s="13"/>
      <c r="CO257" s="13"/>
      <c r="CP257" s="13"/>
      <c r="CQ257" s="13"/>
      <c r="CR257" s="13"/>
      <c r="CS257" s="13"/>
      <c r="CT257" s="13"/>
      <c r="CU257" s="13"/>
      <c r="CV257" s="13"/>
      <c r="CW257" s="13"/>
    </row>
    <row r="258" spans="1:101">
      <c r="A258" s="728"/>
      <c r="B258" s="728"/>
      <c r="C258" s="845"/>
      <c r="D258" s="845"/>
      <c r="E258" s="935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13"/>
      <c r="BP258" s="13"/>
      <c r="BQ258" s="13"/>
      <c r="BR258" s="13"/>
      <c r="BS258" s="13"/>
      <c r="BT258" s="13"/>
      <c r="BU258" s="13"/>
      <c r="BV258" s="13"/>
      <c r="BW258" s="13"/>
      <c r="BX258" s="13"/>
      <c r="BY258" s="13"/>
      <c r="BZ258" s="13"/>
      <c r="CA258" s="13"/>
      <c r="CB258" s="13"/>
      <c r="CC258" s="13"/>
      <c r="CD258" s="13"/>
      <c r="CE258" s="13"/>
      <c r="CF258" s="13"/>
      <c r="CG258" s="13"/>
      <c r="CH258" s="13"/>
      <c r="CI258" s="13"/>
      <c r="CJ258" s="13"/>
      <c r="CK258" s="13"/>
      <c r="CL258" s="13"/>
      <c r="CM258" s="13"/>
      <c r="CN258" s="13"/>
      <c r="CO258" s="13"/>
      <c r="CP258" s="13"/>
      <c r="CQ258" s="13"/>
      <c r="CR258" s="13"/>
      <c r="CS258" s="13"/>
      <c r="CT258" s="13"/>
      <c r="CU258" s="13"/>
      <c r="CV258" s="13"/>
      <c r="CW258" s="13"/>
    </row>
    <row r="259" spans="1:101">
      <c r="A259" s="728"/>
      <c r="B259" s="728"/>
      <c r="C259" s="845"/>
      <c r="D259" s="845"/>
      <c r="E259" s="935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3"/>
      <c r="BA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N259" s="13"/>
      <c r="BO259" s="13"/>
      <c r="BP259" s="13"/>
      <c r="BQ259" s="13"/>
      <c r="BR259" s="13"/>
      <c r="BS259" s="13"/>
      <c r="BT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  <c r="CH259" s="13"/>
      <c r="CI259" s="13"/>
      <c r="CJ259" s="13"/>
      <c r="CK259" s="13"/>
      <c r="CL259" s="13"/>
      <c r="CM259" s="13"/>
      <c r="CN259" s="13"/>
      <c r="CO259" s="13"/>
      <c r="CP259" s="13"/>
      <c r="CQ259" s="13"/>
      <c r="CR259" s="13"/>
      <c r="CS259" s="13"/>
      <c r="CT259" s="13"/>
      <c r="CU259" s="13"/>
      <c r="CV259" s="13"/>
      <c r="CW259" s="13"/>
    </row>
    <row r="260" spans="1:101">
      <c r="A260" s="728"/>
      <c r="B260" s="728"/>
      <c r="C260" s="845"/>
      <c r="D260" s="845"/>
      <c r="E260" s="935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3"/>
      <c r="BI260" s="13"/>
      <c r="BJ260" s="13"/>
      <c r="BK260" s="13"/>
      <c r="BL260" s="13"/>
      <c r="BM260" s="13"/>
      <c r="BN260" s="13"/>
      <c r="BO260" s="13"/>
      <c r="BP260" s="13"/>
      <c r="BQ260" s="13"/>
      <c r="BR260" s="13"/>
      <c r="BS260" s="13"/>
      <c r="BT260" s="13"/>
      <c r="BU260" s="13"/>
      <c r="BV260" s="13"/>
      <c r="BW260" s="13"/>
      <c r="BX260" s="13"/>
      <c r="BY260" s="13"/>
      <c r="BZ260" s="13"/>
      <c r="CA260" s="13"/>
      <c r="CB260" s="13"/>
      <c r="CC260" s="13"/>
      <c r="CD260" s="13"/>
      <c r="CE260" s="13"/>
      <c r="CF260" s="13"/>
      <c r="CG260" s="13"/>
      <c r="CH260" s="13"/>
      <c r="CI260" s="13"/>
      <c r="CJ260" s="13"/>
      <c r="CK260" s="13"/>
      <c r="CL260" s="13"/>
      <c r="CM260" s="13"/>
      <c r="CN260" s="13"/>
      <c r="CO260" s="13"/>
      <c r="CP260" s="13"/>
      <c r="CQ260" s="13"/>
      <c r="CR260" s="13"/>
      <c r="CS260" s="13"/>
      <c r="CT260" s="13"/>
      <c r="CU260" s="13"/>
      <c r="CV260" s="13"/>
      <c r="CW260" s="13"/>
    </row>
    <row r="261" spans="1:101">
      <c r="A261" s="728"/>
      <c r="B261" s="728"/>
      <c r="C261" s="845"/>
      <c r="D261" s="845"/>
      <c r="E261" s="935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3"/>
      <c r="BD261" s="13"/>
      <c r="BE261" s="13"/>
      <c r="BF261" s="13"/>
      <c r="BG261" s="13"/>
      <c r="BH261" s="13"/>
      <c r="BI261" s="13"/>
      <c r="BJ261" s="13"/>
      <c r="BK261" s="13"/>
      <c r="BL261" s="13"/>
      <c r="BM261" s="13"/>
      <c r="BN261" s="13"/>
      <c r="BO261" s="13"/>
      <c r="BP261" s="13"/>
      <c r="BQ261" s="13"/>
      <c r="BR261" s="13"/>
      <c r="BS261" s="13"/>
      <c r="BT261" s="13"/>
      <c r="BU261" s="13"/>
      <c r="BV261" s="13"/>
      <c r="BW261" s="13"/>
      <c r="BX261" s="13"/>
      <c r="BY261" s="13"/>
      <c r="BZ261" s="13"/>
      <c r="CA261" s="13"/>
      <c r="CB261" s="13"/>
      <c r="CC261" s="13"/>
      <c r="CD261" s="13"/>
      <c r="CE261" s="13"/>
      <c r="CF261" s="13"/>
      <c r="CG261" s="13"/>
      <c r="CH261" s="13"/>
      <c r="CI261" s="13"/>
      <c r="CJ261" s="13"/>
      <c r="CK261" s="13"/>
      <c r="CL261" s="13"/>
      <c r="CM261" s="13"/>
      <c r="CN261" s="13"/>
      <c r="CO261" s="13"/>
      <c r="CP261" s="13"/>
      <c r="CQ261" s="13"/>
      <c r="CR261" s="13"/>
      <c r="CS261" s="13"/>
      <c r="CT261" s="13"/>
      <c r="CU261" s="13"/>
      <c r="CV261" s="13"/>
      <c r="CW261" s="13"/>
    </row>
    <row r="262" spans="1:101">
      <c r="A262" s="728"/>
      <c r="B262" s="728"/>
      <c r="C262" s="845"/>
      <c r="D262" s="845"/>
      <c r="E262" s="935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3"/>
      <c r="BI262" s="13"/>
      <c r="BJ262" s="13"/>
      <c r="BK262" s="13"/>
      <c r="BL262" s="13"/>
      <c r="BM262" s="13"/>
      <c r="BN262" s="13"/>
      <c r="BO262" s="13"/>
      <c r="BP262" s="13"/>
      <c r="BQ262" s="13"/>
      <c r="BR262" s="13"/>
      <c r="BS262" s="13"/>
      <c r="BT262" s="13"/>
      <c r="BU262" s="13"/>
      <c r="BV262" s="13"/>
      <c r="BW262" s="13"/>
      <c r="BX262" s="13"/>
      <c r="BY262" s="13"/>
      <c r="BZ262" s="13"/>
      <c r="CA262" s="13"/>
      <c r="CB262" s="13"/>
      <c r="CC262" s="13"/>
      <c r="CD262" s="13"/>
      <c r="CE262" s="13"/>
      <c r="CF262" s="13"/>
      <c r="CG262" s="13"/>
      <c r="CH262" s="13"/>
      <c r="CI262" s="13"/>
      <c r="CJ262" s="13"/>
      <c r="CK262" s="13"/>
      <c r="CL262" s="13"/>
      <c r="CM262" s="13"/>
      <c r="CN262" s="13"/>
      <c r="CO262" s="13"/>
      <c r="CP262" s="13"/>
      <c r="CQ262" s="13"/>
      <c r="CR262" s="13"/>
      <c r="CS262" s="13"/>
      <c r="CT262" s="13"/>
      <c r="CU262" s="13"/>
      <c r="CV262" s="13"/>
      <c r="CW262" s="13"/>
    </row>
    <row r="263" spans="1:101">
      <c r="A263" s="728"/>
      <c r="B263" s="728"/>
      <c r="C263" s="845"/>
      <c r="D263" s="845"/>
      <c r="E263" s="935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3"/>
      <c r="BA263" s="13"/>
      <c r="BB263" s="13"/>
      <c r="BC263" s="13"/>
      <c r="BD263" s="13"/>
      <c r="BE263" s="13"/>
      <c r="BF263" s="13"/>
      <c r="BG263" s="13"/>
      <c r="BH263" s="13"/>
      <c r="BI263" s="13"/>
      <c r="BJ263" s="13"/>
      <c r="BK263" s="13"/>
      <c r="BL263" s="13"/>
      <c r="BM263" s="13"/>
      <c r="BN263" s="13"/>
      <c r="BO263" s="13"/>
      <c r="BP263" s="13"/>
      <c r="BQ263" s="13"/>
      <c r="BR263" s="13"/>
      <c r="BS263" s="13"/>
      <c r="BT263" s="13"/>
      <c r="BU263" s="13"/>
      <c r="BV263" s="13"/>
      <c r="BW263" s="13"/>
      <c r="BX263" s="13"/>
      <c r="BY263" s="13"/>
      <c r="BZ263" s="13"/>
      <c r="CA263" s="13"/>
      <c r="CB263" s="13"/>
      <c r="CC263" s="13"/>
      <c r="CD263" s="13"/>
      <c r="CE263" s="13"/>
      <c r="CF263" s="13"/>
      <c r="CG263" s="13"/>
      <c r="CH263" s="13"/>
      <c r="CI263" s="13"/>
      <c r="CJ263" s="13"/>
      <c r="CK263" s="13"/>
      <c r="CL263" s="13"/>
      <c r="CM263" s="13"/>
      <c r="CN263" s="13"/>
      <c r="CO263" s="13"/>
      <c r="CP263" s="13"/>
      <c r="CQ263" s="13"/>
      <c r="CR263" s="13"/>
      <c r="CS263" s="13"/>
      <c r="CT263" s="13"/>
      <c r="CU263" s="13"/>
      <c r="CV263" s="13"/>
      <c r="CW263" s="13"/>
    </row>
    <row r="264" spans="1:101">
      <c r="A264" s="728"/>
      <c r="B264" s="728"/>
      <c r="C264" s="845"/>
      <c r="D264" s="845"/>
      <c r="E264" s="935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13"/>
      <c r="BP264" s="13"/>
      <c r="BQ264" s="13"/>
      <c r="BR264" s="13"/>
      <c r="BS264" s="13"/>
      <c r="BT264" s="13"/>
      <c r="BU264" s="13"/>
      <c r="BV264" s="13"/>
      <c r="BW264" s="13"/>
      <c r="BX264" s="13"/>
      <c r="BY264" s="13"/>
      <c r="BZ264" s="13"/>
      <c r="CA264" s="13"/>
      <c r="CB264" s="13"/>
      <c r="CC264" s="13"/>
      <c r="CD264" s="13"/>
      <c r="CE264" s="13"/>
      <c r="CF264" s="13"/>
      <c r="CG264" s="13"/>
      <c r="CH264" s="13"/>
      <c r="CI264" s="13"/>
      <c r="CJ264" s="13"/>
      <c r="CK264" s="13"/>
      <c r="CL264" s="13"/>
      <c r="CM264" s="13"/>
      <c r="CN264" s="13"/>
      <c r="CO264" s="13"/>
      <c r="CP264" s="13"/>
      <c r="CQ264" s="13"/>
      <c r="CR264" s="13"/>
      <c r="CS264" s="13"/>
      <c r="CT264" s="13"/>
      <c r="CU264" s="13"/>
      <c r="CV264" s="13"/>
      <c r="CW264" s="13"/>
    </row>
    <row r="265" spans="1:101">
      <c r="A265" s="728"/>
      <c r="B265" s="728"/>
      <c r="C265" s="845"/>
      <c r="D265" s="845"/>
      <c r="E265" s="935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  <c r="AZ265" s="13"/>
      <c r="BA265" s="13"/>
      <c r="BB265" s="13"/>
      <c r="BC265" s="13"/>
      <c r="BD265" s="13"/>
      <c r="BE265" s="13"/>
      <c r="BF265" s="13"/>
      <c r="BG265" s="13"/>
      <c r="BH265" s="13"/>
      <c r="BI265" s="13"/>
      <c r="BJ265" s="13"/>
      <c r="BK265" s="13"/>
      <c r="BL265" s="13"/>
      <c r="BM265" s="13"/>
      <c r="BN265" s="13"/>
      <c r="BO265" s="13"/>
      <c r="BP265" s="13"/>
      <c r="BQ265" s="13"/>
      <c r="BR265" s="13"/>
      <c r="BS265" s="13"/>
      <c r="BT265" s="13"/>
      <c r="BU265" s="13"/>
      <c r="BV265" s="13"/>
      <c r="BW265" s="13"/>
      <c r="BX265" s="13"/>
      <c r="BY265" s="13"/>
      <c r="BZ265" s="13"/>
      <c r="CA265" s="13"/>
      <c r="CB265" s="13"/>
      <c r="CC265" s="13"/>
      <c r="CD265" s="13"/>
      <c r="CE265" s="13"/>
      <c r="CF265" s="13"/>
      <c r="CG265" s="13"/>
      <c r="CH265" s="13"/>
      <c r="CI265" s="13"/>
      <c r="CJ265" s="13"/>
      <c r="CK265" s="13"/>
      <c r="CL265" s="13"/>
      <c r="CM265" s="13"/>
      <c r="CN265" s="13"/>
      <c r="CO265" s="13"/>
      <c r="CP265" s="13"/>
      <c r="CQ265" s="13"/>
      <c r="CR265" s="13"/>
      <c r="CS265" s="13"/>
      <c r="CT265" s="13"/>
      <c r="CU265" s="13"/>
      <c r="CV265" s="13"/>
      <c r="CW265" s="13"/>
    </row>
    <row r="266" spans="1:101">
      <c r="A266" s="728"/>
      <c r="B266" s="728"/>
      <c r="C266" s="845"/>
      <c r="D266" s="845"/>
      <c r="E266" s="935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3"/>
      <c r="BD266" s="13"/>
      <c r="BE266" s="13"/>
      <c r="BF266" s="13"/>
      <c r="BG266" s="13"/>
      <c r="BH266" s="13"/>
      <c r="BI266" s="13"/>
      <c r="BJ266" s="13"/>
      <c r="BK266" s="13"/>
      <c r="BL266" s="13"/>
      <c r="BM266" s="13"/>
      <c r="BN266" s="13"/>
      <c r="BO266" s="13"/>
      <c r="BP266" s="13"/>
      <c r="BQ266" s="13"/>
      <c r="BR266" s="13"/>
      <c r="BS266" s="13"/>
      <c r="BT266" s="13"/>
      <c r="BU266" s="13"/>
      <c r="BV266" s="13"/>
      <c r="BW266" s="13"/>
      <c r="BX266" s="13"/>
      <c r="BY266" s="13"/>
      <c r="BZ266" s="13"/>
      <c r="CA266" s="13"/>
      <c r="CB266" s="13"/>
      <c r="CC266" s="13"/>
      <c r="CD266" s="13"/>
      <c r="CE266" s="13"/>
      <c r="CF266" s="13"/>
      <c r="CG266" s="13"/>
      <c r="CH266" s="13"/>
      <c r="CI266" s="13"/>
      <c r="CJ266" s="13"/>
      <c r="CK266" s="13"/>
      <c r="CL266" s="13"/>
      <c r="CM266" s="13"/>
      <c r="CN266" s="13"/>
      <c r="CO266" s="13"/>
      <c r="CP266" s="13"/>
      <c r="CQ266" s="13"/>
      <c r="CR266" s="13"/>
      <c r="CS266" s="13"/>
      <c r="CT266" s="13"/>
      <c r="CU266" s="13"/>
      <c r="CV266" s="13"/>
      <c r="CW266" s="13"/>
    </row>
    <row r="267" spans="1:101">
      <c r="A267" s="728"/>
      <c r="B267" s="728"/>
      <c r="C267" s="845"/>
      <c r="D267" s="845"/>
      <c r="E267" s="935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</row>
    <row r="268" spans="1:101">
      <c r="A268" s="728"/>
      <c r="B268" s="728"/>
      <c r="C268" s="845"/>
      <c r="D268" s="845"/>
      <c r="E268" s="935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3"/>
      <c r="BA268" s="13"/>
      <c r="BB268" s="13"/>
      <c r="BC268" s="13"/>
      <c r="BD268" s="13"/>
      <c r="BE268" s="13"/>
      <c r="BF268" s="13"/>
      <c r="BG268" s="13"/>
      <c r="BH268" s="13"/>
      <c r="BI268" s="13"/>
      <c r="BJ268" s="13"/>
      <c r="BK268" s="13"/>
      <c r="BL268" s="13"/>
      <c r="BM268" s="13"/>
      <c r="BN268" s="13"/>
      <c r="BO268" s="13"/>
      <c r="BP268" s="13"/>
      <c r="BQ268" s="13"/>
      <c r="BR268" s="13"/>
      <c r="BS268" s="13"/>
      <c r="BT268" s="13"/>
      <c r="BU268" s="13"/>
      <c r="BV268" s="13"/>
      <c r="BW268" s="13"/>
      <c r="BX268" s="13"/>
      <c r="BY268" s="13"/>
      <c r="BZ268" s="13"/>
      <c r="CA268" s="13"/>
      <c r="CB268" s="13"/>
      <c r="CC268" s="13"/>
      <c r="CD268" s="13"/>
      <c r="CE268" s="13"/>
      <c r="CF268" s="13"/>
      <c r="CG268" s="13"/>
      <c r="CH268" s="13"/>
      <c r="CI268" s="13"/>
      <c r="CJ268" s="13"/>
      <c r="CK268" s="13"/>
      <c r="CL268" s="13"/>
      <c r="CM268" s="13"/>
      <c r="CN268" s="13"/>
      <c r="CO268" s="13"/>
      <c r="CP268" s="13"/>
      <c r="CQ268" s="13"/>
      <c r="CR268" s="13"/>
      <c r="CS268" s="13"/>
      <c r="CT268" s="13"/>
      <c r="CU268" s="13"/>
      <c r="CV268" s="13"/>
      <c r="CW268" s="13"/>
    </row>
    <row r="269" spans="1:101">
      <c r="A269" s="728"/>
      <c r="B269" s="728"/>
      <c r="C269" s="845"/>
      <c r="D269" s="845"/>
      <c r="E269" s="935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13"/>
      <c r="BP269" s="13"/>
      <c r="BQ269" s="13"/>
      <c r="BR269" s="13"/>
      <c r="BS269" s="13"/>
      <c r="BT269" s="13"/>
      <c r="BU269" s="13"/>
      <c r="BV269" s="13"/>
      <c r="BW269" s="13"/>
      <c r="BX269" s="13"/>
      <c r="BY269" s="13"/>
      <c r="BZ269" s="13"/>
      <c r="CA269" s="13"/>
      <c r="CB269" s="13"/>
      <c r="CC269" s="13"/>
      <c r="CD269" s="13"/>
      <c r="CE269" s="13"/>
      <c r="CF269" s="13"/>
      <c r="CG269" s="13"/>
      <c r="CH269" s="13"/>
      <c r="CI269" s="13"/>
      <c r="CJ269" s="13"/>
      <c r="CK269" s="13"/>
      <c r="CL269" s="13"/>
      <c r="CM269" s="13"/>
      <c r="CN269" s="13"/>
      <c r="CO269" s="13"/>
      <c r="CP269" s="13"/>
      <c r="CQ269" s="13"/>
      <c r="CR269" s="13"/>
      <c r="CS269" s="13"/>
      <c r="CT269" s="13"/>
      <c r="CU269" s="13"/>
      <c r="CV269" s="13"/>
      <c r="CW269" s="13"/>
    </row>
    <row r="270" spans="1:101">
      <c r="A270" s="728"/>
      <c r="B270" s="728"/>
      <c r="C270" s="845"/>
      <c r="D270" s="845"/>
      <c r="E270" s="935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3"/>
      <c r="BA270" s="13"/>
      <c r="BB270" s="13"/>
      <c r="BC270" s="13"/>
      <c r="BD270" s="13"/>
      <c r="BE270" s="13"/>
      <c r="BF270" s="13"/>
      <c r="BG270" s="13"/>
      <c r="BH270" s="13"/>
      <c r="BI270" s="13"/>
      <c r="BJ270" s="13"/>
      <c r="BK270" s="13"/>
      <c r="BL270" s="13"/>
      <c r="BM270" s="13"/>
      <c r="BN270" s="13"/>
      <c r="BO270" s="13"/>
      <c r="BP270" s="13"/>
      <c r="BQ270" s="13"/>
      <c r="BR270" s="13"/>
      <c r="BS270" s="13"/>
      <c r="BT270" s="13"/>
      <c r="BU270" s="13"/>
      <c r="BV270" s="13"/>
      <c r="BW270" s="13"/>
      <c r="BX270" s="13"/>
      <c r="BY270" s="13"/>
      <c r="BZ270" s="13"/>
      <c r="CA270" s="13"/>
      <c r="CB270" s="13"/>
      <c r="CC270" s="13"/>
      <c r="CD270" s="13"/>
      <c r="CE270" s="13"/>
      <c r="CF270" s="13"/>
      <c r="CG270" s="13"/>
      <c r="CH270" s="13"/>
      <c r="CI270" s="13"/>
      <c r="CJ270" s="13"/>
      <c r="CK270" s="13"/>
      <c r="CL270" s="13"/>
      <c r="CM270" s="13"/>
      <c r="CN270" s="13"/>
      <c r="CO270" s="13"/>
      <c r="CP270" s="13"/>
      <c r="CQ270" s="13"/>
      <c r="CR270" s="13"/>
      <c r="CS270" s="13"/>
      <c r="CT270" s="13"/>
      <c r="CU270" s="13"/>
      <c r="CV270" s="13"/>
      <c r="CW270" s="13"/>
    </row>
    <row r="271" spans="1:101">
      <c r="A271" s="728"/>
      <c r="B271" s="728"/>
      <c r="C271" s="845"/>
      <c r="D271" s="845"/>
      <c r="E271" s="935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</row>
    <row r="272" spans="1:101">
      <c r="A272" s="728"/>
      <c r="B272" s="728"/>
      <c r="C272" s="845"/>
      <c r="D272" s="845"/>
      <c r="E272" s="935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3"/>
      <c r="BD272" s="13"/>
      <c r="BE272" s="13"/>
      <c r="BF272" s="13"/>
      <c r="BG272" s="13"/>
      <c r="BH272" s="13"/>
      <c r="BI272" s="13"/>
      <c r="BJ272" s="13"/>
      <c r="BK272" s="13"/>
      <c r="BL272" s="13"/>
      <c r="BM272" s="13"/>
      <c r="BN272" s="13"/>
      <c r="BO272" s="13"/>
      <c r="BP272" s="13"/>
      <c r="BQ272" s="13"/>
      <c r="BR272" s="13"/>
      <c r="BS272" s="13"/>
      <c r="BT272" s="13"/>
      <c r="BU272" s="13"/>
      <c r="BV272" s="13"/>
      <c r="BW272" s="13"/>
      <c r="BX272" s="13"/>
      <c r="BY272" s="13"/>
      <c r="BZ272" s="13"/>
      <c r="CA272" s="13"/>
      <c r="CB272" s="13"/>
      <c r="CC272" s="13"/>
      <c r="CD272" s="13"/>
      <c r="CE272" s="13"/>
      <c r="CF272" s="13"/>
      <c r="CG272" s="13"/>
      <c r="CH272" s="13"/>
      <c r="CI272" s="13"/>
      <c r="CJ272" s="13"/>
      <c r="CK272" s="13"/>
      <c r="CL272" s="13"/>
      <c r="CM272" s="13"/>
      <c r="CN272" s="13"/>
      <c r="CO272" s="13"/>
      <c r="CP272" s="13"/>
      <c r="CQ272" s="13"/>
      <c r="CR272" s="13"/>
      <c r="CS272" s="13"/>
      <c r="CT272" s="13"/>
      <c r="CU272" s="13"/>
      <c r="CV272" s="13"/>
      <c r="CW272" s="13"/>
    </row>
    <row r="273" spans="1:101">
      <c r="A273" s="728"/>
      <c r="B273" s="728"/>
      <c r="C273" s="845"/>
      <c r="D273" s="845"/>
      <c r="E273" s="935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13"/>
      <c r="BP273" s="13"/>
      <c r="BQ273" s="13"/>
      <c r="BR273" s="13"/>
      <c r="BS273" s="13"/>
      <c r="BT273" s="13"/>
      <c r="BU273" s="13"/>
      <c r="BV273" s="13"/>
      <c r="BW273" s="13"/>
      <c r="BX273" s="13"/>
      <c r="BY273" s="13"/>
      <c r="BZ273" s="13"/>
      <c r="CA273" s="13"/>
      <c r="CB273" s="13"/>
      <c r="CC273" s="13"/>
      <c r="CD273" s="13"/>
      <c r="CE273" s="13"/>
      <c r="CF273" s="13"/>
      <c r="CG273" s="13"/>
      <c r="CH273" s="13"/>
      <c r="CI273" s="13"/>
      <c r="CJ273" s="13"/>
      <c r="CK273" s="13"/>
      <c r="CL273" s="13"/>
      <c r="CM273" s="13"/>
      <c r="CN273" s="13"/>
      <c r="CO273" s="13"/>
      <c r="CP273" s="13"/>
      <c r="CQ273" s="13"/>
      <c r="CR273" s="13"/>
      <c r="CS273" s="13"/>
      <c r="CT273" s="13"/>
      <c r="CU273" s="13"/>
      <c r="CV273" s="13"/>
      <c r="CW273" s="13"/>
    </row>
    <row r="274" spans="1:101">
      <c r="A274" s="728"/>
      <c r="B274" s="728"/>
      <c r="C274" s="845"/>
      <c r="D274" s="845"/>
      <c r="E274" s="935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3"/>
      <c r="BD274" s="13"/>
      <c r="BE274" s="13"/>
      <c r="BF274" s="13"/>
      <c r="BG274" s="13"/>
      <c r="BH274" s="13"/>
      <c r="BI274" s="13"/>
      <c r="BJ274" s="13"/>
      <c r="BK274" s="13"/>
      <c r="BL274" s="13"/>
      <c r="BM274" s="13"/>
      <c r="BN274" s="13"/>
      <c r="BO274" s="13"/>
      <c r="BP274" s="13"/>
      <c r="BQ274" s="13"/>
      <c r="BR274" s="13"/>
      <c r="BS274" s="13"/>
      <c r="BT274" s="13"/>
      <c r="BU274" s="13"/>
      <c r="BV274" s="13"/>
      <c r="BW274" s="13"/>
      <c r="BX274" s="13"/>
      <c r="BY274" s="13"/>
      <c r="BZ274" s="13"/>
      <c r="CA274" s="13"/>
      <c r="CB274" s="13"/>
      <c r="CC274" s="13"/>
      <c r="CD274" s="13"/>
      <c r="CE274" s="13"/>
      <c r="CF274" s="13"/>
      <c r="CG274" s="13"/>
      <c r="CH274" s="13"/>
      <c r="CI274" s="13"/>
      <c r="CJ274" s="13"/>
      <c r="CK274" s="13"/>
      <c r="CL274" s="13"/>
      <c r="CM274" s="13"/>
      <c r="CN274" s="13"/>
      <c r="CO274" s="13"/>
      <c r="CP274" s="13"/>
      <c r="CQ274" s="13"/>
      <c r="CR274" s="13"/>
      <c r="CS274" s="13"/>
      <c r="CT274" s="13"/>
      <c r="CU274" s="13"/>
      <c r="CV274" s="13"/>
      <c r="CW274" s="13"/>
    </row>
    <row r="275" spans="1:101">
      <c r="A275" s="728"/>
      <c r="B275" s="728"/>
      <c r="C275" s="845"/>
      <c r="D275" s="845"/>
      <c r="E275" s="935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13"/>
      <c r="AK275" s="13"/>
      <c r="AL275" s="13"/>
      <c r="AM275" s="13"/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  <c r="AZ275" s="13"/>
      <c r="BA275" s="13"/>
      <c r="BB275" s="13"/>
      <c r="BC275" s="13"/>
      <c r="BD275" s="13"/>
      <c r="BE275" s="13"/>
      <c r="BF275" s="13"/>
      <c r="BG275" s="13"/>
      <c r="BH275" s="13"/>
      <c r="BI275" s="13"/>
      <c r="BJ275" s="13"/>
      <c r="BK275" s="13"/>
      <c r="BL275" s="13"/>
      <c r="BM275" s="13"/>
      <c r="BN275" s="13"/>
      <c r="BO275" s="13"/>
      <c r="BP275" s="13"/>
      <c r="BQ275" s="13"/>
      <c r="BR275" s="13"/>
      <c r="BS275" s="13"/>
      <c r="BT275" s="13"/>
      <c r="BU275" s="13"/>
      <c r="BV275" s="13"/>
      <c r="BW275" s="13"/>
      <c r="BX275" s="13"/>
      <c r="BY275" s="13"/>
      <c r="BZ275" s="13"/>
      <c r="CA275" s="13"/>
      <c r="CB275" s="13"/>
      <c r="CC275" s="13"/>
      <c r="CD275" s="13"/>
      <c r="CE275" s="13"/>
      <c r="CF275" s="13"/>
      <c r="CG275" s="13"/>
      <c r="CH275" s="13"/>
      <c r="CI275" s="13"/>
      <c r="CJ275" s="13"/>
      <c r="CK275" s="13"/>
      <c r="CL275" s="13"/>
      <c r="CM275" s="13"/>
      <c r="CN275" s="13"/>
      <c r="CO275" s="13"/>
      <c r="CP275" s="13"/>
      <c r="CQ275" s="13"/>
      <c r="CR275" s="13"/>
      <c r="CS275" s="13"/>
      <c r="CT275" s="13"/>
      <c r="CU275" s="13"/>
      <c r="CV275" s="13"/>
      <c r="CW275" s="13"/>
    </row>
    <row r="276" spans="1:101">
      <c r="A276" s="728"/>
      <c r="B276" s="728"/>
      <c r="C276" s="845"/>
      <c r="D276" s="845"/>
      <c r="E276" s="935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13"/>
      <c r="BP276" s="13"/>
      <c r="BQ276" s="13"/>
      <c r="BR276" s="13"/>
      <c r="BS276" s="13"/>
      <c r="BT276" s="13"/>
      <c r="BU276" s="13"/>
      <c r="BV276" s="13"/>
      <c r="BW276" s="13"/>
      <c r="BX276" s="13"/>
      <c r="BY276" s="13"/>
      <c r="BZ276" s="13"/>
      <c r="CA276" s="13"/>
      <c r="CB276" s="13"/>
      <c r="CC276" s="13"/>
      <c r="CD276" s="13"/>
      <c r="CE276" s="13"/>
      <c r="CF276" s="13"/>
      <c r="CG276" s="13"/>
      <c r="CH276" s="13"/>
      <c r="CI276" s="13"/>
      <c r="CJ276" s="13"/>
      <c r="CK276" s="13"/>
      <c r="CL276" s="13"/>
      <c r="CM276" s="13"/>
      <c r="CN276" s="13"/>
      <c r="CO276" s="13"/>
      <c r="CP276" s="13"/>
      <c r="CQ276" s="13"/>
      <c r="CR276" s="13"/>
      <c r="CS276" s="13"/>
      <c r="CT276" s="13"/>
      <c r="CU276" s="13"/>
      <c r="CV276" s="13"/>
      <c r="CW276" s="13"/>
    </row>
    <row r="277" spans="1:101">
      <c r="A277" s="728"/>
      <c r="B277" s="728"/>
      <c r="C277" s="845"/>
      <c r="D277" s="845"/>
      <c r="E277" s="935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  <c r="AZ277" s="13"/>
      <c r="BA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N277" s="13"/>
      <c r="BO277" s="13"/>
      <c r="BP277" s="13"/>
      <c r="BQ277" s="13"/>
      <c r="BR277" s="13"/>
      <c r="BS277" s="13"/>
      <c r="BT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  <c r="CH277" s="13"/>
      <c r="CI277" s="13"/>
      <c r="CJ277" s="13"/>
      <c r="CK277" s="13"/>
      <c r="CL277" s="13"/>
      <c r="CM277" s="13"/>
      <c r="CN277" s="13"/>
      <c r="CO277" s="13"/>
      <c r="CP277" s="13"/>
      <c r="CQ277" s="13"/>
      <c r="CR277" s="13"/>
      <c r="CS277" s="13"/>
      <c r="CT277" s="13"/>
      <c r="CU277" s="13"/>
      <c r="CV277" s="13"/>
      <c r="CW277" s="13"/>
    </row>
    <row r="278" spans="1:101">
      <c r="A278" s="728"/>
      <c r="B278" s="728"/>
      <c r="C278" s="845"/>
      <c r="D278" s="845"/>
      <c r="E278" s="935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13"/>
      <c r="BP278" s="13"/>
      <c r="BQ278" s="13"/>
      <c r="BR278" s="13"/>
      <c r="BS278" s="13"/>
      <c r="BT278" s="13"/>
      <c r="BU278" s="13"/>
      <c r="BV278" s="13"/>
      <c r="BW278" s="13"/>
      <c r="BX278" s="13"/>
      <c r="BY278" s="13"/>
      <c r="BZ278" s="13"/>
      <c r="CA278" s="13"/>
      <c r="CB278" s="13"/>
      <c r="CC278" s="13"/>
      <c r="CD278" s="13"/>
      <c r="CE278" s="13"/>
      <c r="CF278" s="13"/>
      <c r="CG278" s="13"/>
      <c r="CH278" s="13"/>
      <c r="CI278" s="13"/>
      <c r="CJ278" s="13"/>
      <c r="CK278" s="13"/>
      <c r="CL278" s="13"/>
      <c r="CM278" s="13"/>
      <c r="CN278" s="13"/>
      <c r="CO278" s="13"/>
      <c r="CP278" s="13"/>
      <c r="CQ278" s="13"/>
      <c r="CR278" s="13"/>
      <c r="CS278" s="13"/>
      <c r="CT278" s="13"/>
      <c r="CU278" s="13"/>
      <c r="CV278" s="13"/>
      <c r="CW278" s="13"/>
    </row>
    <row r="279" spans="1:101">
      <c r="A279" s="728"/>
      <c r="B279" s="728"/>
      <c r="C279" s="845"/>
      <c r="D279" s="845"/>
      <c r="E279" s="935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3"/>
      <c r="BI279" s="13"/>
      <c r="BJ279" s="13"/>
      <c r="BK279" s="13"/>
      <c r="BL279" s="13"/>
      <c r="BM279" s="13"/>
      <c r="BN279" s="13"/>
      <c r="BO279" s="13"/>
      <c r="BP279" s="13"/>
      <c r="BQ279" s="13"/>
      <c r="BR279" s="13"/>
      <c r="BS279" s="13"/>
      <c r="BT279" s="13"/>
      <c r="BU279" s="13"/>
      <c r="BV279" s="13"/>
      <c r="BW279" s="13"/>
      <c r="BX279" s="13"/>
      <c r="BY279" s="13"/>
      <c r="BZ279" s="13"/>
      <c r="CA279" s="13"/>
      <c r="CB279" s="13"/>
      <c r="CC279" s="13"/>
      <c r="CD279" s="13"/>
      <c r="CE279" s="13"/>
      <c r="CF279" s="13"/>
      <c r="CG279" s="13"/>
      <c r="CH279" s="13"/>
      <c r="CI279" s="13"/>
      <c r="CJ279" s="13"/>
      <c r="CK279" s="13"/>
      <c r="CL279" s="13"/>
      <c r="CM279" s="13"/>
      <c r="CN279" s="13"/>
      <c r="CO279" s="13"/>
      <c r="CP279" s="13"/>
      <c r="CQ279" s="13"/>
      <c r="CR279" s="13"/>
      <c r="CS279" s="13"/>
      <c r="CT279" s="13"/>
      <c r="CU279" s="13"/>
      <c r="CV279" s="13"/>
      <c r="CW279" s="13"/>
    </row>
    <row r="280" spans="1:101">
      <c r="A280" s="728"/>
      <c r="B280" s="728"/>
      <c r="C280" s="845"/>
      <c r="D280" s="845"/>
      <c r="E280" s="935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13"/>
      <c r="BP280" s="13"/>
      <c r="BQ280" s="13"/>
      <c r="BR280" s="13"/>
      <c r="BS280" s="13"/>
      <c r="BT280" s="13"/>
      <c r="BU280" s="13"/>
      <c r="BV280" s="13"/>
      <c r="BW280" s="13"/>
      <c r="BX280" s="13"/>
      <c r="BY280" s="13"/>
      <c r="BZ280" s="13"/>
      <c r="CA280" s="13"/>
      <c r="CB280" s="13"/>
      <c r="CC280" s="13"/>
      <c r="CD280" s="13"/>
      <c r="CE280" s="13"/>
      <c r="CF280" s="13"/>
      <c r="CG280" s="13"/>
      <c r="CH280" s="13"/>
      <c r="CI280" s="13"/>
      <c r="CJ280" s="13"/>
      <c r="CK280" s="13"/>
      <c r="CL280" s="13"/>
      <c r="CM280" s="13"/>
      <c r="CN280" s="13"/>
      <c r="CO280" s="13"/>
      <c r="CP280" s="13"/>
      <c r="CQ280" s="13"/>
      <c r="CR280" s="13"/>
      <c r="CS280" s="13"/>
      <c r="CT280" s="13"/>
      <c r="CU280" s="13"/>
      <c r="CV280" s="13"/>
      <c r="CW280" s="13"/>
    </row>
    <row r="281" spans="1:101">
      <c r="A281" s="728"/>
      <c r="B281" s="728"/>
      <c r="C281" s="845"/>
      <c r="D281" s="845"/>
      <c r="E281" s="935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13"/>
      <c r="BP281" s="13"/>
      <c r="BQ281" s="13"/>
      <c r="BR281" s="13"/>
      <c r="BS281" s="13"/>
      <c r="BT281" s="13"/>
      <c r="BU281" s="13"/>
      <c r="BV281" s="13"/>
      <c r="BW281" s="13"/>
      <c r="BX281" s="13"/>
      <c r="BY281" s="13"/>
      <c r="BZ281" s="13"/>
      <c r="CA281" s="13"/>
      <c r="CB281" s="13"/>
      <c r="CC281" s="13"/>
      <c r="CD281" s="13"/>
      <c r="CE281" s="13"/>
      <c r="CF281" s="13"/>
      <c r="CG281" s="13"/>
      <c r="CH281" s="13"/>
      <c r="CI281" s="13"/>
      <c r="CJ281" s="13"/>
      <c r="CK281" s="13"/>
      <c r="CL281" s="13"/>
      <c r="CM281" s="13"/>
      <c r="CN281" s="13"/>
      <c r="CO281" s="13"/>
      <c r="CP281" s="13"/>
      <c r="CQ281" s="13"/>
      <c r="CR281" s="13"/>
      <c r="CS281" s="13"/>
      <c r="CT281" s="13"/>
      <c r="CU281" s="13"/>
      <c r="CV281" s="13"/>
      <c r="CW281" s="13"/>
    </row>
    <row r="282" spans="1:101">
      <c r="A282" s="728"/>
      <c r="B282" s="728"/>
      <c r="C282" s="845"/>
      <c r="D282" s="845"/>
      <c r="E282" s="935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13"/>
      <c r="BP282" s="13"/>
      <c r="BQ282" s="13"/>
      <c r="BR282" s="13"/>
      <c r="BS282" s="13"/>
      <c r="BT282" s="13"/>
      <c r="BU282" s="13"/>
      <c r="BV282" s="13"/>
      <c r="BW282" s="13"/>
      <c r="BX282" s="13"/>
      <c r="BY282" s="13"/>
      <c r="BZ282" s="13"/>
      <c r="CA282" s="13"/>
      <c r="CB282" s="13"/>
      <c r="CC282" s="13"/>
      <c r="CD282" s="13"/>
      <c r="CE282" s="13"/>
      <c r="CF282" s="13"/>
      <c r="CG282" s="13"/>
      <c r="CH282" s="13"/>
      <c r="CI282" s="13"/>
      <c r="CJ282" s="13"/>
      <c r="CK282" s="13"/>
      <c r="CL282" s="13"/>
      <c r="CM282" s="13"/>
      <c r="CN282" s="13"/>
      <c r="CO282" s="13"/>
      <c r="CP282" s="13"/>
      <c r="CQ282" s="13"/>
      <c r="CR282" s="13"/>
      <c r="CS282" s="13"/>
      <c r="CT282" s="13"/>
      <c r="CU282" s="13"/>
      <c r="CV282" s="13"/>
      <c r="CW282" s="13"/>
    </row>
    <row r="283" spans="1:101">
      <c r="A283" s="728"/>
      <c r="B283" s="728"/>
      <c r="C283" s="845"/>
      <c r="D283" s="845"/>
      <c r="E283" s="935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13"/>
      <c r="BP283" s="13"/>
      <c r="BQ283" s="13"/>
      <c r="BR283" s="13"/>
      <c r="BS283" s="13"/>
      <c r="BT283" s="13"/>
      <c r="BU283" s="13"/>
      <c r="BV283" s="13"/>
      <c r="BW283" s="13"/>
      <c r="BX283" s="13"/>
      <c r="BY283" s="13"/>
      <c r="BZ283" s="13"/>
      <c r="CA283" s="13"/>
      <c r="CB283" s="13"/>
      <c r="CC283" s="13"/>
      <c r="CD283" s="13"/>
      <c r="CE283" s="13"/>
      <c r="CF283" s="13"/>
      <c r="CG283" s="13"/>
      <c r="CH283" s="13"/>
      <c r="CI283" s="13"/>
      <c r="CJ283" s="13"/>
      <c r="CK283" s="13"/>
      <c r="CL283" s="13"/>
      <c r="CM283" s="13"/>
      <c r="CN283" s="13"/>
      <c r="CO283" s="13"/>
      <c r="CP283" s="13"/>
      <c r="CQ283" s="13"/>
      <c r="CR283" s="13"/>
      <c r="CS283" s="13"/>
      <c r="CT283" s="13"/>
      <c r="CU283" s="13"/>
      <c r="CV283" s="13"/>
      <c r="CW283" s="13"/>
    </row>
    <row r="284" spans="1:101">
      <c r="A284" s="728"/>
      <c r="B284" s="728"/>
      <c r="C284" s="845"/>
      <c r="D284" s="845"/>
      <c r="E284" s="935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F284" s="13"/>
      <c r="AG284" s="13"/>
      <c r="AH284" s="13"/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3"/>
      <c r="BD284" s="13"/>
      <c r="BE284" s="13"/>
      <c r="BF284" s="13"/>
      <c r="BG284" s="13"/>
      <c r="BH284" s="13"/>
      <c r="BI284" s="13"/>
      <c r="BJ284" s="13"/>
      <c r="BK284" s="13"/>
      <c r="BL284" s="13"/>
      <c r="BM284" s="13"/>
      <c r="BN284" s="13"/>
      <c r="BO284" s="13"/>
      <c r="BP284" s="13"/>
      <c r="BQ284" s="13"/>
      <c r="BR284" s="13"/>
      <c r="BS284" s="13"/>
      <c r="BT284" s="13"/>
      <c r="BU284" s="13"/>
      <c r="BV284" s="13"/>
      <c r="BW284" s="13"/>
      <c r="BX284" s="13"/>
      <c r="BY284" s="13"/>
      <c r="BZ284" s="13"/>
      <c r="CA284" s="13"/>
      <c r="CB284" s="13"/>
      <c r="CC284" s="13"/>
      <c r="CD284" s="13"/>
      <c r="CE284" s="13"/>
      <c r="CF284" s="13"/>
      <c r="CG284" s="13"/>
      <c r="CH284" s="13"/>
      <c r="CI284" s="13"/>
      <c r="CJ284" s="13"/>
      <c r="CK284" s="13"/>
      <c r="CL284" s="13"/>
      <c r="CM284" s="13"/>
      <c r="CN284" s="13"/>
      <c r="CO284" s="13"/>
      <c r="CP284" s="13"/>
      <c r="CQ284" s="13"/>
      <c r="CR284" s="13"/>
      <c r="CS284" s="13"/>
      <c r="CT284" s="13"/>
      <c r="CU284" s="13"/>
      <c r="CV284" s="13"/>
      <c r="CW284" s="13"/>
    </row>
    <row r="285" spans="1:101">
      <c r="A285" s="728"/>
      <c r="B285" s="728"/>
      <c r="C285" s="845"/>
      <c r="D285" s="845"/>
      <c r="E285" s="935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3"/>
      <c r="BD285" s="13"/>
      <c r="BE285" s="13"/>
      <c r="BF285" s="13"/>
      <c r="BG285" s="13"/>
      <c r="BH285" s="13"/>
      <c r="BI285" s="13"/>
      <c r="BJ285" s="13"/>
      <c r="BK285" s="13"/>
      <c r="BL285" s="13"/>
      <c r="BM285" s="13"/>
      <c r="BN285" s="13"/>
      <c r="BO285" s="13"/>
      <c r="BP285" s="13"/>
      <c r="BQ285" s="13"/>
      <c r="BR285" s="13"/>
      <c r="BS285" s="13"/>
      <c r="BT285" s="13"/>
      <c r="BU285" s="13"/>
      <c r="BV285" s="13"/>
      <c r="BW285" s="13"/>
      <c r="BX285" s="13"/>
      <c r="BY285" s="13"/>
      <c r="BZ285" s="13"/>
      <c r="CA285" s="13"/>
      <c r="CB285" s="13"/>
      <c r="CC285" s="13"/>
      <c r="CD285" s="13"/>
      <c r="CE285" s="13"/>
      <c r="CF285" s="13"/>
      <c r="CG285" s="13"/>
      <c r="CH285" s="13"/>
      <c r="CI285" s="13"/>
      <c r="CJ285" s="13"/>
      <c r="CK285" s="13"/>
      <c r="CL285" s="13"/>
      <c r="CM285" s="13"/>
      <c r="CN285" s="13"/>
      <c r="CO285" s="13"/>
      <c r="CP285" s="13"/>
      <c r="CQ285" s="13"/>
      <c r="CR285" s="13"/>
      <c r="CS285" s="13"/>
      <c r="CT285" s="13"/>
      <c r="CU285" s="13"/>
      <c r="CV285" s="13"/>
      <c r="CW285" s="13"/>
    </row>
    <row r="286" spans="1:101">
      <c r="A286" s="728"/>
      <c r="B286" s="728"/>
      <c r="C286" s="845"/>
      <c r="D286" s="845"/>
      <c r="E286" s="935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  <c r="AZ286" s="13"/>
      <c r="BA286" s="13"/>
      <c r="BB286" s="13"/>
      <c r="BC286" s="13"/>
      <c r="BD286" s="13"/>
      <c r="BE286" s="13"/>
      <c r="BF286" s="13"/>
      <c r="BG286" s="13"/>
      <c r="BH286" s="13"/>
      <c r="BI286" s="13"/>
      <c r="BJ286" s="13"/>
      <c r="BK286" s="13"/>
      <c r="BL286" s="13"/>
      <c r="BM286" s="13"/>
      <c r="BN286" s="13"/>
      <c r="BO286" s="13"/>
      <c r="BP286" s="13"/>
      <c r="BQ286" s="13"/>
      <c r="BR286" s="13"/>
      <c r="BS286" s="13"/>
      <c r="BT286" s="13"/>
      <c r="BU286" s="13"/>
      <c r="BV286" s="13"/>
      <c r="BW286" s="13"/>
      <c r="BX286" s="13"/>
      <c r="BY286" s="13"/>
      <c r="BZ286" s="13"/>
      <c r="CA286" s="13"/>
      <c r="CB286" s="13"/>
      <c r="CC286" s="13"/>
      <c r="CD286" s="13"/>
      <c r="CE286" s="13"/>
      <c r="CF286" s="13"/>
      <c r="CG286" s="13"/>
      <c r="CH286" s="13"/>
      <c r="CI286" s="13"/>
      <c r="CJ286" s="13"/>
      <c r="CK286" s="13"/>
      <c r="CL286" s="13"/>
      <c r="CM286" s="13"/>
      <c r="CN286" s="13"/>
      <c r="CO286" s="13"/>
      <c r="CP286" s="13"/>
      <c r="CQ286" s="13"/>
      <c r="CR286" s="13"/>
      <c r="CS286" s="13"/>
      <c r="CT286" s="13"/>
      <c r="CU286" s="13"/>
      <c r="CV286" s="13"/>
      <c r="CW286" s="13"/>
    </row>
    <row r="287" spans="1:101">
      <c r="A287" s="728"/>
      <c r="B287" s="728"/>
      <c r="C287" s="845"/>
      <c r="D287" s="845"/>
      <c r="E287" s="935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13"/>
      <c r="BP287" s="13"/>
      <c r="BQ287" s="13"/>
      <c r="BR287" s="13"/>
      <c r="BS287" s="13"/>
      <c r="BT287" s="13"/>
      <c r="BU287" s="13"/>
      <c r="BV287" s="13"/>
      <c r="BW287" s="13"/>
      <c r="BX287" s="13"/>
      <c r="BY287" s="13"/>
      <c r="BZ287" s="13"/>
      <c r="CA287" s="13"/>
      <c r="CB287" s="13"/>
      <c r="CC287" s="13"/>
      <c r="CD287" s="13"/>
      <c r="CE287" s="13"/>
      <c r="CF287" s="13"/>
      <c r="CG287" s="13"/>
      <c r="CH287" s="13"/>
      <c r="CI287" s="13"/>
      <c r="CJ287" s="13"/>
      <c r="CK287" s="13"/>
      <c r="CL287" s="13"/>
      <c r="CM287" s="13"/>
      <c r="CN287" s="13"/>
      <c r="CO287" s="13"/>
      <c r="CP287" s="13"/>
      <c r="CQ287" s="13"/>
      <c r="CR287" s="13"/>
      <c r="CS287" s="13"/>
      <c r="CT287" s="13"/>
      <c r="CU287" s="13"/>
      <c r="CV287" s="13"/>
      <c r="CW287" s="13"/>
    </row>
    <row r="288" spans="1:101">
      <c r="A288" s="728"/>
      <c r="B288" s="728"/>
      <c r="C288" s="845"/>
      <c r="D288" s="845"/>
      <c r="E288" s="935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  <c r="CD288" s="13"/>
      <c r="CE288" s="13"/>
      <c r="CF288" s="13"/>
      <c r="CG288" s="13"/>
      <c r="CH288" s="13"/>
      <c r="CI288" s="13"/>
      <c r="CJ288" s="13"/>
      <c r="CK288" s="13"/>
      <c r="CL288" s="13"/>
      <c r="CM288" s="13"/>
      <c r="CN288" s="13"/>
      <c r="CO288" s="13"/>
      <c r="CP288" s="13"/>
      <c r="CQ288" s="13"/>
      <c r="CR288" s="13"/>
      <c r="CS288" s="13"/>
      <c r="CT288" s="13"/>
      <c r="CU288" s="13"/>
      <c r="CV288" s="13"/>
      <c r="CW288" s="13"/>
    </row>
    <row r="289" spans="1:101">
      <c r="A289" s="728"/>
      <c r="B289" s="728"/>
      <c r="C289" s="845"/>
      <c r="D289" s="845"/>
      <c r="E289" s="935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3"/>
      <c r="BD289" s="13"/>
      <c r="BE289" s="13"/>
      <c r="BF289" s="13"/>
      <c r="BG289" s="13"/>
      <c r="BH289" s="13"/>
      <c r="BI289" s="13"/>
      <c r="BJ289" s="13"/>
      <c r="BK289" s="13"/>
      <c r="BL289" s="13"/>
      <c r="BM289" s="13"/>
      <c r="BN289" s="13"/>
      <c r="BO289" s="13"/>
      <c r="BP289" s="13"/>
      <c r="BQ289" s="13"/>
      <c r="BR289" s="13"/>
      <c r="BS289" s="13"/>
      <c r="BT289" s="13"/>
      <c r="BU289" s="13"/>
      <c r="BV289" s="13"/>
      <c r="BW289" s="13"/>
      <c r="BX289" s="13"/>
      <c r="BY289" s="13"/>
      <c r="BZ289" s="13"/>
      <c r="CA289" s="13"/>
      <c r="CB289" s="13"/>
      <c r="CC289" s="13"/>
      <c r="CD289" s="13"/>
      <c r="CE289" s="13"/>
      <c r="CF289" s="13"/>
      <c r="CG289" s="13"/>
      <c r="CH289" s="13"/>
      <c r="CI289" s="13"/>
      <c r="CJ289" s="13"/>
      <c r="CK289" s="13"/>
      <c r="CL289" s="13"/>
      <c r="CM289" s="13"/>
      <c r="CN289" s="13"/>
      <c r="CO289" s="13"/>
      <c r="CP289" s="13"/>
      <c r="CQ289" s="13"/>
      <c r="CR289" s="13"/>
      <c r="CS289" s="13"/>
      <c r="CT289" s="13"/>
      <c r="CU289" s="13"/>
      <c r="CV289" s="13"/>
      <c r="CW289" s="13"/>
    </row>
    <row r="290" spans="1:101">
      <c r="A290" s="728"/>
      <c r="B290" s="728"/>
      <c r="C290" s="845"/>
      <c r="D290" s="845"/>
      <c r="E290" s="935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13"/>
      <c r="BP290" s="13"/>
      <c r="BQ290" s="13"/>
      <c r="BR290" s="13"/>
      <c r="BS290" s="13"/>
      <c r="BT290" s="13"/>
      <c r="BU290" s="13"/>
      <c r="BV290" s="13"/>
      <c r="BW290" s="13"/>
      <c r="BX290" s="13"/>
      <c r="BY290" s="13"/>
      <c r="BZ290" s="13"/>
      <c r="CA290" s="13"/>
      <c r="CB290" s="13"/>
      <c r="CC290" s="13"/>
      <c r="CD290" s="13"/>
      <c r="CE290" s="13"/>
      <c r="CF290" s="13"/>
      <c r="CG290" s="13"/>
      <c r="CH290" s="13"/>
      <c r="CI290" s="13"/>
      <c r="CJ290" s="13"/>
      <c r="CK290" s="13"/>
      <c r="CL290" s="13"/>
      <c r="CM290" s="13"/>
      <c r="CN290" s="13"/>
      <c r="CO290" s="13"/>
      <c r="CP290" s="13"/>
      <c r="CQ290" s="13"/>
      <c r="CR290" s="13"/>
      <c r="CS290" s="13"/>
      <c r="CT290" s="13"/>
      <c r="CU290" s="13"/>
      <c r="CV290" s="13"/>
      <c r="CW290" s="13"/>
    </row>
    <row r="291" spans="1:101">
      <c r="A291" s="728"/>
      <c r="B291" s="728"/>
      <c r="C291" s="845"/>
      <c r="D291" s="845"/>
      <c r="E291" s="935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13"/>
      <c r="BP291" s="13"/>
      <c r="BQ291" s="13"/>
      <c r="BR291" s="13"/>
      <c r="BS291" s="13"/>
      <c r="BT291" s="13"/>
      <c r="BU291" s="13"/>
      <c r="BV291" s="13"/>
      <c r="BW291" s="13"/>
      <c r="BX291" s="13"/>
      <c r="BY291" s="13"/>
      <c r="BZ291" s="13"/>
      <c r="CA291" s="13"/>
      <c r="CB291" s="13"/>
      <c r="CC291" s="13"/>
      <c r="CD291" s="13"/>
      <c r="CE291" s="13"/>
      <c r="CF291" s="13"/>
      <c r="CG291" s="13"/>
      <c r="CH291" s="13"/>
      <c r="CI291" s="13"/>
      <c r="CJ291" s="13"/>
      <c r="CK291" s="13"/>
      <c r="CL291" s="13"/>
      <c r="CM291" s="13"/>
      <c r="CN291" s="13"/>
      <c r="CO291" s="13"/>
      <c r="CP291" s="13"/>
      <c r="CQ291" s="13"/>
      <c r="CR291" s="13"/>
      <c r="CS291" s="13"/>
      <c r="CT291" s="13"/>
      <c r="CU291" s="13"/>
      <c r="CV291" s="13"/>
      <c r="CW291" s="13"/>
    </row>
    <row r="292" spans="1:101">
      <c r="A292" s="728"/>
      <c r="B292" s="728"/>
      <c r="C292" s="845"/>
      <c r="D292" s="845"/>
      <c r="E292" s="935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3"/>
      <c r="BD292" s="13"/>
      <c r="BE292" s="13"/>
      <c r="BF292" s="13"/>
      <c r="BG292" s="13"/>
      <c r="BH292" s="13"/>
      <c r="BI292" s="13"/>
      <c r="BJ292" s="13"/>
      <c r="BK292" s="13"/>
      <c r="BL292" s="13"/>
      <c r="BM292" s="13"/>
      <c r="BN292" s="13"/>
      <c r="BO292" s="13"/>
      <c r="BP292" s="13"/>
      <c r="BQ292" s="13"/>
      <c r="BR292" s="13"/>
      <c r="BS292" s="13"/>
      <c r="BT292" s="13"/>
      <c r="BU292" s="13"/>
      <c r="BV292" s="13"/>
      <c r="BW292" s="13"/>
      <c r="BX292" s="13"/>
      <c r="BY292" s="13"/>
      <c r="BZ292" s="13"/>
      <c r="CA292" s="13"/>
      <c r="CB292" s="13"/>
      <c r="CC292" s="13"/>
      <c r="CD292" s="13"/>
      <c r="CE292" s="13"/>
      <c r="CF292" s="13"/>
      <c r="CG292" s="13"/>
      <c r="CH292" s="13"/>
      <c r="CI292" s="13"/>
      <c r="CJ292" s="13"/>
      <c r="CK292" s="13"/>
      <c r="CL292" s="13"/>
      <c r="CM292" s="13"/>
      <c r="CN292" s="13"/>
      <c r="CO292" s="13"/>
      <c r="CP292" s="13"/>
      <c r="CQ292" s="13"/>
      <c r="CR292" s="13"/>
      <c r="CS292" s="13"/>
      <c r="CT292" s="13"/>
      <c r="CU292" s="13"/>
      <c r="CV292" s="13"/>
      <c r="CW292" s="13"/>
    </row>
    <row r="293" spans="1:101">
      <c r="A293" s="728"/>
      <c r="B293" s="728"/>
      <c r="C293" s="845"/>
      <c r="D293" s="845"/>
      <c r="E293" s="935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13"/>
      <c r="AK293" s="13"/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3"/>
      <c r="BD293" s="13"/>
      <c r="BE293" s="13"/>
      <c r="BF293" s="13"/>
      <c r="BG293" s="13"/>
      <c r="BH293" s="13"/>
      <c r="BI293" s="13"/>
      <c r="BJ293" s="13"/>
      <c r="BK293" s="13"/>
      <c r="BL293" s="13"/>
      <c r="BM293" s="13"/>
      <c r="BN293" s="13"/>
      <c r="BO293" s="13"/>
      <c r="BP293" s="13"/>
      <c r="BQ293" s="13"/>
      <c r="BR293" s="13"/>
      <c r="BS293" s="13"/>
      <c r="BT293" s="13"/>
      <c r="BU293" s="13"/>
      <c r="BV293" s="13"/>
      <c r="BW293" s="13"/>
      <c r="BX293" s="13"/>
      <c r="BY293" s="13"/>
      <c r="BZ293" s="13"/>
      <c r="CA293" s="13"/>
      <c r="CB293" s="13"/>
      <c r="CC293" s="13"/>
      <c r="CD293" s="13"/>
      <c r="CE293" s="13"/>
      <c r="CF293" s="13"/>
      <c r="CG293" s="13"/>
      <c r="CH293" s="13"/>
      <c r="CI293" s="13"/>
      <c r="CJ293" s="13"/>
      <c r="CK293" s="13"/>
      <c r="CL293" s="13"/>
      <c r="CM293" s="13"/>
      <c r="CN293" s="13"/>
      <c r="CO293" s="13"/>
      <c r="CP293" s="13"/>
      <c r="CQ293" s="13"/>
      <c r="CR293" s="13"/>
      <c r="CS293" s="13"/>
      <c r="CT293" s="13"/>
      <c r="CU293" s="13"/>
      <c r="CV293" s="13"/>
      <c r="CW293" s="13"/>
    </row>
    <row r="294" spans="1:101">
      <c r="A294" s="728"/>
      <c r="B294" s="728"/>
      <c r="C294" s="845"/>
      <c r="D294" s="845"/>
      <c r="E294" s="935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3"/>
      <c r="BD294" s="13"/>
      <c r="BE294" s="13"/>
      <c r="BF294" s="13"/>
      <c r="BG294" s="13"/>
      <c r="BH294" s="13"/>
      <c r="BI294" s="13"/>
      <c r="BJ294" s="13"/>
      <c r="BK294" s="13"/>
      <c r="BL294" s="13"/>
      <c r="BM294" s="13"/>
      <c r="BN294" s="13"/>
      <c r="BO294" s="13"/>
      <c r="BP294" s="13"/>
      <c r="BQ294" s="13"/>
      <c r="BR294" s="13"/>
      <c r="BS294" s="13"/>
      <c r="BT294" s="13"/>
      <c r="BU294" s="13"/>
      <c r="BV294" s="13"/>
      <c r="BW294" s="13"/>
      <c r="BX294" s="13"/>
      <c r="BY294" s="13"/>
      <c r="BZ294" s="13"/>
      <c r="CA294" s="13"/>
      <c r="CB294" s="13"/>
      <c r="CC294" s="13"/>
      <c r="CD294" s="13"/>
      <c r="CE294" s="13"/>
      <c r="CF294" s="13"/>
      <c r="CG294" s="13"/>
      <c r="CH294" s="13"/>
      <c r="CI294" s="13"/>
      <c r="CJ294" s="13"/>
      <c r="CK294" s="13"/>
      <c r="CL294" s="13"/>
      <c r="CM294" s="13"/>
      <c r="CN294" s="13"/>
      <c r="CO294" s="13"/>
      <c r="CP294" s="13"/>
      <c r="CQ294" s="13"/>
      <c r="CR294" s="13"/>
      <c r="CS294" s="13"/>
      <c r="CT294" s="13"/>
      <c r="CU294" s="13"/>
      <c r="CV294" s="13"/>
      <c r="CW294" s="13"/>
    </row>
    <row r="295" spans="1:101">
      <c r="A295" s="728"/>
      <c r="B295" s="728"/>
      <c r="C295" s="845"/>
      <c r="D295" s="845"/>
      <c r="E295" s="935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13"/>
      <c r="BP295" s="13"/>
      <c r="BQ295" s="13"/>
      <c r="BR295" s="13"/>
      <c r="BS295" s="13"/>
      <c r="BT295" s="13"/>
      <c r="BU295" s="13"/>
      <c r="BV295" s="13"/>
      <c r="BW295" s="13"/>
      <c r="BX295" s="13"/>
      <c r="BY295" s="13"/>
      <c r="BZ295" s="13"/>
      <c r="CA295" s="13"/>
      <c r="CB295" s="13"/>
      <c r="CC295" s="13"/>
      <c r="CD295" s="13"/>
      <c r="CE295" s="13"/>
      <c r="CF295" s="13"/>
      <c r="CG295" s="13"/>
      <c r="CH295" s="13"/>
      <c r="CI295" s="13"/>
      <c r="CJ295" s="13"/>
      <c r="CK295" s="13"/>
      <c r="CL295" s="13"/>
      <c r="CM295" s="13"/>
      <c r="CN295" s="13"/>
      <c r="CO295" s="13"/>
      <c r="CP295" s="13"/>
      <c r="CQ295" s="13"/>
      <c r="CR295" s="13"/>
      <c r="CS295" s="13"/>
      <c r="CT295" s="13"/>
      <c r="CU295" s="13"/>
      <c r="CV295" s="13"/>
      <c r="CW295" s="13"/>
    </row>
    <row r="296" spans="1:101">
      <c r="A296" s="728"/>
      <c r="B296" s="728"/>
      <c r="C296" s="845"/>
      <c r="D296" s="845"/>
      <c r="E296" s="935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13"/>
      <c r="BP296" s="13"/>
      <c r="BQ296" s="13"/>
      <c r="BR296" s="13"/>
      <c r="BS296" s="13"/>
      <c r="BT296" s="13"/>
      <c r="BU296" s="13"/>
      <c r="BV296" s="13"/>
      <c r="BW296" s="13"/>
      <c r="BX296" s="13"/>
      <c r="BY296" s="13"/>
      <c r="BZ296" s="13"/>
      <c r="CA296" s="13"/>
      <c r="CB296" s="13"/>
      <c r="CC296" s="13"/>
      <c r="CD296" s="13"/>
      <c r="CE296" s="13"/>
      <c r="CF296" s="13"/>
      <c r="CG296" s="13"/>
      <c r="CH296" s="13"/>
      <c r="CI296" s="13"/>
      <c r="CJ296" s="13"/>
      <c r="CK296" s="13"/>
      <c r="CL296" s="13"/>
      <c r="CM296" s="13"/>
      <c r="CN296" s="13"/>
      <c r="CO296" s="13"/>
      <c r="CP296" s="13"/>
      <c r="CQ296" s="13"/>
      <c r="CR296" s="13"/>
      <c r="CS296" s="13"/>
      <c r="CT296" s="13"/>
      <c r="CU296" s="13"/>
      <c r="CV296" s="13"/>
      <c r="CW296" s="13"/>
    </row>
    <row r="297" spans="1:101">
      <c r="A297" s="728"/>
      <c r="B297" s="728"/>
      <c r="C297" s="845"/>
      <c r="D297" s="845"/>
      <c r="E297" s="935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13"/>
      <c r="AK297" s="13"/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3"/>
      <c r="BD297" s="13"/>
      <c r="BE297" s="13"/>
      <c r="BF297" s="13"/>
      <c r="BG297" s="13"/>
      <c r="BH297" s="13"/>
      <c r="BI297" s="13"/>
      <c r="BJ297" s="13"/>
      <c r="BK297" s="13"/>
      <c r="BL297" s="13"/>
      <c r="BM297" s="13"/>
      <c r="BN297" s="13"/>
      <c r="BO297" s="13"/>
      <c r="BP297" s="13"/>
      <c r="BQ297" s="13"/>
      <c r="BR297" s="13"/>
      <c r="BS297" s="13"/>
      <c r="BT297" s="13"/>
      <c r="BU297" s="13"/>
      <c r="BV297" s="13"/>
      <c r="BW297" s="13"/>
      <c r="BX297" s="13"/>
      <c r="BY297" s="13"/>
      <c r="BZ297" s="13"/>
      <c r="CA297" s="13"/>
      <c r="CB297" s="13"/>
      <c r="CC297" s="13"/>
      <c r="CD297" s="13"/>
      <c r="CE297" s="13"/>
      <c r="CF297" s="13"/>
      <c r="CG297" s="13"/>
      <c r="CH297" s="13"/>
      <c r="CI297" s="13"/>
      <c r="CJ297" s="13"/>
      <c r="CK297" s="13"/>
      <c r="CL297" s="13"/>
      <c r="CM297" s="13"/>
      <c r="CN297" s="13"/>
      <c r="CO297" s="13"/>
      <c r="CP297" s="13"/>
      <c r="CQ297" s="13"/>
      <c r="CR297" s="13"/>
      <c r="CS297" s="13"/>
      <c r="CT297" s="13"/>
      <c r="CU297" s="13"/>
      <c r="CV297" s="13"/>
      <c r="CW297" s="13"/>
    </row>
    <row r="298" spans="1:101">
      <c r="A298" s="728"/>
      <c r="B298" s="728"/>
      <c r="C298" s="845"/>
      <c r="D298" s="845"/>
      <c r="E298" s="935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13"/>
      <c r="BP298" s="13"/>
      <c r="BQ298" s="13"/>
      <c r="BR298" s="13"/>
      <c r="BS298" s="13"/>
      <c r="BT298" s="13"/>
      <c r="BU298" s="13"/>
      <c r="BV298" s="13"/>
      <c r="BW298" s="13"/>
      <c r="BX298" s="13"/>
      <c r="BY298" s="13"/>
      <c r="BZ298" s="13"/>
      <c r="CA298" s="13"/>
      <c r="CB298" s="13"/>
      <c r="CC298" s="13"/>
      <c r="CD298" s="13"/>
      <c r="CE298" s="13"/>
      <c r="CF298" s="13"/>
      <c r="CG298" s="13"/>
      <c r="CH298" s="13"/>
      <c r="CI298" s="13"/>
      <c r="CJ298" s="13"/>
      <c r="CK298" s="13"/>
      <c r="CL298" s="13"/>
      <c r="CM298" s="13"/>
      <c r="CN298" s="13"/>
      <c r="CO298" s="13"/>
      <c r="CP298" s="13"/>
      <c r="CQ298" s="13"/>
      <c r="CR298" s="13"/>
      <c r="CS298" s="13"/>
      <c r="CT298" s="13"/>
      <c r="CU298" s="13"/>
      <c r="CV298" s="13"/>
      <c r="CW298" s="13"/>
    </row>
    <row r="299" spans="1:101">
      <c r="A299" s="728"/>
      <c r="B299" s="728"/>
      <c r="C299" s="845"/>
      <c r="D299" s="845"/>
      <c r="E299" s="935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3"/>
      <c r="BD299" s="13"/>
      <c r="BE299" s="13"/>
      <c r="BF299" s="13"/>
      <c r="BG299" s="13"/>
      <c r="BH299" s="13"/>
      <c r="BI299" s="13"/>
      <c r="BJ299" s="13"/>
      <c r="BK299" s="13"/>
      <c r="BL299" s="13"/>
      <c r="BM299" s="13"/>
      <c r="BN299" s="13"/>
      <c r="BO299" s="13"/>
      <c r="BP299" s="13"/>
      <c r="BQ299" s="13"/>
      <c r="BR299" s="13"/>
      <c r="BS299" s="13"/>
      <c r="BT299" s="13"/>
      <c r="BU299" s="13"/>
      <c r="BV299" s="13"/>
      <c r="BW299" s="13"/>
      <c r="BX299" s="13"/>
      <c r="BY299" s="13"/>
      <c r="BZ299" s="13"/>
      <c r="CA299" s="13"/>
      <c r="CB299" s="13"/>
      <c r="CC299" s="13"/>
      <c r="CD299" s="13"/>
      <c r="CE299" s="13"/>
      <c r="CF299" s="13"/>
      <c r="CG299" s="13"/>
      <c r="CH299" s="13"/>
      <c r="CI299" s="13"/>
      <c r="CJ299" s="13"/>
      <c r="CK299" s="13"/>
      <c r="CL299" s="13"/>
      <c r="CM299" s="13"/>
      <c r="CN299" s="13"/>
      <c r="CO299" s="13"/>
      <c r="CP299" s="13"/>
      <c r="CQ299" s="13"/>
      <c r="CR299" s="13"/>
      <c r="CS299" s="13"/>
      <c r="CT299" s="13"/>
      <c r="CU299" s="13"/>
      <c r="CV299" s="13"/>
      <c r="CW299" s="13"/>
    </row>
    <row r="300" spans="1:101">
      <c r="A300" s="728"/>
      <c r="B300" s="728"/>
      <c r="C300" s="845"/>
      <c r="D300" s="845"/>
      <c r="E300" s="935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13"/>
      <c r="BP300" s="13"/>
      <c r="BQ300" s="13"/>
      <c r="BR300" s="13"/>
      <c r="BS300" s="13"/>
      <c r="BT300" s="13"/>
      <c r="BU300" s="13"/>
      <c r="BV300" s="13"/>
      <c r="BW300" s="13"/>
      <c r="BX300" s="13"/>
      <c r="BY300" s="13"/>
      <c r="BZ300" s="13"/>
      <c r="CA300" s="13"/>
      <c r="CB300" s="13"/>
      <c r="CC300" s="13"/>
      <c r="CD300" s="13"/>
      <c r="CE300" s="13"/>
      <c r="CF300" s="13"/>
      <c r="CG300" s="13"/>
      <c r="CH300" s="13"/>
      <c r="CI300" s="13"/>
      <c r="CJ300" s="13"/>
      <c r="CK300" s="13"/>
      <c r="CL300" s="13"/>
      <c r="CM300" s="13"/>
      <c r="CN300" s="13"/>
      <c r="CO300" s="13"/>
      <c r="CP300" s="13"/>
      <c r="CQ300" s="13"/>
      <c r="CR300" s="13"/>
      <c r="CS300" s="13"/>
      <c r="CT300" s="13"/>
      <c r="CU300" s="13"/>
      <c r="CV300" s="13"/>
      <c r="CW300" s="13"/>
    </row>
    <row r="301" spans="1:101">
      <c r="A301" s="728"/>
      <c r="B301" s="728"/>
      <c r="C301" s="845"/>
      <c r="D301" s="845"/>
      <c r="E301" s="935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13"/>
      <c r="BP301" s="13"/>
      <c r="BQ301" s="13"/>
      <c r="BR301" s="13"/>
      <c r="BS301" s="13"/>
      <c r="BT301" s="13"/>
      <c r="BU301" s="13"/>
      <c r="BV301" s="13"/>
      <c r="BW301" s="13"/>
      <c r="BX301" s="13"/>
      <c r="BY301" s="13"/>
      <c r="BZ301" s="13"/>
      <c r="CA301" s="13"/>
      <c r="CB301" s="13"/>
      <c r="CC301" s="13"/>
      <c r="CD301" s="13"/>
      <c r="CE301" s="13"/>
      <c r="CF301" s="13"/>
      <c r="CG301" s="13"/>
      <c r="CH301" s="13"/>
      <c r="CI301" s="13"/>
      <c r="CJ301" s="13"/>
      <c r="CK301" s="13"/>
      <c r="CL301" s="13"/>
      <c r="CM301" s="13"/>
      <c r="CN301" s="13"/>
      <c r="CO301" s="13"/>
      <c r="CP301" s="13"/>
      <c r="CQ301" s="13"/>
      <c r="CR301" s="13"/>
      <c r="CS301" s="13"/>
      <c r="CT301" s="13"/>
      <c r="CU301" s="13"/>
      <c r="CV301" s="13"/>
      <c r="CW301" s="13"/>
    </row>
    <row r="302" spans="1:101">
      <c r="A302" s="728"/>
      <c r="B302" s="728"/>
      <c r="C302" s="845"/>
      <c r="D302" s="845"/>
      <c r="E302" s="935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13"/>
      <c r="BP302" s="13"/>
      <c r="BQ302" s="13"/>
      <c r="BR302" s="13"/>
      <c r="BS302" s="13"/>
      <c r="BT302" s="13"/>
      <c r="BU302" s="13"/>
      <c r="BV302" s="13"/>
      <c r="BW302" s="13"/>
      <c r="BX302" s="13"/>
      <c r="BY302" s="13"/>
      <c r="BZ302" s="13"/>
      <c r="CA302" s="13"/>
      <c r="CB302" s="13"/>
      <c r="CC302" s="13"/>
      <c r="CD302" s="13"/>
      <c r="CE302" s="13"/>
      <c r="CF302" s="13"/>
      <c r="CG302" s="13"/>
      <c r="CH302" s="13"/>
      <c r="CI302" s="13"/>
      <c r="CJ302" s="13"/>
      <c r="CK302" s="13"/>
      <c r="CL302" s="13"/>
      <c r="CM302" s="13"/>
      <c r="CN302" s="13"/>
      <c r="CO302" s="13"/>
      <c r="CP302" s="13"/>
      <c r="CQ302" s="13"/>
      <c r="CR302" s="13"/>
      <c r="CS302" s="13"/>
      <c r="CT302" s="13"/>
      <c r="CU302" s="13"/>
      <c r="CV302" s="13"/>
      <c r="CW302" s="13"/>
    </row>
    <row r="303" spans="1:101">
      <c r="A303" s="728"/>
      <c r="B303" s="728"/>
      <c r="C303" s="845"/>
      <c r="D303" s="845"/>
      <c r="E303" s="935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13"/>
      <c r="BP303" s="13"/>
      <c r="BQ303" s="13"/>
      <c r="BR303" s="13"/>
      <c r="BS303" s="13"/>
      <c r="BT303" s="13"/>
      <c r="BU303" s="13"/>
      <c r="BV303" s="13"/>
      <c r="BW303" s="13"/>
      <c r="BX303" s="13"/>
      <c r="BY303" s="13"/>
      <c r="BZ303" s="13"/>
      <c r="CA303" s="13"/>
      <c r="CB303" s="13"/>
      <c r="CC303" s="13"/>
      <c r="CD303" s="13"/>
      <c r="CE303" s="13"/>
      <c r="CF303" s="13"/>
      <c r="CG303" s="13"/>
      <c r="CH303" s="13"/>
      <c r="CI303" s="13"/>
      <c r="CJ303" s="13"/>
      <c r="CK303" s="13"/>
      <c r="CL303" s="13"/>
      <c r="CM303" s="13"/>
      <c r="CN303" s="13"/>
      <c r="CO303" s="13"/>
      <c r="CP303" s="13"/>
      <c r="CQ303" s="13"/>
      <c r="CR303" s="13"/>
      <c r="CS303" s="13"/>
      <c r="CT303" s="13"/>
      <c r="CU303" s="13"/>
      <c r="CV303" s="13"/>
      <c r="CW303" s="13"/>
    </row>
    <row r="304" spans="1:101">
      <c r="A304" s="728"/>
      <c r="B304" s="728"/>
      <c r="C304" s="845"/>
      <c r="D304" s="845"/>
      <c r="E304" s="935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N304" s="13"/>
      <c r="BO304" s="13"/>
      <c r="BP304" s="13"/>
      <c r="BQ304" s="13"/>
      <c r="BR304" s="13"/>
      <c r="BS304" s="13"/>
      <c r="BT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  <c r="CH304" s="13"/>
      <c r="CI304" s="13"/>
      <c r="CJ304" s="13"/>
      <c r="CK304" s="13"/>
      <c r="CL304" s="13"/>
      <c r="CM304" s="13"/>
      <c r="CN304" s="13"/>
      <c r="CO304" s="13"/>
      <c r="CP304" s="13"/>
      <c r="CQ304" s="13"/>
      <c r="CR304" s="13"/>
      <c r="CS304" s="13"/>
      <c r="CT304" s="13"/>
      <c r="CU304" s="13"/>
      <c r="CV304" s="13"/>
      <c r="CW304" s="13"/>
    </row>
    <row r="305" spans="1:101">
      <c r="A305" s="728"/>
      <c r="B305" s="728"/>
      <c r="C305" s="845"/>
      <c r="D305" s="845"/>
      <c r="E305" s="935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13"/>
      <c r="BP305" s="13"/>
      <c r="BQ305" s="13"/>
      <c r="BR305" s="13"/>
      <c r="BS305" s="13"/>
      <c r="BT305" s="13"/>
      <c r="BU305" s="13"/>
      <c r="BV305" s="13"/>
      <c r="BW305" s="13"/>
      <c r="BX305" s="13"/>
      <c r="BY305" s="13"/>
      <c r="BZ305" s="13"/>
      <c r="CA305" s="13"/>
      <c r="CB305" s="13"/>
      <c r="CC305" s="13"/>
      <c r="CD305" s="13"/>
      <c r="CE305" s="13"/>
      <c r="CF305" s="13"/>
      <c r="CG305" s="13"/>
      <c r="CH305" s="13"/>
      <c r="CI305" s="13"/>
      <c r="CJ305" s="13"/>
      <c r="CK305" s="13"/>
      <c r="CL305" s="13"/>
      <c r="CM305" s="13"/>
      <c r="CN305" s="13"/>
      <c r="CO305" s="13"/>
      <c r="CP305" s="13"/>
      <c r="CQ305" s="13"/>
      <c r="CR305" s="13"/>
      <c r="CS305" s="13"/>
      <c r="CT305" s="13"/>
      <c r="CU305" s="13"/>
      <c r="CV305" s="13"/>
      <c r="CW305" s="13"/>
    </row>
    <row r="306" spans="1:101">
      <c r="A306" s="728"/>
      <c r="B306" s="728"/>
      <c r="C306" s="845"/>
      <c r="D306" s="845"/>
      <c r="E306" s="935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3"/>
      <c r="BD306" s="13"/>
      <c r="BE306" s="13"/>
      <c r="BF306" s="13"/>
      <c r="BG306" s="13"/>
      <c r="BH306" s="13"/>
      <c r="BI306" s="13"/>
      <c r="BJ306" s="13"/>
      <c r="BK306" s="13"/>
      <c r="BL306" s="13"/>
      <c r="BM306" s="13"/>
      <c r="BN306" s="13"/>
      <c r="BO306" s="13"/>
      <c r="BP306" s="13"/>
      <c r="BQ306" s="13"/>
      <c r="BR306" s="13"/>
      <c r="BS306" s="13"/>
      <c r="BT306" s="13"/>
      <c r="BU306" s="13"/>
      <c r="BV306" s="13"/>
      <c r="BW306" s="13"/>
      <c r="BX306" s="13"/>
      <c r="BY306" s="13"/>
      <c r="BZ306" s="13"/>
      <c r="CA306" s="13"/>
      <c r="CB306" s="13"/>
      <c r="CC306" s="13"/>
      <c r="CD306" s="13"/>
      <c r="CE306" s="13"/>
      <c r="CF306" s="13"/>
      <c r="CG306" s="13"/>
      <c r="CH306" s="13"/>
      <c r="CI306" s="13"/>
      <c r="CJ306" s="13"/>
      <c r="CK306" s="13"/>
      <c r="CL306" s="13"/>
      <c r="CM306" s="13"/>
      <c r="CN306" s="13"/>
      <c r="CO306" s="13"/>
      <c r="CP306" s="13"/>
      <c r="CQ306" s="13"/>
      <c r="CR306" s="13"/>
      <c r="CS306" s="13"/>
      <c r="CT306" s="13"/>
      <c r="CU306" s="13"/>
      <c r="CV306" s="13"/>
      <c r="CW306" s="13"/>
    </row>
    <row r="307" spans="1:101">
      <c r="A307" s="728"/>
      <c r="B307" s="728"/>
      <c r="C307" s="845"/>
      <c r="D307" s="845"/>
      <c r="E307" s="935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13"/>
      <c r="BP307" s="13"/>
      <c r="BQ307" s="13"/>
      <c r="BR307" s="13"/>
      <c r="BS307" s="13"/>
      <c r="BT307" s="13"/>
      <c r="BU307" s="13"/>
      <c r="BV307" s="13"/>
      <c r="BW307" s="13"/>
      <c r="BX307" s="13"/>
      <c r="BY307" s="13"/>
      <c r="BZ307" s="13"/>
      <c r="CA307" s="13"/>
      <c r="CB307" s="13"/>
      <c r="CC307" s="13"/>
      <c r="CD307" s="13"/>
      <c r="CE307" s="13"/>
      <c r="CF307" s="13"/>
      <c r="CG307" s="13"/>
      <c r="CH307" s="13"/>
      <c r="CI307" s="13"/>
      <c r="CJ307" s="13"/>
      <c r="CK307" s="13"/>
      <c r="CL307" s="13"/>
      <c r="CM307" s="13"/>
      <c r="CN307" s="13"/>
      <c r="CO307" s="13"/>
      <c r="CP307" s="13"/>
      <c r="CQ307" s="13"/>
      <c r="CR307" s="13"/>
      <c r="CS307" s="13"/>
      <c r="CT307" s="13"/>
      <c r="CU307" s="13"/>
      <c r="CV307" s="13"/>
      <c r="CW307" s="13"/>
    </row>
    <row r="308" spans="1:101">
      <c r="A308" s="728"/>
      <c r="B308" s="728"/>
      <c r="C308" s="845"/>
      <c r="D308" s="845"/>
      <c r="E308" s="935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13"/>
      <c r="BP308" s="13"/>
      <c r="BQ308" s="13"/>
      <c r="BR308" s="13"/>
      <c r="BS308" s="13"/>
      <c r="BT308" s="13"/>
      <c r="BU308" s="13"/>
      <c r="BV308" s="13"/>
      <c r="BW308" s="13"/>
      <c r="BX308" s="13"/>
      <c r="BY308" s="13"/>
      <c r="BZ308" s="13"/>
      <c r="CA308" s="13"/>
      <c r="CB308" s="13"/>
      <c r="CC308" s="13"/>
      <c r="CD308" s="13"/>
      <c r="CE308" s="13"/>
      <c r="CF308" s="13"/>
      <c r="CG308" s="13"/>
      <c r="CH308" s="13"/>
      <c r="CI308" s="13"/>
      <c r="CJ308" s="13"/>
      <c r="CK308" s="13"/>
      <c r="CL308" s="13"/>
      <c r="CM308" s="13"/>
      <c r="CN308" s="13"/>
      <c r="CO308" s="13"/>
      <c r="CP308" s="13"/>
      <c r="CQ308" s="13"/>
      <c r="CR308" s="13"/>
      <c r="CS308" s="13"/>
      <c r="CT308" s="13"/>
      <c r="CU308" s="13"/>
      <c r="CV308" s="13"/>
      <c r="CW308" s="13"/>
    </row>
    <row r="309" spans="1:101">
      <c r="A309" s="728"/>
      <c r="B309" s="728"/>
      <c r="C309" s="845"/>
      <c r="D309" s="845"/>
      <c r="E309" s="935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13"/>
      <c r="BP309" s="13"/>
      <c r="BQ309" s="13"/>
      <c r="BR309" s="13"/>
      <c r="BS309" s="13"/>
      <c r="BT309" s="13"/>
      <c r="BU309" s="13"/>
      <c r="BV309" s="13"/>
      <c r="BW309" s="13"/>
      <c r="BX309" s="13"/>
      <c r="BY309" s="13"/>
      <c r="BZ309" s="13"/>
      <c r="CA309" s="13"/>
      <c r="CB309" s="13"/>
      <c r="CC309" s="13"/>
      <c r="CD309" s="13"/>
      <c r="CE309" s="13"/>
      <c r="CF309" s="13"/>
      <c r="CG309" s="13"/>
      <c r="CH309" s="13"/>
      <c r="CI309" s="13"/>
      <c r="CJ309" s="13"/>
      <c r="CK309" s="13"/>
      <c r="CL309" s="13"/>
      <c r="CM309" s="13"/>
      <c r="CN309" s="13"/>
      <c r="CO309" s="13"/>
      <c r="CP309" s="13"/>
      <c r="CQ309" s="13"/>
      <c r="CR309" s="13"/>
      <c r="CS309" s="13"/>
      <c r="CT309" s="13"/>
      <c r="CU309" s="13"/>
      <c r="CV309" s="13"/>
      <c r="CW309" s="13"/>
    </row>
    <row r="310" spans="1:101">
      <c r="A310" s="728"/>
      <c r="B310" s="728"/>
      <c r="C310" s="845"/>
      <c r="D310" s="845"/>
      <c r="E310" s="935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13"/>
      <c r="BP310" s="13"/>
      <c r="BQ310" s="13"/>
      <c r="BR310" s="13"/>
      <c r="BS310" s="13"/>
      <c r="BT310" s="13"/>
      <c r="BU310" s="13"/>
      <c r="BV310" s="13"/>
      <c r="BW310" s="13"/>
      <c r="BX310" s="13"/>
      <c r="BY310" s="13"/>
      <c r="BZ310" s="13"/>
      <c r="CA310" s="13"/>
      <c r="CB310" s="13"/>
      <c r="CC310" s="13"/>
      <c r="CD310" s="13"/>
      <c r="CE310" s="13"/>
      <c r="CF310" s="13"/>
      <c r="CG310" s="13"/>
      <c r="CH310" s="13"/>
      <c r="CI310" s="13"/>
      <c r="CJ310" s="13"/>
      <c r="CK310" s="13"/>
      <c r="CL310" s="13"/>
      <c r="CM310" s="13"/>
      <c r="CN310" s="13"/>
      <c r="CO310" s="13"/>
      <c r="CP310" s="13"/>
      <c r="CQ310" s="13"/>
      <c r="CR310" s="13"/>
      <c r="CS310" s="13"/>
      <c r="CT310" s="13"/>
      <c r="CU310" s="13"/>
      <c r="CV310" s="13"/>
      <c r="CW310" s="13"/>
    </row>
    <row r="311" spans="1:101">
      <c r="A311" s="728"/>
      <c r="B311" s="728"/>
      <c r="C311" s="845"/>
      <c r="D311" s="845"/>
      <c r="E311" s="935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3"/>
      <c r="BD311" s="13"/>
      <c r="BE311" s="13"/>
      <c r="BF311" s="13"/>
      <c r="BG311" s="13"/>
      <c r="BH311" s="13"/>
      <c r="BI311" s="13"/>
      <c r="BJ311" s="13"/>
      <c r="BK311" s="13"/>
      <c r="BL311" s="13"/>
      <c r="BM311" s="13"/>
      <c r="BN311" s="13"/>
      <c r="BO311" s="13"/>
      <c r="BP311" s="13"/>
      <c r="BQ311" s="13"/>
      <c r="BR311" s="13"/>
      <c r="BS311" s="13"/>
      <c r="BT311" s="13"/>
      <c r="BU311" s="13"/>
      <c r="BV311" s="13"/>
      <c r="BW311" s="13"/>
      <c r="BX311" s="13"/>
      <c r="BY311" s="13"/>
      <c r="BZ311" s="13"/>
      <c r="CA311" s="13"/>
      <c r="CB311" s="13"/>
      <c r="CC311" s="13"/>
      <c r="CD311" s="13"/>
      <c r="CE311" s="13"/>
      <c r="CF311" s="13"/>
      <c r="CG311" s="13"/>
      <c r="CH311" s="13"/>
      <c r="CI311" s="13"/>
      <c r="CJ311" s="13"/>
      <c r="CK311" s="13"/>
      <c r="CL311" s="13"/>
      <c r="CM311" s="13"/>
      <c r="CN311" s="13"/>
      <c r="CO311" s="13"/>
      <c r="CP311" s="13"/>
      <c r="CQ311" s="13"/>
      <c r="CR311" s="13"/>
      <c r="CS311" s="13"/>
      <c r="CT311" s="13"/>
      <c r="CU311" s="13"/>
      <c r="CV311" s="13"/>
      <c r="CW311" s="13"/>
    </row>
    <row r="312" spans="1:101">
      <c r="A312" s="728"/>
      <c r="B312" s="728"/>
      <c r="C312" s="845"/>
      <c r="D312" s="845"/>
      <c r="E312" s="935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13"/>
      <c r="BP312" s="13"/>
      <c r="BQ312" s="13"/>
      <c r="BR312" s="13"/>
      <c r="BS312" s="13"/>
      <c r="BT312" s="13"/>
      <c r="BU312" s="13"/>
      <c r="BV312" s="13"/>
      <c r="BW312" s="13"/>
      <c r="BX312" s="13"/>
      <c r="BY312" s="13"/>
      <c r="BZ312" s="13"/>
      <c r="CA312" s="13"/>
      <c r="CB312" s="13"/>
      <c r="CC312" s="13"/>
      <c r="CD312" s="13"/>
      <c r="CE312" s="13"/>
      <c r="CF312" s="13"/>
      <c r="CG312" s="13"/>
      <c r="CH312" s="13"/>
      <c r="CI312" s="13"/>
      <c r="CJ312" s="13"/>
      <c r="CK312" s="13"/>
      <c r="CL312" s="13"/>
      <c r="CM312" s="13"/>
      <c r="CN312" s="13"/>
      <c r="CO312" s="13"/>
      <c r="CP312" s="13"/>
      <c r="CQ312" s="13"/>
      <c r="CR312" s="13"/>
      <c r="CS312" s="13"/>
      <c r="CT312" s="13"/>
      <c r="CU312" s="13"/>
      <c r="CV312" s="13"/>
      <c r="CW312" s="13"/>
    </row>
    <row r="313" spans="1:101">
      <c r="A313" s="728"/>
      <c r="B313" s="728"/>
      <c r="C313" s="845"/>
      <c r="D313" s="845"/>
      <c r="E313" s="935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N313" s="13"/>
      <c r="BO313" s="13"/>
      <c r="BP313" s="13"/>
      <c r="BQ313" s="13"/>
      <c r="BR313" s="13"/>
      <c r="BS313" s="13"/>
      <c r="BT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  <c r="CH313" s="13"/>
      <c r="CI313" s="13"/>
      <c r="CJ313" s="13"/>
      <c r="CK313" s="13"/>
      <c r="CL313" s="13"/>
      <c r="CM313" s="13"/>
      <c r="CN313" s="13"/>
      <c r="CO313" s="13"/>
      <c r="CP313" s="13"/>
      <c r="CQ313" s="13"/>
      <c r="CR313" s="13"/>
      <c r="CS313" s="13"/>
      <c r="CT313" s="13"/>
      <c r="CU313" s="13"/>
      <c r="CV313" s="13"/>
      <c r="CW313" s="13"/>
    </row>
    <row r="314" spans="1:101">
      <c r="A314" s="728"/>
      <c r="B314" s="728"/>
      <c r="C314" s="845"/>
      <c r="D314" s="845"/>
      <c r="E314" s="935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13"/>
      <c r="BP314" s="13"/>
      <c r="BQ314" s="13"/>
      <c r="BR314" s="13"/>
      <c r="BS314" s="13"/>
      <c r="BT314" s="13"/>
      <c r="BU314" s="13"/>
      <c r="BV314" s="13"/>
      <c r="BW314" s="13"/>
      <c r="BX314" s="13"/>
      <c r="BY314" s="13"/>
      <c r="BZ314" s="13"/>
      <c r="CA314" s="13"/>
      <c r="CB314" s="13"/>
      <c r="CC314" s="13"/>
      <c r="CD314" s="13"/>
      <c r="CE314" s="13"/>
      <c r="CF314" s="13"/>
      <c r="CG314" s="13"/>
      <c r="CH314" s="13"/>
      <c r="CI314" s="13"/>
      <c r="CJ314" s="13"/>
      <c r="CK314" s="13"/>
      <c r="CL314" s="13"/>
      <c r="CM314" s="13"/>
      <c r="CN314" s="13"/>
      <c r="CO314" s="13"/>
      <c r="CP314" s="13"/>
      <c r="CQ314" s="13"/>
      <c r="CR314" s="13"/>
      <c r="CS314" s="13"/>
      <c r="CT314" s="13"/>
      <c r="CU314" s="13"/>
      <c r="CV314" s="13"/>
      <c r="CW314" s="13"/>
    </row>
    <row r="315" spans="1:101">
      <c r="A315" s="728"/>
      <c r="B315" s="728"/>
      <c r="C315" s="845"/>
      <c r="D315" s="845"/>
      <c r="E315" s="935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13"/>
      <c r="BP315" s="13"/>
      <c r="BQ315" s="13"/>
      <c r="BR315" s="13"/>
      <c r="BS315" s="13"/>
      <c r="BT315" s="13"/>
      <c r="BU315" s="13"/>
      <c r="BV315" s="13"/>
      <c r="BW315" s="13"/>
      <c r="BX315" s="13"/>
      <c r="BY315" s="13"/>
      <c r="BZ315" s="13"/>
      <c r="CA315" s="13"/>
      <c r="CB315" s="13"/>
      <c r="CC315" s="13"/>
      <c r="CD315" s="13"/>
      <c r="CE315" s="13"/>
      <c r="CF315" s="13"/>
      <c r="CG315" s="13"/>
      <c r="CH315" s="13"/>
      <c r="CI315" s="13"/>
      <c r="CJ315" s="13"/>
      <c r="CK315" s="13"/>
      <c r="CL315" s="13"/>
      <c r="CM315" s="13"/>
      <c r="CN315" s="13"/>
      <c r="CO315" s="13"/>
      <c r="CP315" s="13"/>
      <c r="CQ315" s="13"/>
      <c r="CR315" s="13"/>
      <c r="CS315" s="13"/>
      <c r="CT315" s="13"/>
      <c r="CU315" s="13"/>
      <c r="CV315" s="13"/>
      <c r="CW315" s="13"/>
    </row>
    <row r="316" spans="1:101">
      <c r="A316" s="728"/>
      <c r="B316" s="728"/>
      <c r="C316" s="845"/>
      <c r="D316" s="845"/>
      <c r="E316" s="935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13"/>
      <c r="BP316" s="13"/>
      <c r="BQ316" s="13"/>
      <c r="BR316" s="13"/>
      <c r="BS316" s="13"/>
      <c r="BT316" s="13"/>
      <c r="BU316" s="13"/>
      <c r="BV316" s="13"/>
      <c r="BW316" s="13"/>
      <c r="BX316" s="13"/>
      <c r="BY316" s="13"/>
      <c r="BZ316" s="13"/>
      <c r="CA316" s="13"/>
      <c r="CB316" s="13"/>
      <c r="CC316" s="13"/>
      <c r="CD316" s="13"/>
      <c r="CE316" s="13"/>
      <c r="CF316" s="13"/>
      <c r="CG316" s="13"/>
      <c r="CH316" s="13"/>
      <c r="CI316" s="13"/>
      <c r="CJ316" s="13"/>
      <c r="CK316" s="13"/>
      <c r="CL316" s="13"/>
      <c r="CM316" s="13"/>
      <c r="CN316" s="13"/>
      <c r="CO316" s="13"/>
      <c r="CP316" s="13"/>
      <c r="CQ316" s="13"/>
      <c r="CR316" s="13"/>
      <c r="CS316" s="13"/>
      <c r="CT316" s="13"/>
      <c r="CU316" s="13"/>
      <c r="CV316" s="13"/>
      <c r="CW316" s="13"/>
    </row>
    <row r="317" spans="1:101">
      <c r="A317" s="728"/>
      <c r="B317" s="728"/>
      <c r="C317" s="845"/>
      <c r="D317" s="845"/>
      <c r="E317" s="935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13"/>
      <c r="BP317" s="13"/>
      <c r="BQ317" s="13"/>
      <c r="BR317" s="13"/>
      <c r="BS317" s="13"/>
      <c r="BT317" s="13"/>
      <c r="BU317" s="13"/>
      <c r="BV317" s="13"/>
      <c r="BW317" s="13"/>
      <c r="BX317" s="13"/>
      <c r="BY317" s="13"/>
      <c r="BZ317" s="13"/>
      <c r="CA317" s="13"/>
      <c r="CB317" s="13"/>
      <c r="CC317" s="13"/>
      <c r="CD317" s="13"/>
      <c r="CE317" s="13"/>
      <c r="CF317" s="13"/>
      <c r="CG317" s="13"/>
      <c r="CH317" s="13"/>
      <c r="CI317" s="13"/>
      <c r="CJ317" s="13"/>
      <c r="CK317" s="13"/>
      <c r="CL317" s="13"/>
      <c r="CM317" s="13"/>
      <c r="CN317" s="13"/>
      <c r="CO317" s="13"/>
      <c r="CP317" s="13"/>
      <c r="CQ317" s="13"/>
      <c r="CR317" s="13"/>
      <c r="CS317" s="13"/>
      <c r="CT317" s="13"/>
      <c r="CU317" s="13"/>
      <c r="CV317" s="13"/>
      <c r="CW317" s="13"/>
    </row>
    <row r="318" spans="1:101">
      <c r="A318" s="728"/>
      <c r="B318" s="728"/>
      <c r="C318" s="845"/>
      <c r="D318" s="845"/>
      <c r="E318" s="935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  <c r="CD318" s="13"/>
      <c r="CE318" s="13"/>
      <c r="CF318" s="13"/>
      <c r="CG318" s="13"/>
      <c r="CH318" s="13"/>
      <c r="CI318" s="13"/>
      <c r="CJ318" s="13"/>
      <c r="CK318" s="13"/>
      <c r="CL318" s="13"/>
      <c r="CM318" s="13"/>
      <c r="CN318" s="13"/>
      <c r="CO318" s="13"/>
      <c r="CP318" s="13"/>
      <c r="CQ318" s="13"/>
      <c r="CR318" s="13"/>
      <c r="CS318" s="13"/>
      <c r="CT318" s="13"/>
      <c r="CU318" s="13"/>
      <c r="CV318" s="13"/>
      <c r="CW318" s="13"/>
    </row>
    <row r="319" spans="1:101">
      <c r="A319" s="728"/>
      <c r="B319" s="728"/>
      <c r="C319" s="845"/>
      <c r="D319" s="845"/>
      <c r="E319" s="935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13"/>
      <c r="BP319" s="13"/>
      <c r="BQ319" s="13"/>
      <c r="BR319" s="13"/>
      <c r="BS319" s="13"/>
      <c r="BT319" s="13"/>
      <c r="BU319" s="13"/>
      <c r="BV319" s="13"/>
      <c r="BW319" s="13"/>
      <c r="BX319" s="13"/>
      <c r="BY319" s="13"/>
      <c r="BZ319" s="13"/>
      <c r="CA319" s="13"/>
      <c r="CB319" s="13"/>
      <c r="CC319" s="13"/>
      <c r="CD319" s="13"/>
      <c r="CE319" s="13"/>
      <c r="CF319" s="13"/>
      <c r="CG319" s="13"/>
      <c r="CH319" s="13"/>
      <c r="CI319" s="13"/>
      <c r="CJ319" s="13"/>
      <c r="CK319" s="13"/>
      <c r="CL319" s="13"/>
      <c r="CM319" s="13"/>
      <c r="CN319" s="13"/>
      <c r="CO319" s="13"/>
      <c r="CP319" s="13"/>
      <c r="CQ319" s="13"/>
      <c r="CR319" s="13"/>
      <c r="CS319" s="13"/>
      <c r="CT319" s="13"/>
      <c r="CU319" s="13"/>
      <c r="CV319" s="13"/>
      <c r="CW319" s="13"/>
    </row>
    <row r="320" spans="1:101">
      <c r="A320" s="728"/>
      <c r="B320" s="728"/>
      <c r="C320" s="845"/>
      <c r="D320" s="845"/>
      <c r="E320" s="935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3"/>
      <c r="BD320" s="13"/>
      <c r="BE320" s="13"/>
      <c r="BF320" s="13"/>
      <c r="BG320" s="13"/>
      <c r="BH320" s="13"/>
      <c r="BI320" s="13"/>
      <c r="BJ320" s="13"/>
      <c r="BK320" s="13"/>
      <c r="BL320" s="13"/>
      <c r="BM320" s="13"/>
      <c r="BN320" s="13"/>
      <c r="BO320" s="13"/>
      <c r="BP320" s="13"/>
      <c r="BQ320" s="13"/>
      <c r="BR320" s="13"/>
      <c r="BS320" s="13"/>
      <c r="BT320" s="13"/>
      <c r="BU320" s="13"/>
      <c r="BV320" s="13"/>
      <c r="BW320" s="13"/>
      <c r="BX320" s="13"/>
      <c r="BY320" s="13"/>
      <c r="BZ320" s="13"/>
      <c r="CA320" s="13"/>
      <c r="CB320" s="13"/>
      <c r="CC320" s="13"/>
      <c r="CD320" s="13"/>
      <c r="CE320" s="13"/>
      <c r="CF320" s="13"/>
      <c r="CG320" s="13"/>
      <c r="CH320" s="13"/>
      <c r="CI320" s="13"/>
      <c r="CJ320" s="13"/>
      <c r="CK320" s="13"/>
      <c r="CL320" s="13"/>
      <c r="CM320" s="13"/>
      <c r="CN320" s="13"/>
      <c r="CO320" s="13"/>
      <c r="CP320" s="13"/>
      <c r="CQ320" s="13"/>
      <c r="CR320" s="13"/>
      <c r="CS320" s="13"/>
      <c r="CT320" s="13"/>
      <c r="CU320" s="13"/>
      <c r="CV320" s="13"/>
      <c r="CW320" s="13"/>
    </row>
    <row r="321" spans="1:101">
      <c r="A321" s="728"/>
      <c r="B321" s="728"/>
      <c r="C321" s="845"/>
      <c r="D321" s="845"/>
      <c r="E321" s="935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3"/>
      <c r="BD321" s="13"/>
      <c r="BE321" s="13"/>
      <c r="BF321" s="13"/>
      <c r="BG321" s="13"/>
      <c r="BH321" s="13"/>
      <c r="BI321" s="13"/>
      <c r="BJ321" s="13"/>
      <c r="BK321" s="13"/>
      <c r="BL321" s="13"/>
      <c r="BM321" s="13"/>
      <c r="BN321" s="13"/>
      <c r="BO321" s="13"/>
      <c r="BP321" s="13"/>
      <c r="BQ321" s="13"/>
      <c r="BR321" s="13"/>
      <c r="BS321" s="13"/>
      <c r="BT321" s="13"/>
      <c r="BU321" s="13"/>
      <c r="BV321" s="13"/>
      <c r="BW321" s="13"/>
      <c r="BX321" s="13"/>
      <c r="BY321" s="13"/>
      <c r="BZ321" s="13"/>
      <c r="CA321" s="13"/>
      <c r="CB321" s="13"/>
      <c r="CC321" s="13"/>
      <c r="CD321" s="13"/>
      <c r="CE321" s="13"/>
      <c r="CF321" s="13"/>
      <c r="CG321" s="13"/>
      <c r="CH321" s="13"/>
      <c r="CI321" s="13"/>
      <c r="CJ321" s="13"/>
      <c r="CK321" s="13"/>
      <c r="CL321" s="13"/>
      <c r="CM321" s="13"/>
      <c r="CN321" s="13"/>
      <c r="CO321" s="13"/>
      <c r="CP321" s="13"/>
      <c r="CQ321" s="13"/>
      <c r="CR321" s="13"/>
      <c r="CS321" s="13"/>
      <c r="CT321" s="13"/>
      <c r="CU321" s="13"/>
      <c r="CV321" s="13"/>
      <c r="CW321" s="13"/>
    </row>
    <row r="322" spans="1:101">
      <c r="A322" s="728"/>
      <c r="B322" s="728"/>
      <c r="C322" s="845"/>
      <c r="D322" s="845"/>
      <c r="E322" s="935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13"/>
      <c r="BP322" s="13"/>
      <c r="BQ322" s="13"/>
      <c r="BR322" s="13"/>
      <c r="BS322" s="13"/>
      <c r="BT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  <c r="CH322" s="13"/>
      <c r="CI322" s="13"/>
      <c r="CJ322" s="13"/>
      <c r="CK322" s="13"/>
      <c r="CL322" s="13"/>
      <c r="CM322" s="13"/>
      <c r="CN322" s="13"/>
      <c r="CO322" s="13"/>
      <c r="CP322" s="13"/>
      <c r="CQ322" s="13"/>
      <c r="CR322" s="13"/>
      <c r="CS322" s="13"/>
      <c r="CT322" s="13"/>
      <c r="CU322" s="13"/>
      <c r="CV322" s="13"/>
      <c r="CW322" s="13"/>
    </row>
    <row r="323" spans="1:101">
      <c r="A323" s="728"/>
      <c r="B323" s="728"/>
      <c r="C323" s="845"/>
      <c r="D323" s="845"/>
      <c r="E323" s="935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  <c r="AZ323" s="13"/>
      <c r="BA323" s="13"/>
      <c r="BB323" s="13"/>
      <c r="BC323" s="13"/>
      <c r="BD323" s="13"/>
      <c r="BE323" s="13"/>
      <c r="BF323" s="13"/>
      <c r="BG323" s="13"/>
      <c r="BH323" s="13"/>
      <c r="BI323" s="13"/>
      <c r="BJ323" s="13"/>
      <c r="BK323" s="13"/>
      <c r="BL323" s="13"/>
      <c r="BM323" s="13"/>
      <c r="BN323" s="13"/>
      <c r="BO323" s="13"/>
      <c r="BP323" s="13"/>
      <c r="BQ323" s="13"/>
      <c r="BR323" s="13"/>
      <c r="BS323" s="13"/>
      <c r="BT323" s="13"/>
      <c r="BU323" s="13"/>
      <c r="BV323" s="13"/>
      <c r="BW323" s="13"/>
      <c r="BX323" s="13"/>
      <c r="BY323" s="13"/>
      <c r="BZ323" s="13"/>
      <c r="CA323" s="13"/>
      <c r="CB323" s="13"/>
      <c r="CC323" s="13"/>
      <c r="CD323" s="13"/>
      <c r="CE323" s="13"/>
      <c r="CF323" s="13"/>
      <c r="CG323" s="13"/>
      <c r="CH323" s="13"/>
      <c r="CI323" s="13"/>
      <c r="CJ323" s="13"/>
      <c r="CK323" s="13"/>
      <c r="CL323" s="13"/>
      <c r="CM323" s="13"/>
      <c r="CN323" s="13"/>
      <c r="CO323" s="13"/>
      <c r="CP323" s="13"/>
      <c r="CQ323" s="13"/>
      <c r="CR323" s="13"/>
      <c r="CS323" s="13"/>
      <c r="CT323" s="13"/>
      <c r="CU323" s="13"/>
      <c r="CV323" s="13"/>
      <c r="CW323" s="13"/>
    </row>
    <row r="324" spans="1:101">
      <c r="A324" s="728"/>
      <c r="B324" s="728"/>
      <c r="C324" s="845"/>
      <c r="D324" s="845"/>
      <c r="E324" s="935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3"/>
      <c r="BD324" s="13"/>
      <c r="BE324" s="13"/>
      <c r="BF324" s="13"/>
      <c r="BG324" s="13"/>
      <c r="BH324" s="13"/>
      <c r="BI324" s="13"/>
      <c r="BJ324" s="13"/>
      <c r="BK324" s="13"/>
      <c r="BL324" s="13"/>
      <c r="BM324" s="13"/>
      <c r="BN324" s="13"/>
      <c r="BO324" s="13"/>
      <c r="BP324" s="13"/>
      <c r="BQ324" s="13"/>
      <c r="BR324" s="13"/>
      <c r="BS324" s="13"/>
      <c r="BT324" s="13"/>
      <c r="BU324" s="13"/>
      <c r="BV324" s="13"/>
      <c r="BW324" s="13"/>
      <c r="BX324" s="13"/>
      <c r="BY324" s="13"/>
      <c r="BZ324" s="13"/>
      <c r="CA324" s="13"/>
      <c r="CB324" s="13"/>
      <c r="CC324" s="13"/>
      <c r="CD324" s="13"/>
      <c r="CE324" s="13"/>
      <c r="CF324" s="13"/>
      <c r="CG324" s="13"/>
      <c r="CH324" s="13"/>
      <c r="CI324" s="13"/>
      <c r="CJ324" s="13"/>
      <c r="CK324" s="13"/>
      <c r="CL324" s="13"/>
      <c r="CM324" s="13"/>
      <c r="CN324" s="13"/>
      <c r="CO324" s="13"/>
      <c r="CP324" s="13"/>
      <c r="CQ324" s="13"/>
      <c r="CR324" s="13"/>
      <c r="CS324" s="13"/>
      <c r="CT324" s="13"/>
      <c r="CU324" s="13"/>
      <c r="CV324" s="13"/>
      <c r="CW324" s="13"/>
    </row>
    <row r="325" spans="1:101">
      <c r="A325" s="728"/>
      <c r="B325" s="728"/>
      <c r="C325" s="845"/>
      <c r="D325" s="845"/>
      <c r="E325" s="935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</row>
    <row r="326" spans="1:101">
      <c r="A326" s="728"/>
      <c r="B326" s="728"/>
      <c r="C326" s="845"/>
      <c r="D326" s="845"/>
      <c r="E326" s="935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3"/>
      <c r="BD326" s="13"/>
      <c r="BE326" s="13"/>
      <c r="BF326" s="13"/>
      <c r="BG326" s="13"/>
      <c r="BH326" s="13"/>
      <c r="BI326" s="13"/>
      <c r="BJ326" s="13"/>
      <c r="BK326" s="13"/>
      <c r="BL326" s="13"/>
      <c r="BM326" s="13"/>
      <c r="BN326" s="13"/>
      <c r="BO326" s="13"/>
      <c r="BP326" s="13"/>
      <c r="BQ326" s="13"/>
      <c r="BR326" s="13"/>
      <c r="BS326" s="13"/>
      <c r="BT326" s="13"/>
      <c r="BU326" s="13"/>
      <c r="BV326" s="13"/>
      <c r="BW326" s="13"/>
      <c r="BX326" s="13"/>
      <c r="BY326" s="13"/>
      <c r="BZ326" s="13"/>
      <c r="CA326" s="13"/>
      <c r="CB326" s="13"/>
      <c r="CC326" s="13"/>
      <c r="CD326" s="13"/>
      <c r="CE326" s="13"/>
      <c r="CF326" s="13"/>
      <c r="CG326" s="13"/>
      <c r="CH326" s="13"/>
      <c r="CI326" s="13"/>
      <c r="CJ326" s="13"/>
      <c r="CK326" s="13"/>
      <c r="CL326" s="13"/>
      <c r="CM326" s="13"/>
      <c r="CN326" s="13"/>
      <c r="CO326" s="13"/>
      <c r="CP326" s="13"/>
      <c r="CQ326" s="13"/>
      <c r="CR326" s="13"/>
      <c r="CS326" s="13"/>
      <c r="CT326" s="13"/>
      <c r="CU326" s="13"/>
      <c r="CV326" s="13"/>
      <c r="CW326" s="13"/>
    </row>
    <row r="327" spans="1:101">
      <c r="A327" s="728"/>
      <c r="B327" s="728"/>
      <c r="C327" s="845"/>
      <c r="D327" s="845"/>
      <c r="E327" s="935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13"/>
      <c r="BP327" s="13"/>
      <c r="BQ327" s="13"/>
      <c r="BR327" s="13"/>
      <c r="BS327" s="13"/>
      <c r="BT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  <c r="CH327" s="13"/>
      <c r="CI327" s="13"/>
      <c r="CJ327" s="13"/>
      <c r="CK327" s="13"/>
      <c r="CL327" s="13"/>
      <c r="CM327" s="13"/>
      <c r="CN327" s="13"/>
      <c r="CO327" s="13"/>
      <c r="CP327" s="13"/>
      <c r="CQ327" s="13"/>
      <c r="CR327" s="13"/>
      <c r="CS327" s="13"/>
      <c r="CT327" s="13"/>
      <c r="CU327" s="13"/>
      <c r="CV327" s="13"/>
      <c r="CW327" s="13"/>
    </row>
    <row r="328" spans="1:101">
      <c r="A328" s="728"/>
      <c r="B328" s="728"/>
      <c r="C328" s="845"/>
      <c r="D328" s="845"/>
      <c r="E328" s="935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3"/>
      <c r="BA328" s="13"/>
      <c r="BB328" s="13"/>
      <c r="BC328" s="13"/>
      <c r="BD328" s="13"/>
      <c r="BE328" s="13"/>
      <c r="BF328" s="13"/>
      <c r="BG328" s="13"/>
      <c r="BH328" s="13"/>
      <c r="BI328" s="13"/>
      <c r="BJ328" s="13"/>
      <c r="BK328" s="13"/>
      <c r="BL328" s="13"/>
      <c r="BM328" s="13"/>
      <c r="BN328" s="13"/>
      <c r="BO328" s="13"/>
      <c r="BP328" s="13"/>
      <c r="BQ328" s="13"/>
      <c r="BR328" s="13"/>
      <c r="BS328" s="13"/>
      <c r="BT328" s="13"/>
      <c r="BU328" s="13"/>
      <c r="BV328" s="13"/>
      <c r="BW328" s="13"/>
      <c r="BX328" s="13"/>
      <c r="BY328" s="13"/>
      <c r="BZ328" s="13"/>
      <c r="CA328" s="13"/>
      <c r="CB328" s="13"/>
      <c r="CC328" s="13"/>
      <c r="CD328" s="13"/>
      <c r="CE328" s="13"/>
      <c r="CF328" s="13"/>
      <c r="CG328" s="13"/>
      <c r="CH328" s="13"/>
      <c r="CI328" s="13"/>
      <c r="CJ328" s="13"/>
      <c r="CK328" s="13"/>
      <c r="CL328" s="13"/>
      <c r="CM328" s="13"/>
      <c r="CN328" s="13"/>
      <c r="CO328" s="13"/>
      <c r="CP328" s="13"/>
      <c r="CQ328" s="13"/>
      <c r="CR328" s="13"/>
      <c r="CS328" s="13"/>
      <c r="CT328" s="13"/>
      <c r="CU328" s="13"/>
      <c r="CV328" s="13"/>
      <c r="CW328" s="13"/>
    </row>
    <row r="329" spans="1:101">
      <c r="A329" s="728"/>
      <c r="B329" s="728"/>
      <c r="C329" s="845"/>
      <c r="D329" s="845"/>
      <c r="E329" s="935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3"/>
      <c r="BE329" s="13"/>
      <c r="BF329" s="13"/>
      <c r="BG329" s="13"/>
      <c r="BH329" s="13"/>
      <c r="BI329" s="13"/>
      <c r="BJ329" s="13"/>
      <c r="BK329" s="13"/>
      <c r="BL329" s="13"/>
      <c r="BM329" s="13"/>
      <c r="BN329" s="13"/>
      <c r="BO329" s="13"/>
      <c r="BP329" s="13"/>
      <c r="BQ329" s="13"/>
      <c r="BR329" s="13"/>
      <c r="BS329" s="13"/>
      <c r="BT329" s="13"/>
      <c r="BU329" s="13"/>
      <c r="BV329" s="13"/>
      <c r="BW329" s="13"/>
      <c r="BX329" s="13"/>
      <c r="BY329" s="13"/>
      <c r="BZ329" s="13"/>
      <c r="CA329" s="13"/>
      <c r="CB329" s="13"/>
      <c r="CC329" s="13"/>
      <c r="CD329" s="13"/>
      <c r="CE329" s="13"/>
      <c r="CF329" s="13"/>
      <c r="CG329" s="13"/>
      <c r="CH329" s="13"/>
      <c r="CI329" s="13"/>
      <c r="CJ329" s="13"/>
      <c r="CK329" s="13"/>
      <c r="CL329" s="13"/>
      <c r="CM329" s="13"/>
      <c r="CN329" s="13"/>
      <c r="CO329" s="13"/>
      <c r="CP329" s="13"/>
      <c r="CQ329" s="13"/>
      <c r="CR329" s="13"/>
      <c r="CS329" s="13"/>
      <c r="CT329" s="13"/>
      <c r="CU329" s="13"/>
      <c r="CV329" s="13"/>
      <c r="CW329" s="13"/>
    </row>
    <row r="330" spans="1:101">
      <c r="A330" s="728"/>
      <c r="B330" s="728"/>
      <c r="C330" s="845"/>
      <c r="D330" s="845"/>
      <c r="E330" s="935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</row>
    <row r="331" spans="1:101">
      <c r="A331" s="728"/>
      <c r="B331" s="728"/>
      <c r="C331" s="845"/>
      <c r="D331" s="845"/>
      <c r="E331" s="935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13"/>
      <c r="BP331" s="13"/>
      <c r="BQ331" s="13"/>
      <c r="BR331" s="13"/>
      <c r="BS331" s="13"/>
      <c r="BT331" s="13"/>
      <c r="BU331" s="13"/>
      <c r="BV331" s="13"/>
      <c r="BW331" s="13"/>
      <c r="BX331" s="13"/>
      <c r="BY331" s="13"/>
      <c r="BZ331" s="13"/>
      <c r="CA331" s="13"/>
      <c r="CB331" s="13"/>
      <c r="CC331" s="13"/>
      <c r="CD331" s="13"/>
      <c r="CE331" s="13"/>
      <c r="CF331" s="13"/>
      <c r="CG331" s="13"/>
      <c r="CH331" s="13"/>
      <c r="CI331" s="13"/>
      <c r="CJ331" s="13"/>
      <c r="CK331" s="13"/>
      <c r="CL331" s="13"/>
      <c r="CM331" s="13"/>
      <c r="CN331" s="13"/>
      <c r="CO331" s="13"/>
      <c r="CP331" s="13"/>
      <c r="CQ331" s="13"/>
      <c r="CR331" s="13"/>
      <c r="CS331" s="13"/>
      <c r="CT331" s="13"/>
      <c r="CU331" s="13"/>
      <c r="CV331" s="13"/>
      <c r="CW331" s="13"/>
    </row>
    <row r="332" spans="1:101">
      <c r="A332" s="728"/>
      <c r="B332" s="728"/>
      <c r="C332" s="845"/>
      <c r="D332" s="845"/>
      <c r="E332" s="935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13"/>
      <c r="BP332" s="13"/>
      <c r="BQ332" s="13"/>
      <c r="BR332" s="13"/>
      <c r="BS332" s="13"/>
      <c r="BT332" s="13"/>
      <c r="BU332" s="13"/>
      <c r="BV332" s="13"/>
      <c r="BW332" s="13"/>
      <c r="BX332" s="13"/>
      <c r="BY332" s="13"/>
      <c r="BZ332" s="13"/>
      <c r="CA332" s="13"/>
      <c r="CB332" s="13"/>
      <c r="CC332" s="13"/>
      <c r="CD332" s="13"/>
      <c r="CE332" s="13"/>
      <c r="CF332" s="13"/>
      <c r="CG332" s="13"/>
      <c r="CH332" s="13"/>
      <c r="CI332" s="13"/>
      <c r="CJ332" s="13"/>
      <c r="CK332" s="13"/>
      <c r="CL332" s="13"/>
      <c r="CM332" s="13"/>
      <c r="CN332" s="13"/>
      <c r="CO332" s="13"/>
      <c r="CP332" s="13"/>
      <c r="CQ332" s="13"/>
      <c r="CR332" s="13"/>
      <c r="CS332" s="13"/>
      <c r="CT332" s="13"/>
      <c r="CU332" s="13"/>
      <c r="CV332" s="13"/>
      <c r="CW332" s="13"/>
    </row>
    <row r="333" spans="1:101">
      <c r="A333" s="728"/>
      <c r="B333" s="728"/>
      <c r="C333" s="845"/>
      <c r="D333" s="845"/>
      <c r="E333" s="935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13"/>
      <c r="BP333" s="13"/>
      <c r="BQ333" s="13"/>
      <c r="BR333" s="13"/>
      <c r="BS333" s="13"/>
      <c r="BT333" s="13"/>
      <c r="BU333" s="13"/>
      <c r="BV333" s="13"/>
      <c r="BW333" s="13"/>
      <c r="BX333" s="13"/>
      <c r="BY333" s="13"/>
      <c r="BZ333" s="13"/>
      <c r="CA333" s="13"/>
      <c r="CB333" s="13"/>
      <c r="CC333" s="13"/>
      <c r="CD333" s="13"/>
      <c r="CE333" s="13"/>
      <c r="CF333" s="13"/>
      <c r="CG333" s="13"/>
      <c r="CH333" s="13"/>
      <c r="CI333" s="13"/>
      <c r="CJ333" s="13"/>
      <c r="CK333" s="13"/>
      <c r="CL333" s="13"/>
      <c r="CM333" s="13"/>
      <c r="CN333" s="13"/>
      <c r="CO333" s="13"/>
      <c r="CP333" s="13"/>
      <c r="CQ333" s="13"/>
      <c r="CR333" s="13"/>
      <c r="CS333" s="13"/>
      <c r="CT333" s="13"/>
      <c r="CU333" s="13"/>
      <c r="CV333" s="13"/>
      <c r="CW333" s="13"/>
    </row>
    <row r="334" spans="1:101">
      <c r="A334" s="728"/>
      <c r="B334" s="728"/>
      <c r="C334" s="845"/>
      <c r="D334" s="845"/>
      <c r="E334" s="935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13"/>
      <c r="BP334" s="13"/>
      <c r="BQ334" s="13"/>
      <c r="BR334" s="13"/>
      <c r="BS334" s="13"/>
      <c r="BT334" s="13"/>
      <c r="BU334" s="13"/>
      <c r="BV334" s="13"/>
      <c r="BW334" s="13"/>
      <c r="BX334" s="13"/>
      <c r="BY334" s="13"/>
      <c r="BZ334" s="13"/>
      <c r="CA334" s="13"/>
      <c r="CB334" s="13"/>
      <c r="CC334" s="13"/>
      <c r="CD334" s="13"/>
      <c r="CE334" s="13"/>
      <c r="CF334" s="13"/>
      <c r="CG334" s="13"/>
      <c r="CH334" s="13"/>
      <c r="CI334" s="13"/>
      <c r="CJ334" s="13"/>
      <c r="CK334" s="13"/>
      <c r="CL334" s="13"/>
      <c r="CM334" s="13"/>
      <c r="CN334" s="13"/>
      <c r="CO334" s="13"/>
      <c r="CP334" s="13"/>
      <c r="CQ334" s="13"/>
      <c r="CR334" s="13"/>
      <c r="CS334" s="13"/>
      <c r="CT334" s="13"/>
      <c r="CU334" s="13"/>
      <c r="CV334" s="13"/>
      <c r="CW334" s="13"/>
    </row>
    <row r="335" spans="1:101">
      <c r="A335" s="728"/>
      <c r="B335" s="728"/>
      <c r="C335" s="845"/>
      <c r="D335" s="845"/>
      <c r="E335" s="935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13"/>
      <c r="BP335" s="13"/>
      <c r="BQ335" s="13"/>
      <c r="BR335" s="13"/>
      <c r="BS335" s="13"/>
      <c r="BT335" s="13"/>
      <c r="BU335" s="13"/>
      <c r="BV335" s="13"/>
      <c r="BW335" s="13"/>
      <c r="BX335" s="13"/>
      <c r="BY335" s="13"/>
      <c r="BZ335" s="13"/>
      <c r="CA335" s="13"/>
      <c r="CB335" s="13"/>
      <c r="CC335" s="13"/>
      <c r="CD335" s="13"/>
      <c r="CE335" s="13"/>
      <c r="CF335" s="13"/>
      <c r="CG335" s="13"/>
      <c r="CH335" s="13"/>
      <c r="CI335" s="13"/>
      <c r="CJ335" s="13"/>
      <c r="CK335" s="13"/>
      <c r="CL335" s="13"/>
      <c r="CM335" s="13"/>
      <c r="CN335" s="13"/>
      <c r="CO335" s="13"/>
      <c r="CP335" s="13"/>
      <c r="CQ335" s="13"/>
      <c r="CR335" s="13"/>
      <c r="CS335" s="13"/>
      <c r="CT335" s="13"/>
      <c r="CU335" s="13"/>
      <c r="CV335" s="13"/>
      <c r="CW335" s="13"/>
    </row>
    <row r="336" spans="1:101">
      <c r="A336" s="728"/>
      <c r="B336" s="728"/>
      <c r="C336" s="845"/>
      <c r="D336" s="845"/>
      <c r="E336" s="935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13"/>
      <c r="BP336" s="13"/>
      <c r="BQ336" s="13"/>
      <c r="BR336" s="13"/>
      <c r="BS336" s="13"/>
      <c r="BT336" s="13"/>
      <c r="BU336" s="13"/>
      <c r="BV336" s="13"/>
      <c r="BW336" s="13"/>
      <c r="BX336" s="13"/>
      <c r="BY336" s="13"/>
      <c r="BZ336" s="13"/>
      <c r="CA336" s="13"/>
      <c r="CB336" s="13"/>
      <c r="CC336" s="13"/>
      <c r="CD336" s="13"/>
      <c r="CE336" s="13"/>
      <c r="CF336" s="13"/>
      <c r="CG336" s="13"/>
      <c r="CH336" s="13"/>
      <c r="CI336" s="13"/>
      <c r="CJ336" s="13"/>
      <c r="CK336" s="13"/>
      <c r="CL336" s="13"/>
      <c r="CM336" s="13"/>
      <c r="CN336" s="13"/>
      <c r="CO336" s="13"/>
      <c r="CP336" s="13"/>
      <c r="CQ336" s="13"/>
      <c r="CR336" s="13"/>
      <c r="CS336" s="13"/>
      <c r="CT336" s="13"/>
      <c r="CU336" s="13"/>
      <c r="CV336" s="13"/>
      <c r="CW336" s="13"/>
    </row>
    <row r="337" spans="1:101">
      <c r="A337" s="728"/>
      <c r="B337" s="728"/>
      <c r="C337" s="845"/>
      <c r="D337" s="845"/>
      <c r="E337" s="935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3"/>
      <c r="BA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N337" s="13"/>
      <c r="BO337" s="13"/>
      <c r="BP337" s="13"/>
      <c r="BQ337" s="13"/>
      <c r="BR337" s="13"/>
      <c r="BS337" s="13"/>
      <c r="BT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  <c r="CH337" s="13"/>
      <c r="CI337" s="13"/>
      <c r="CJ337" s="13"/>
      <c r="CK337" s="13"/>
      <c r="CL337" s="13"/>
      <c r="CM337" s="13"/>
      <c r="CN337" s="13"/>
      <c r="CO337" s="13"/>
      <c r="CP337" s="13"/>
      <c r="CQ337" s="13"/>
      <c r="CR337" s="13"/>
      <c r="CS337" s="13"/>
      <c r="CT337" s="13"/>
      <c r="CU337" s="13"/>
      <c r="CV337" s="13"/>
      <c r="CW337" s="13"/>
    </row>
    <row r="338" spans="1:101">
      <c r="A338" s="728"/>
      <c r="B338" s="728"/>
      <c r="C338" s="845"/>
      <c r="D338" s="845"/>
      <c r="E338" s="935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13"/>
      <c r="BP338" s="13"/>
      <c r="BQ338" s="13"/>
      <c r="BR338" s="13"/>
      <c r="BS338" s="13"/>
      <c r="BT338" s="13"/>
      <c r="BU338" s="13"/>
      <c r="BV338" s="13"/>
      <c r="BW338" s="13"/>
      <c r="BX338" s="13"/>
      <c r="BY338" s="13"/>
      <c r="BZ338" s="13"/>
      <c r="CA338" s="13"/>
      <c r="CB338" s="13"/>
      <c r="CC338" s="13"/>
      <c r="CD338" s="13"/>
      <c r="CE338" s="13"/>
      <c r="CF338" s="13"/>
      <c r="CG338" s="13"/>
      <c r="CH338" s="13"/>
      <c r="CI338" s="13"/>
      <c r="CJ338" s="13"/>
      <c r="CK338" s="13"/>
      <c r="CL338" s="13"/>
      <c r="CM338" s="13"/>
      <c r="CN338" s="13"/>
      <c r="CO338" s="13"/>
      <c r="CP338" s="13"/>
      <c r="CQ338" s="13"/>
      <c r="CR338" s="13"/>
      <c r="CS338" s="13"/>
      <c r="CT338" s="13"/>
      <c r="CU338" s="13"/>
      <c r="CV338" s="13"/>
      <c r="CW338" s="13"/>
    </row>
    <row r="339" spans="1:101">
      <c r="A339" s="728"/>
      <c r="B339" s="728"/>
      <c r="C339" s="845"/>
      <c r="D339" s="845"/>
      <c r="E339" s="935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3"/>
      <c r="BD339" s="13"/>
      <c r="BE339" s="13"/>
      <c r="BF339" s="13"/>
      <c r="BG339" s="13"/>
      <c r="BH339" s="13"/>
      <c r="BI339" s="13"/>
      <c r="BJ339" s="13"/>
      <c r="BK339" s="13"/>
      <c r="BL339" s="13"/>
      <c r="BM339" s="13"/>
      <c r="BN339" s="13"/>
      <c r="BO339" s="13"/>
      <c r="BP339" s="13"/>
      <c r="BQ339" s="13"/>
      <c r="BR339" s="13"/>
      <c r="BS339" s="13"/>
      <c r="BT339" s="13"/>
      <c r="BU339" s="13"/>
      <c r="BV339" s="13"/>
      <c r="BW339" s="13"/>
      <c r="BX339" s="13"/>
      <c r="BY339" s="13"/>
      <c r="BZ339" s="13"/>
      <c r="CA339" s="13"/>
      <c r="CB339" s="13"/>
      <c r="CC339" s="13"/>
      <c r="CD339" s="13"/>
      <c r="CE339" s="13"/>
      <c r="CF339" s="13"/>
      <c r="CG339" s="13"/>
      <c r="CH339" s="13"/>
      <c r="CI339" s="13"/>
      <c r="CJ339" s="13"/>
      <c r="CK339" s="13"/>
      <c r="CL339" s="13"/>
      <c r="CM339" s="13"/>
      <c r="CN339" s="13"/>
      <c r="CO339" s="13"/>
      <c r="CP339" s="13"/>
      <c r="CQ339" s="13"/>
      <c r="CR339" s="13"/>
      <c r="CS339" s="13"/>
      <c r="CT339" s="13"/>
      <c r="CU339" s="13"/>
      <c r="CV339" s="13"/>
      <c r="CW339" s="13"/>
    </row>
    <row r="340" spans="1:101">
      <c r="A340" s="728"/>
      <c r="B340" s="728"/>
      <c r="C340" s="845"/>
      <c r="D340" s="845"/>
      <c r="E340" s="935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13"/>
      <c r="BP340" s="13"/>
      <c r="BQ340" s="13"/>
      <c r="BR340" s="13"/>
      <c r="BS340" s="13"/>
      <c r="BT340" s="13"/>
      <c r="BU340" s="13"/>
      <c r="BV340" s="13"/>
      <c r="BW340" s="13"/>
      <c r="BX340" s="13"/>
      <c r="BY340" s="13"/>
      <c r="BZ340" s="13"/>
      <c r="CA340" s="13"/>
      <c r="CB340" s="13"/>
      <c r="CC340" s="13"/>
      <c r="CD340" s="13"/>
      <c r="CE340" s="13"/>
      <c r="CF340" s="13"/>
      <c r="CG340" s="13"/>
      <c r="CH340" s="13"/>
      <c r="CI340" s="13"/>
      <c r="CJ340" s="13"/>
      <c r="CK340" s="13"/>
      <c r="CL340" s="13"/>
      <c r="CM340" s="13"/>
      <c r="CN340" s="13"/>
      <c r="CO340" s="13"/>
      <c r="CP340" s="13"/>
      <c r="CQ340" s="13"/>
      <c r="CR340" s="13"/>
      <c r="CS340" s="13"/>
      <c r="CT340" s="13"/>
      <c r="CU340" s="13"/>
      <c r="CV340" s="13"/>
      <c r="CW340" s="13"/>
    </row>
    <row r="341" spans="1:101">
      <c r="A341" s="728"/>
      <c r="B341" s="728"/>
      <c r="C341" s="845"/>
      <c r="D341" s="845"/>
      <c r="E341" s="935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13"/>
      <c r="BP341" s="13"/>
      <c r="BQ341" s="13"/>
      <c r="BR341" s="13"/>
      <c r="BS341" s="13"/>
      <c r="BT341" s="13"/>
      <c r="BU341" s="13"/>
      <c r="BV341" s="13"/>
      <c r="BW341" s="13"/>
      <c r="BX341" s="13"/>
      <c r="BY341" s="13"/>
      <c r="BZ341" s="13"/>
      <c r="CA341" s="13"/>
      <c r="CB341" s="13"/>
      <c r="CC341" s="13"/>
      <c r="CD341" s="13"/>
      <c r="CE341" s="13"/>
      <c r="CF341" s="13"/>
      <c r="CG341" s="13"/>
      <c r="CH341" s="13"/>
      <c r="CI341" s="13"/>
      <c r="CJ341" s="13"/>
      <c r="CK341" s="13"/>
      <c r="CL341" s="13"/>
      <c r="CM341" s="13"/>
      <c r="CN341" s="13"/>
      <c r="CO341" s="13"/>
      <c r="CP341" s="13"/>
      <c r="CQ341" s="13"/>
      <c r="CR341" s="13"/>
      <c r="CS341" s="13"/>
      <c r="CT341" s="13"/>
      <c r="CU341" s="13"/>
      <c r="CV341" s="13"/>
      <c r="CW341" s="13"/>
    </row>
    <row r="342" spans="1:101">
      <c r="A342" s="728"/>
      <c r="B342" s="728"/>
      <c r="C342" s="845"/>
      <c r="D342" s="845"/>
      <c r="E342" s="935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13"/>
      <c r="BP342" s="13"/>
      <c r="BQ342" s="13"/>
      <c r="BR342" s="13"/>
      <c r="BS342" s="13"/>
      <c r="BT342" s="13"/>
      <c r="BU342" s="13"/>
      <c r="BV342" s="13"/>
      <c r="BW342" s="13"/>
      <c r="BX342" s="13"/>
      <c r="BY342" s="13"/>
      <c r="BZ342" s="13"/>
      <c r="CA342" s="13"/>
      <c r="CB342" s="13"/>
      <c r="CC342" s="13"/>
      <c r="CD342" s="13"/>
      <c r="CE342" s="13"/>
      <c r="CF342" s="13"/>
      <c r="CG342" s="13"/>
      <c r="CH342" s="13"/>
      <c r="CI342" s="13"/>
      <c r="CJ342" s="13"/>
      <c r="CK342" s="13"/>
      <c r="CL342" s="13"/>
      <c r="CM342" s="13"/>
      <c r="CN342" s="13"/>
      <c r="CO342" s="13"/>
      <c r="CP342" s="13"/>
      <c r="CQ342" s="13"/>
      <c r="CR342" s="13"/>
      <c r="CS342" s="13"/>
      <c r="CT342" s="13"/>
      <c r="CU342" s="13"/>
      <c r="CV342" s="13"/>
      <c r="CW342" s="13"/>
    </row>
    <row r="343" spans="1:101">
      <c r="A343" s="728"/>
      <c r="B343" s="728"/>
      <c r="C343" s="845"/>
      <c r="D343" s="845"/>
      <c r="E343" s="935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13"/>
      <c r="BP343" s="13"/>
      <c r="BQ343" s="13"/>
      <c r="BR343" s="13"/>
      <c r="BS343" s="13"/>
      <c r="BT343" s="13"/>
      <c r="BU343" s="13"/>
      <c r="BV343" s="13"/>
      <c r="BW343" s="13"/>
      <c r="BX343" s="13"/>
      <c r="BY343" s="13"/>
      <c r="BZ343" s="13"/>
      <c r="CA343" s="13"/>
      <c r="CB343" s="13"/>
      <c r="CC343" s="13"/>
      <c r="CD343" s="13"/>
      <c r="CE343" s="13"/>
      <c r="CF343" s="13"/>
      <c r="CG343" s="13"/>
      <c r="CH343" s="13"/>
      <c r="CI343" s="13"/>
      <c r="CJ343" s="13"/>
      <c r="CK343" s="13"/>
      <c r="CL343" s="13"/>
      <c r="CM343" s="13"/>
      <c r="CN343" s="13"/>
      <c r="CO343" s="13"/>
      <c r="CP343" s="13"/>
      <c r="CQ343" s="13"/>
      <c r="CR343" s="13"/>
      <c r="CS343" s="13"/>
      <c r="CT343" s="13"/>
      <c r="CU343" s="13"/>
      <c r="CV343" s="13"/>
      <c r="CW343" s="13"/>
    </row>
    <row r="344" spans="1:101">
      <c r="A344" s="728"/>
      <c r="B344" s="728"/>
      <c r="C344" s="845"/>
      <c r="D344" s="845"/>
      <c r="E344" s="935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3"/>
      <c r="BD344" s="13"/>
      <c r="BE344" s="13"/>
      <c r="BF344" s="13"/>
      <c r="BG344" s="13"/>
      <c r="BH344" s="13"/>
      <c r="BI344" s="13"/>
      <c r="BJ344" s="13"/>
      <c r="BK344" s="13"/>
      <c r="BL344" s="13"/>
      <c r="BM344" s="13"/>
      <c r="BN344" s="13"/>
      <c r="BO344" s="13"/>
      <c r="BP344" s="13"/>
      <c r="BQ344" s="13"/>
      <c r="BR344" s="13"/>
      <c r="BS344" s="13"/>
      <c r="BT344" s="13"/>
      <c r="BU344" s="13"/>
      <c r="BV344" s="13"/>
      <c r="BW344" s="13"/>
      <c r="BX344" s="13"/>
      <c r="BY344" s="13"/>
      <c r="BZ344" s="13"/>
      <c r="CA344" s="13"/>
      <c r="CB344" s="13"/>
      <c r="CC344" s="13"/>
      <c r="CD344" s="13"/>
      <c r="CE344" s="13"/>
      <c r="CF344" s="13"/>
      <c r="CG344" s="13"/>
      <c r="CH344" s="13"/>
      <c r="CI344" s="13"/>
      <c r="CJ344" s="13"/>
      <c r="CK344" s="13"/>
      <c r="CL344" s="13"/>
      <c r="CM344" s="13"/>
      <c r="CN344" s="13"/>
      <c r="CO344" s="13"/>
      <c r="CP344" s="13"/>
      <c r="CQ344" s="13"/>
      <c r="CR344" s="13"/>
      <c r="CS344" s="13"/>
      <c r="CT344" s="13"/>
      <c r="CU344" s="13"/>
      <c r="CV344" s="13"/>
      <c r="CW344" s="13"/>
    </row>
    <row r="345" spans="1:101">
      <c r="A345" s="728"/>
      <c r="B345" s="728"/>
      <c r="C345" s="845"/>
      <c r="D345" s="845"/>
      <c r="E345" s="935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L345" s="13"/>
      <c r="BM345" s="13"/>
      <c r="BN345" s="13"/>
      <c r="BO345" s="13"/>
      <c r="BP345" s="13"/>
      <c r="BQ345" s="13"/>
      <c r="BR345" s="13"/>
      <c r="BS345" s="13"/>
      <c r="BT345" s="13"/>
      <c r="BU345" s="13"/>
      <c r="BV345" s="13"/>
      <c r="BW345" s="13"/>
      <c r="BX345" s="13"/>
      <c r="BY345" s="13"/>
      <c r="BZ345" s="13"/>
      <c r="CA345" s="13"/>
      <c r="CB345" s="13"/>
      <c r="CC345" s="13"/>
      <c r="CD345" s="13"/>
      <c r="CE345" s="13"/>
      <c r="CF345" s="13"/>
      <c r="CG345" s="13"/>
      <c r="CH345" s="13"/>
      <c r="CI345" s="13"/>
      <c r="CJ345" s="13"/>
      <c r="CK345" s="13"/>
      <c r="CL345" s="13"/>
      <c r="CM345" s="13"/>
      <c r="CN345" s="13"/>
      <c r="CO345" s="13"/>
      <c r="CP345" s="13"/>
      <c r="CQ345" s="13"/>
      <c r="CR345" s="13"/>
      <c r="CS345" s="13"/>
      <c r="CT345" s="13"/>
      <c r="CU345" s="13"/>
      <c r="CV345" s="13"/>
      <c r="CW345" s="13"/>
    </row>
    <row r="346" spans="1:101">
      <c r="A346" s="728"/>
      <c r="B346" s="728"/>
      <c r="C346" s="845"/>
      <c r="D346" s="845"/>
      <c r="E346" s="935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N346" s="13"/>
      <c r="BO346" s="13"/>
      <c r="BP346" s="13"/>
      <c r="BQ346" s="13"/>
      <c r="BR346" s="13"/>
      <c r="BS346" s="13"/>
      <c r="BT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  <c r="CH346" s="13"/>
      <c r="CI346" s="13"/>
      <c r="CJ346" s="13"/>
      <c r="CK346" s="13"/>
      <c r="CL346" s="13"/>
      <c r="CM346" s="13"/>
      <c r="CN346" s="13"/>
      <c r="CO346" s="13"/>
      <c r="CP346" s="13"/>
      <c r="CQ346" s="13"/>
      <c r="CR346" s="13"/>
      <c r="CS346" s="13"/>
      <c r="CT346" s="13"/>
      <c r="CU346" s="13"/>
      <c r="CV346" s="13"/>
      <c r="CW346" s="13"/>
    </row>
    <row r="347" spans="1:101">
      <c r="A347" s="728"/>
      <c r="B347" s="728"/>
      <c r="C347" s="845"/>
      <c r="D347" s="845"/>
      <c r="E347" s="935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13"/>
      <c r="BP347" s="13"/>
      <c r="BQ347" s="13"/>
      <c r="BR347" s="13"/>
      <c r="BS347" s="13"/>
      <c r="BT347" s="13"/>
      <c r="BU347" s="13"/>
      <c r="BV347" s="13"/>
      <c r="BW347" s="13"/>
      <c r="BX347" s="13"/>
      <c r="BY347" s="13"/>
      <c r="BZ347" s="13"/>
      <c r="CA347" s="13"/>
      <c r="CB347" s="13"/>
      <c r="CC347" s="13"/>
      <c r="CD347" s="13"/>
      <c r="CE347" s="13"/>
      <c r="CF347" s="13"/>
      <c r="CG347" s="13"/>
      <c r="CH347" s="13"/>
      <c r="CI347" s="13"/>
      <c r="CJ347" s="13"/>
      <c r="CK347" s="13"/>
      <c r="CL347" s="13"/>
      <c r="CM347" s="13"/>
      <c r="CN347" s="13"/>
      <c r="CO347" s="13"/>
      <c r="CP347" s="13"/>
      <c r="CQ347" s="13"/>
      <c r="CR347" s="13"/>
      <c r="CS347" s="13"/>
      <c r="CT347" s="13"/>
      <c r="CU347" s="13"/>
      <c r="CV347" s="13"/>
      <c r="CW347" s="13"/>
    </row>
    <row r="348" spans="1:101">
      <c r="A348" s="728"/>
      <c r="B348" s="728"/>
      <c r="C348" s="845"/>
      <c r="D348" s="845"/>
      <c r="E348" s="935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13"/>
      <c r="BP348" s="13"/>
      <c r="BQ348" s="13"/>
      <c r="BR348" s="13"/>
      <c r="BS348" s="13"/>
      <c r="BT348" s="13"/>
      <c r="BU348" s="13"/>
      <c r="BV348" s="13"/>
      <c r="BW348" s="13"/>
      <c r="BX348" s="13"/>
      <c r="BY348" s="13"/>
      <c r="BZ348" s="13"/>
      <c r="CA348" s="13"/>
      <c r="CB348" s="13"/>
      <c r="CC348" s="13"/>
      <c r="CD348" s="13"/>
      <c r="CE348" s="13"/>
      <c r="CF348" s="13"/>
      <c r="CG348" s="13"/>
      <c r="CH348" s="13"/>
      <c r="CI348" s="13"/>
      <c r="CJ348" s="13"/>
      <c r="CK348" s="13"/>
      <c r="CL348" s="13"/>
      <c r="CM348" s="13"/>
      <c r="CN348" s="13"/>
      <c r="CO348" s="13"/>
      <c r="CP348" s="13"/>
      <c r="CQ348" s="13"/>
      <c r="CR348" s="13"/>
      <c r="CS348" s="13"/>
      <c r="CT348" s="13"/>
      <c r="CU348" s="13"/>
      <c r="CV348" s="13"/>
      <c r="CW348" s="13"/>
    </row>
    <row r="349" spans="1:101">
      <c r="A349" s="728"/>
      <c r="B349" s="728"/>
      <c r="C349" s="845"/>
      <c r="D349" s="845"/>
      <c r="E349" s="935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13"/>
      <c r="BP349" s="13"/>
      <c r="BQ349" s="13"/>
      <c r="BR349" s="13"/>
      <c r="BS349" s="13"/>
      <c r="BT349" s="13"/>
      <c r="BU349" s="13"/>
      <c r="BV349" s="13"/>
      <c r="BW349" s="13"/>
      <c r="BX349" s="13"/>
      <c r="BY349" s="13"/>
      <c r="BZ349" s="13"/>
      <c r="CA349" s="13"/>
      <c r="CB349" s="13"/>
      <c r="CC349" s="13"/>
      <c r="CD349" s="13"/>
      <c r="CE349" s="13"/>
      <c r="CF349" s="13"/>
      <c r="CG349" s="13"/>
      <c r="CH349" s="13"/>
      <c r="CI349" s="13"/>
      <c r="CJ349" s="13"/>
      <c r="CK349" s="13"/>
      <c r="CL349" s="13"/>
      <c r="CM349" s="13"/>
      <c r="CN349" s="13"/>
      <c r="CO349" s="13"/>
      <c r="CP349" s="13"/>
      <c r="CQ349" s="13"/>
      <c r="CR349" s="13"/>
      <c r="CS349" s="13"/>
      <c r="CT349" s="13"/>
      <c r="CU349" s="13"/>
      <c r="CV349" s="13"/>
      <c r="CW349" s="13"/>
    </row>
    <row r="350" spans="1:101">
      <c r="A350" s="728"/>
      <c r="B350" s="728"/>
      <c r="C350" s="845"/>
      <c r="D350" s="845"/>
      <c r="E350" s="935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13"/>
      <c r="BP350" s="13"/>
      <c r="BQ350" s="13"/>
      <c r="BR350" s="13"/>
      <c r="BS350" s="13"/>
      <c r="BT350" s="13"/>
      <c r="BU350" s="13"/>
      <c r="BV350" s="13"/>
      <c r="BW350" s="13"/>
      <c r="BX350" s="13"/>
      <c r="BY350" s="13"/>
      <c r="BZ350" s="13"/>
      <c r="CA350" s="13"/>
      <c r="CB350" s="13"/>
      <c r="CC350" s="13"/>
      <c r="CD350" s="13"/>
      <c r="CE350" s="13"/>
      <c r="CF350" s="13"/>
      <c r="CG350" s="13"/>
      <c r="CH350" s="13"/>
      <c r="CI350" s="13"/>
      <c r="CJ350" s="13"/>
      <c r="CK350" s="13"/>
      <c r="CL350" s="13"/>
      <c r="CM350" s="13"/>
      <c r="CN350" s="13"/>
      <c r="CO350" s="13"/>
      <c r="CP350" s="13"/>
      <c r="CQ350" s="13"/>
      <c r="CR350" s="13"/>
      <c r="CS350" s="13"/>
      <c r="CT350" s="13"/>
      <c r="CU350" s="13"/>
      <c r="CV350" s="13"/>
      <c r="CW350" s="13"/>
    </row>
    <row r="351" spans="1:101">
      <c r="A351" s="728"/>
      <c r="B351" s="728"/>
      <c r="C351" s="845"/>
      <c r="D351" s="845"/>
      <c r="E351" s="935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  <c r="CD351" s="13"/>
      <c r="CE351" s="13"/>
      <c r="CF351" s="13"/>
      <c r="CG351" s="13"/>
      <c r="CH351" s="13"/>
      <c r="CI351" s="13"/>
      <c r="CJ351" s="13"/>
      <c r="CK351" s="13"/>
      <c r="CL351" s="13"/>
      <c r="CM351" s="13"/>
      <c r="CN351" s="13"/>
      <c r="CO351" s="13"/>
      <c r="CP351" s="13"/>
      <c r="CQ351" s="13"/>
      <c r="CR351" s="13"/>
      <c r="CS351" s="13"/>
      <c r="CT351" s="13"/>
      <c r="CU351" s="13"/>
      <c r="CV351" s="13"/>
      <c r="CW351" s="13"/>
    </row>
    <row r="352" spans="1:101">
      <c r="A352" s="728"/>
      <c r="B352" s="728"/>
      <c r="C352" s="845"/>
      <c r="D352" s="845"/>
      <c r="E352" s="935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13"/>
      <c r="BP352" s="13"/>
      <c r="BQ352" s="13"/>
      <c r="BR352" s="13"/>
      <c r="BS352" s="13"/>
      <c r="BT352" s="13"/>
      <c r="BU352" s="13"/>
      <c r="BV352" s="13"/>
      <c r="BW352" s="13"/>
      <c r="BX352" s="13"/>
      <c r="BY352" s="13"/>
      <c r="BZ352" s="13"/>
      <c r="CA352" s="13"/>
      <c r="CB352" s="13"/>
      <c r="CC352" s="13"/>
      <c r="CD352" s="13"/>
      <c r="CE352" s="13"/>
      <c r="CF352" s="13"/>
      <c r="CG352" s="13"/>
      <c r="CH352" s="13"/>
      <c r="CI352" s="13"/>
      <c r="CJ352" s="13"/>
      <c r="CK352" s="13"/>
      <c r="CL352" s="13"/>
      <c r="CM352" s="13"/>
      <c r="CN352" s="13"/>
      <c r="CO352" s="13"/>
      <c r="CP352" s="13"/>
      <c r="CQ352" s="13"/>
      <c r="CR352" s="13"/>
      <c r="CS352" s="13"/>
      <c r="CT352" s="13"/>
      <c r="CU352" s="13"/>
      <c r="CV352" s="13"/>
      <c r="CW352" s="13"/>
    </row>
    <row r="353" spans="1:101">
      <c r="A353" s="728"/>
      <c r="B353" s="728"/>
      <c r="C353" s="845"/>
      <c r="D353" s="845"/>
      <c r="E353" s="935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/>
      <c r="BA353" s="13"/>
      <c r="BB353" s="13"/>
      <c r="BC353" s="13"/>
      <c r="BD353" s="13"/>
      <c r="BE353" s="13"/>
      <c r="BF353" s="13"/>
      <c r="BG353" s="13"/>
      <c r="BH353" s="13"/>
      <c r="BI353" s="13"/>
      <c r="BJ353" s="13"/>
      <c r="BK353" s="13"/>
      <c r="BL353" s="13"/>
      <c r="BM353" s="13"/>
      <c r="BN353" s="13"/>
      <c r="BO353" s="13"/>
      <c r="BP353" s="13"/>
      <c r="BQ353" s="13"/>
      <c r="BR353" s="13"/>
      <c r="BS353" s="13"/>
      <c r="BT353" s="13"/>
      <c r="BU353" s="13"/>
      <c r="BV353" s="13"/>
      <c r="BW353" s="13"/>
      <c r="BX353" s="13"/>
      <c r="BY353" s="13"/>
      <c r="BZ353" s="13"/>
      <c r="CA353" s="13"/>
      <c r="CB353" s="13"/>
      <c r="CC353" s="13"/>
      <c r="CD353" s="13"/>
      <c r="CE353" s="13"/>
      <c r="CF353" s="13"/>
      <c r="CG353" s="13"/>
      <c r="CH353" s="13"/>
      <c r="CI353" s="13"/>
      <c r="CJ353" s="13"/>
      <c r="CK353" s="13"/>
      <c r="CL353" s="13"/>
      <c r="CM353" s="13"/>
      <c r="CN353" s="13"/>
      <c r="CO353" s="13"/>
      <c r="CP353" s="13"/>
      <c r="CQ353" s="13"/>
      <c r="CR353" s="13"/>
      <c r="CS353" s="13"/>
      <c r="CT353" s="13"/>
      <c r="CU353" s="13"/>
      <c r="CV353" s="13"/>
      <c r="CW353" s="13"/>
    </row>
    <row r="354" spans="1:101">
      <c r="A354" s="728"/>
      <c r="B354" s="728"/>
      <c r="C354" s="845"/>
      <c r="D354" s="845"/>
      <c r="E354" s="935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13"/>
      <c r="BP354" s="13"/>
      <c r="BQ354" s="13"/>
      <c r="BR354" s="13"/>
      <c r="BS354" s="13"/>
      <c r="BT354" s="13"/>
      <c r="BU354" s="13"/>
      <c r="BV354" s="13"/>
      <c r="BW354" s="13"/>
      <c r="BX354" s="13"/>
      <c r="BY354" s="13"/>
      <c r="BZ354" s="13"/>
      <c r="CA354" s="13"/>
      <c r="CB354" s="13"/>
      <c r="CC354" s="13"/>
      <c r="CD354" s="13"/>
      <c r="CE354" s="13"/>
      <c r="CF354" s="13"/>
      <c r="CG354" s="13"/>
      <c r="CH354" s="13"/>
      <c r="CI354" s="13"/>
      <c r="CJ354" s="13"/>
      <c r="CK354" s="13"/>
      <c r="CL354" s="13"/>
      <c r="CM354" s="13"/>
      <c r="CN354" s="13"/>
      <c r="CO354" s="13"/>
      <c r="CP354" s="13"/>
      <c r="CQ354" s="13"/>
      <c r="CR354" s="13"/>
      <c r="CS354" s="13"/>
      <c r="CT354" s="13"/>
      <c r="CU354" s="13"/>
      <c r="CV354" s="13"/>
      <c r="CW354" s="13"/>
    </row>
    <row r="355" spans="1:101">
      <c r="A355" s="728"/>
      <c r="B355" s="728"/>
      <c r="C355" s="845"/>
      <c r="D355" s="845"/>
      <c r="E355" s="935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13"/>
      <c r="BP355" s="13"/>
      <c r="BQ355" s="13"/>
      <c r="BR355" s="13"/>
      <c r="BS355" s="13"/>
      <c r="BT355" s="13"/>
      <c r="BU355" s="13"/>
      <c r="BV355" s="13"/>
      <c r="BW355" s="13"/>
      <c r="BX355" s="13"/>
      <c r="BY355" s="13"/>
      <c r="BZ355" s="13"/>
      <c r="CA355" s="13"/>
      <c r="CB355" s="13"/>
      <c r="CC355" s="13"/>
      <c r="CD355" s="13"/>
      <c r="CE355" s="13"/>
      <c r="CF355" s="13"/>
      <c r="CG355" s="13"/>
      <c r="CH355" s="13"/>
      <c r="CI355" s="13"/>
      <c r="CJ355" s="13"/>
      <c r="CK355" s="13"/>
      <c r="CL355" s="13"/>
      <c r="CM355" s="13"/>
      <c r="CN355" s="13"/>
      <c r="CO355" s="13"/>
      <c r="CP355" s="13"/>
      <c r="CQ355" s="13"/>
      <c r="CR355" s="13"/>
      <c r="CS355" s="13"/>
      <c r="CT355" s="13"/>
      <c r="CU355" s="13"/>
      <c r="CV355" s="13"/>
      <c r="CW355" s="13"/>
    </row>
    <row r="356" spans="1:101">
      <c r="A356" s="728"/>
      <c r="B356" s="728"/>
      <c r="C356" s="845"/>
      <c r="D356" s="845"/>
      <c r="E356" s="935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13"/>
      <c r="BP356" s="13"/>
      <c r="BQ356" s="13"/>
      <c r="BR356" s="13"/>
      <c r="BS356" s="13"/>
      <c r="BT356" s="13"/>
      <c r="BU356" s="13"/>
      <c r="BV356" s="13"/>
      <c r="BW356" s="13"/>
      <c r="BX356" s="13"/>
      <c r="BY356" s="13"/>
      <c r="BZ356" s="13"/>
      <c r="CA356" s="13"/>
      <c r="CB356" s="13"/>
      <c r="CC356" s="13"/>
      <c r="CD356" s="13"/>
      <c r="CE356" s="13"/>
      <c r="CF356" s="13"/>
      <c r="CG356" s="13"/>
      <c r="CH356" s="13"/>
      <c r="CI356" s="13"/>
      <c r="CJ356" s="13"/>
      <c r="CK356" s="13"/>
      <c r="CL356" s="13"/>
      <c r="CM356" s="13"/>
      <c r="CN356" s="13"/>
      <c r="CO356" s="13"/>
      <c r="CP356" s="13"/>
      <c r="CQ356" s="13"/>
      <c r="CR356" s="13"/>
      <c r="CS356" s="13"/>
      <c r="CT356" s="13"/>
      <c r="CU356" s="13"/>
      <c r="CV356" s="13"/>
      <c r="CW356" s="13"/>
    </row>
    <row r="357" spans="1:101">
      <c r="A357" s="728"/>
      <c r="B357" s="728"/>
      <c r="C357" s="845"/>
      <c r="D357" s="845"/>
      <c r="E357" s="935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3"/>
      <c r="BD357" s="13"/>
      <c r="BE357" s="13"/>
      <c r="BF357" s="13"/>
      <c r="BG357" s="13"/>
      <c r="BH357" s="13"/>
      <c r="BI357" s="13"/>
      <c r="BJ357" s="13"/>
      <c r="BK357" s="13"/>
      <c r="BL357" s="13"/>
      <c r="BM357" s="13"/>
      <c r="BN357" s="13"/>
      <c r="BO357" s="13"/>
      <c r="BP357" s="13"/>
      <c r="BQ357" s="13"/>
      <c r="BR357" s="13"/>
      <c r="BS357" s="13"/>
      <c r="BT357" s="13"/>
      <c r="BU357" s="13"/>
      <c r="BV357" s="13"/>
      <c r="BW357" s="13"/>
      <c r="BX357" s="13"/>
      <c r="BY357" s="13"/>
      <c r="BZ357" s="13"/>
      <c r="CA357" s="13"/>
      <c r="CB357" s="13"/>
      <c r="CC357" s="13"/>
      <c r="CD357" s="13"/>
      <c r="CE357" s="13"/>
      <c r="CF357" s="13"/>
      <c r="CG357" s="13"/>
      <c r="CH357" s="13"/>
      <c r="CI357" s="13"/>
      <c r="CJ357" s="13"/>
      <c r="CK357" s="13"/>
      <c r="CL357" s="13"/>
      <c r="CM357" s="13"/>
      <c r="CN357" s="13"/>
      <c r="CO357" s="13"/>
      <c r="CP357" s="13"/>
      <c r="CQ357" s="13"/>
      <c r="CR357" s="13"/>
      <c r="CS357" s="13"/>
      <c r="CT357" s="13"/>
      <c r="CU357" s="13"/>
      <c r="CV357" s="13"/>
      <c r="CW357" s="13"/>
    </row>
    <row r="358" spans="1:101">
      <c r="A358" s="728"/>
      <c r="B358" s="728"/>
      <c r="C358" s="845"/>
      <c r="D358" s="845"/>
      <c r="E358" s="935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13"/>
      <c r="BP358" s="13"/>
      <c r="BQ358" s="13"/>
      <c r="BR358" s="13"/>
      <c r="BS358" s="13"/>
      <c r="BT358" s="13"/>
      <c r="BU358" s="13"/>
      <c r="BV358" s="13"/>
      <c r="BW358" s="13"/>
      <c r="BX358" s="13"/>
      <c r="BY358" s="13"/>
      <c r="BZ358" s="13"/>
      <c r="CA358" s="13"/>
      <c r="CB358" s="13"/>
      <c r="CC358" s="13"/>
      <c r="CD358" s="13"/>
      <c r="CE358" s="13"/>
      <c r="CF358" s="13"/>
      <c r="CG358" s="13"/>
      <c r="CH358" s="13"/>
      <c r="CI358" s="13"/>
      <c r="CJ358" s="13"/>
      <c r="CK358" s="13"/>
      <c r="CL358" s="13"/>
      <c r="CM358" s="13"/>
      <c r="CN358" s="13"/>
      <c r="CO358" s="13"/>
      <c r="CP358" s="13"/>
      <c r="CQ358" s="13"/>
      <c r="CR358" s="13"/>
      <c r="CS358" s="13"/>
      <c r="CT358" s="13"/>
      <c r="CU358" s="13"/>
      <c r="CV358" s="13"/>
      <c r="CW358" s="13"/>
    </row>
    <row r="359" spans="1:101">
      <c r="A359" s="728"/>
      <c r="B359" s="728"/>
      <c r="C359" s="845"/>
      <c r="D359" s="845"/>
      <c r="E359" s="935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13"/>
      <c r="BP359" s="13"/>
      <c r="BQ359" s="13"/>
      <c r="BR359" s="13"/>
      <c r="BS359" s="13"/>
      <c r="BT359" s="13"/>
      <c r="BU359" s="13"/>
      <c r="BV359" s="13"/>
      <c r="BW359" s="13"/>
      <c r="BX359" s="13"/>
      <c r="BY359" s="13"/>
      <c r="BZ359" s="13"/>
      <c r="CA359" s="13"/>
      <c r="CB359" s="13"/>
      <c r="CC359" s="13"/>
      <c r="CD359" s="13"/>
      <c r="CE359" s="13"/>
      <c r="CF359" s="13"/>
      <c r="CG359" s="13"/>
      <c r="CH359" s="13"/>
      <c r="CI359" s="13"/>
      <c r="CJ359" s="13"/>
      <c r="CK359" s="13"/>
      <c r="CL359" s="13"/>
      <c r="CM359" s="13"/>
      <c r="CN359" s="13"/>
      <c r="CO359" s="13"/>
      <c r="CP359" s="13"/>
      <c r="CQ359" s="13"/>
      <c r="CR359" s="13"/>
      <c r="CS359" s="13"/>
      <c r="CT359" s="13"/>
      <c r="CU359" s="13"/>
      <c r="CV359" s="13"/>
      <c r="CW359" s="13"/>
    </row>
    <row r="360" spans="1:101">
      <c r="A360" s="728"/>
      <c r="B360" s="728"/>
      <c r="C360" s="845"/>
      <c r="D360" s="845"/>
      <c r="E360" s="935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3"/>
      <c r="BD360" s="13"/>
      <c r="BE360" s="13"/>
      <c r="BF360" s="13"/>
      <c r="BG360" s="13"/>
      <c r="BH360" s="13"/>
      <c r="BI360" s="13"/>
      <c r="BJ360" s="13"/>
      <c r="BK360" s="13"/>
      <c r="BL360" s="13"/>
      <c r="BM360" s="13"/>
      <c r="BN360" s="13"/>
      <c r="BO360" s="13"/>
      <c r="BP360" s="13"/>
      <c r="BQ360" s="13"/>
      <c r="BR360" s="13"/>
      <c r="BS360" s="13"/>
      <c r="BT360" s="13"/>
      <c r="BU360" s="13"/>
      <c r="BV360" s="13"/>
      <c r="BW360" s="13"/>
      <c r="BX360" s="13"/>
      <c r="BY360" s="13"/>
      <c r="BZ360" s="13"/>
      <c r="CA360" s="13"/>
      <c r="CB360" s="13"/>
      <c r="CC360" s="13"/>
      <c r="CD360" s="13"/>
      <c r="CE360" s="13"/>
      <c r="CF360" s="13"/>
      <c r="CG360" s="13"/>
      <c r="CH360" s="13"/>
      <c r="CI360" s="13"/>
      <c r="CJ360" s="13"/>
      <c r="CK360" s="13"/>
      <c r="CL360" s="13"/>
      <c r="CM360" s="13"/>
      <c r="CN360" s="13"/>
      <c r="CO360" s="13"/>
      <c r="CP360" s="13"/>
      <c r="CQ360" s="13"/>
      <c r="CR360" s="13"/>
      <c r="CS360" s="13"/>
      <c r="CT360" s="13"/>
      <c r="CU360" s="13"/>
      <c r="CV360" s="13"/>
      <c r="CW360" s="13"/>
    </row>
    <row r="361" spans="1:101">
      <c r="A361" s="728"/>
      <c r="B361" s="728"/>
      <c r="C361" s="845"/>
      <c r="D361" s="845"/>
      <c r="E361" s="935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3"/>
      <c r="BD361" s="13"/>
      <c r="BE361" s="13"/>
      <c r="BF361" s="13"/>
      <c r="BG361" s="13"/>
      <c r="BH361" s="13"/>
      <c r="BI361" s="13"/>
      <c r="BJ361" s="13"/>
      <c r="BK361" s="13"/>
      <c r="BL361" s="13"/>
      <c r="BM361" s="13"/>
      <c r="BN361" s="13"/>
      <c r="BO361" s="13"/>
      <c r="BP361" s="13"/>
      <c r="BQ361" s="13"/>
      <c r="BR361" s="13"/>
      <c r="BS361" s="13"/>
      <c r="BT361" s="13"/>
      <c r="BU361" s="13"/>
      <c r="BV361" s="13"/>
      <c r="BW361" s="13"/>
      <c r="BX361" s="13"/>
      <c r="BY361" s="13"/>
      <c r="BZ361" s="13"/>
      <c r="CA361" s="13"/>
      <c r="CB361" s="13"/>
      <c r="CC361" s="13"/>
      <c r="CD361" s="13"/>
      <c r="CE361" s="13"/>
      <c r="CF361" s="13"/>
      <c r="CG361" s="13"/>
      <c r="CH361" s="13"/>
      <c r="CI361" s="13"/>
      <c r="CJ361" s="13"/>
      <c r="CK361" s="13"/>
      <c r="CL361" s="13"/>
      <c r="CM361" s="13"/>
      <c r="CN361" s="13"/>
      <c r="CO361" s="13"/>
      <c r="CP361" s="13"/>
      <c r="CQ361" s="13"/>
      <c r="CR361" s="13"/>
      <c r="CS361" s="13"/>
      <c r="CT361" s="13"/>
      <c r="CU361" s="13"/>
      <c r="CV361" s="13"/>
      <c r="CW361" s="13"/>
    </row>
    <row r="362" spans="1:101">
      <c r="A362" s="728"/>
      <c r="B362" s="728"/>
      <c r="C362" s="845"/>
      <c r="D362" s="845"/>
      <c r="E362" s="935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13"/>
      <c r="BP362" s="13"/>
      <c r="BQ362" s="13"/>
      <c r="BR362" s="13"/>
      <c r="BS362" s="13"/>
      <c r="BT362" s="13"/>
      <c r="BU362" s="13"/>
      <c r="BV362" s="13"/>
      <c r="BW362" s="13"/>
      <c r="BX362" s="13"/>
      <c r="BY362" s="13"/>
      <c r="BZ362" s="13"/>
      <c r="CA362" s="13"/>
      <c r="CB362" s="13"/>
      <c r="CC362" s="13"/>
      <c r="CD362" s="13"/>
      <c r="CE362" s="13"/>
      <c r="CF362" s="13"/>
      <c r="CG362" s="13"/>
      <c r="CH362" s="13"/>
      <c r="CI362" s="13"/>
      <c r="CJ362" s="13"/>
      <c r="CK362" s="13"/>
      <c r="CL362" s="13"/>
      <c r="CM362" s="13"/>
      <c r="CN362" s="13"/>
      <c r="CO362" s="13"/>
      <c r="CP362" s="13"/>
      <c r="CQ362" s="13"/>
      <c r="CR362" s="13"/>
      <c r="CS362" s="13"/>
      <c r="CT362" s="13"/>
      <c r="CU362" s="13"/>
      <c r="CV362" s="13"/>
      <c r="CW362" s="13"/>
    </row>
    <row r="363" spans="1:101">
      <c r="A363" s="728"/>
      <c r="B363" s="728"/>
      <c r="C363" s="845"/>
      <c r="D363" s="845"/>
      <c r="E363" s="935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F363" s="13"/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/>
      <c r="BA363" s="13"/>
      <c r="BB363" s="13"/>
      <c r="BC363" s="13"/>
      <c r="BD363" s="13"/>
      <c r="BE363" s="13"/>
      <c r="BF363" s="13"/>
      <c r="BG363" s="13"/>
      <c r="BH363" s="13"/>
      <c r="BI363" s="13"/>
      <c r="BJ363" s="13"/>
      <c r="BK363" s="13"/>
      <c r="BL363" s="13"/>
      <c r="BM363" s="13"/>
      <c r="BN363" s="13"/>
      <c r="BO363" s="13"/>
      <c r="BP363" s="13"/>
      <c r="BQ363" s="13"/>
      <c r="BR363" s="13"/>
      <c r="BS363" s="13"/>
      <c r="BT363" s="13"/>
      <c r="BU363" s="13"/>
      <c r="BV363" s="13"/>
      <c r="BW363" s="13"/>
      <c r="BX363" s="13"/>
      <c r="BY363" s="13"/>
      <c r="BZ363" s="13"/>
      <c r="CA363" s="13"/>
      <c r="CB363" s="13"/>
      <c r="CC363" s="13"/>
      <c r="CD363" s="13"/>
      <c r="CE363" s="13"/>
      <c r="CF363" s="13"/>
      <c r="CG363" s="13"/>
      <c r="CH363" s="13"/>
      <c r="CI363" s="13"/>
      <c r="CJ363" s="13"/>
      <c r="CK363" s="13"/>
      <c r="CL363" s="13"/>
      <c r="CM363" s="13"/>
      <c r="CN363" s="13"/>
      <c r="CO363" s="13"/>
      <c r="CP363" s="13"/>
      <c r="CQ363" s="13"/>
      <c r="CR363" s="13"/>
      <c r="CS363" s="13"/>
      <c r="CT363" s="13"/>
      <c r="CU363" s="13"/>
      <c r="CV363" s="13"/>
      <c r="CW363" s="13"/>
    </row>
    <row r="364" spans="1:101">
      <c r="A364" s="728"/>
      <c r="B364" s="728"/>
      <c r="C364" s="845"/>
      <c r="D364" s="845"/>
      <c r="E364" s="935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3"/>
      <c r="BD364" s="13"/>
      <c r="BE364" s="13"/>
      <c r="BF364" s="13"/>
      <c r="BG364" s="13"/>
      <c r="BH364" s="13"/>
      <c r="BI364" s="13"/>
      <c r="BJ364" s="13"/>
      <c r="BK364" s="13"/>
      <c r="BL364" s="13"/>
      <c r="BM364" s="13"/>
      <c r="BN364" s="13"/>
      <c r="BO364" s="13"/>
      <c r="BP364" s="13"/>
      <c r="BQ364" s="13"/>
      <c r="BR364" s="13"/>
      <c r="BS364" s="13"/>
      <c r="BT364" s="13"/>
      <c r="BU364" s="13"/>
      <c r="BV364" s="13"/>
      <c r="BW364" s="13"/>
      <c r="BX364" s="13"/>
      <c r="BY364" s="13"/>
      <c r="BZ364" s="13"/>
      <c r="CA364" s="13"/>
      <c r="CB364" s="13"/>
      <c r="CC364" s="13"/>
      <c r="CD364" s="13"/>
      <c r="CE364" s="13"/>
      <c r="CF364" s="13"/>
      <c r="CG364" s="13"/>
      <c r="CH364" s="13"/>
      <c r="CI364" s="13"/>
      <c r="CJ364" s="13"/>
      <c r="CK364" s="13"/>
      <c r="CL364" s="13"/>
      <c r="CM364" s="13"/>
      <c r="CN364" s="13"/>
      <c r="CO364" s="13"/>
      <c r="CP364" s="13"/>
      <c r="CQ364" s="13"/>
      <c r="CR364" s="13"/>
      <c r="CS364" s="13"/>
      <c r="CT364" s="13"/>
      <c r="CU364" s="13"/>
      <c r="CV364" s="13"/>
      <c r="CW364" s="13"/>
    </row>
    <row r="365" spans="1:101">
      <c r="A365" s="728"/>
      <c r="B365" s="728"/>
      <c r="C365" s="845"/>
      <c r="D365" s="845"/>
      <c r="E365" s="935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3"/>
      <c r="BD365" s="13"/>
      <c r="BE365" s="13"/>
      <c r="BF365" s="13"/>
      <c r="BG365" s="13"/>
      <c r="BH365" s="13"/>
      <c r="BI365" s="13"/>
      <c r="BJ365" s="13"/>
      <c r="BK365" s="13"/>
      <c r="BL365" s="13"/>
      <c r="BM365" s="13"/>
      <c r="BN365" s="13"/>
      <c r="BO365" s="13"/>
      <c r="BP365" s="13"/>
      <c r="BQ365" s="13"/>
      <c r="BR365" s="13"/>
      <c r="BS365" s="13"/>
      <c r="BT365" s="13"/>
      <c r="BU365" s="13"/>
      <c r="BV365" s="13"/>
      <c r="BW365" s="13"/>
      <c r="BX365" s="13"/>
      <c r="BY365" s="13"/>
      <c r="BZ365" s="13"/>
      <c r="CA365" s="13"/>
      <c r="CB365" s="13"/>
      <c r="CC365" s="13"/>
      <c r="CD365" s="13"/>
      <c r="CE365" s="13"/>
      <c r="CF365" s="13"/>
      <c r="CG365" s="13"/>
      <c r="CH365" s="13"/>
      <c r="CI365" s="13"/>
      <c r="CJ365" s="13"/>
      <c r="CK365" s="13"/>
      <c r="CL365" s="13"/>
      <c r="CM365" s="13"/>
      <c r="CN365" s="13"/>
      <c r="CO365" s="13"/>
      <c r="CP365" s="13"/>
      <c r="CQ365" s="13"/>
      <c r="CR365" s="13"/>
      <c r="CS365" s="13"/>
      <c r="CT365" s="13"/>
      <c r="CU365" s="13"/>
      <c r="CV365" s="13"/>
      <c r="CW365" s="13"/>
    </row>
    <row r="366" spans="1:101">
      <c r="A366" s="728"/>
      <c r="B366" s="728"/>
      <c r="C366" s="845"/>
      <c r="D366" s="845"/>
      <c r="E366" s="935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3"/>
      <c r="BI366" s="13"/>
      <c r="BJ366" s="13"/>
      <c r="BK366" s="13"/>
      <c r="BL366" s="13"/>
      <c r="BM366" s="13"/>
      <c r="BN366" s="13"/>
      <c r="BO366" s="13"/>
      <c r="BP366" s="13"/>
      <c r="BQ366" s="13"/>
      <c r="BR366" s="13"/>
      <c r="BS366" s="13"/>
      <c r="BT366" s="13"/>
      <c r="BU366" s="13"/>
      <c r="BV366" s="13"/>
      <c r="BW366" s="13"/>
      <c r="BX366" s="13"/>
      <c r="BY366" s="13"/>
      <c r="BZ366" s="13"/>
      <c r="CA366" s="13"/>
      <c r="CB366" s="13"/>
      <c r="CC366" s="13"/>
      <c r="CD366" s="13"/>
      <c r="CE366" s="13"/>
      <c r="CF366" s="13"/>
      <c r="CG366" s="13"/>
      <c r="CH366" s="13"/>
      <c r="CI366" s="13"/>
      <c r="CJ366" s="13"/>
      <c r="CK366" s="13"/>
      <c r="CL366" s="13"/>
      <c r="CM366" s="13"/>
      <c r="CN366" s="13"/>
      <c r="CO366" s="13"/>
      <c r="CP366" s="13"/>
      <c r="CQ366" s="13"/>
      <c r="CR366" s="13"/>
      <c r="CS366" s="13"/>
      <c r="CT366" s="13"/>
      <c r="CU366" s="13"/>
      <c r="CV366" s="13"/>
      <c r="CW366" s="13"/>
    </row>
    <row r="367" spans="1:101">
      <c r="A367" s="728"/>
      <c r="B367" s="728"/>
      <c r="C367" s="845"/>
      <c r="D367" s="845"/>
      <c r="E367" s="935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13"/>
      <c r="BP367" s="13"/>
      <c r="BQ367" s="13"/>
      <c r="BR367" s="13"/>
      <c r="BS367" s="13"/>
      <c r="BT367" s="13"/>
      <c r="BU367" s="13"/>
      <c r="BV367" s="13"/>
      <c r="BW367" s="13"/>
      <c r="BX367" s="13"/>
      <c r="BY367" s="13"/>
      <c r="BZ367" s="13"/>
      <c r="CA367" s="13"/>
      <c r="CB367" s="13"/>
      <c r="CC367" s="13"/>
      <c r="CD367" s="13"/>
      <c r="CE367" s="13"/>
      <c r="CF367" s="13"/>
      <c r="CG367" s="13"/>
      <c r="CH367" s="13"/>
      <c r="CI367" s="13"/>
      <c r="CJ367" s="13"/>
      <c r="CK367" s="13"/>
      <c r="CL367" s="13"/>
      <c r="CM367" s="13"/>
      <c r="CN367" s="13"/>
      <c r="CO367" s="13"/>
      <c r="CP367" s="13"/>
      <c r="CQ367" s="13"/>
      <c r="CR367" s="13"/>
      <c r="CS367" s="13"/>
      <c r="CT367" s="13"/>
      <c r="CU367" s="13"/>
      <c r="CV367" s="13"/>
      <c r="CW367" s="13"/>
    </row>
    <row r="368" spans="1:101">
      <c r="A368" s="728"/>
      <c r="B368" s="728"/>
      <c r="C368" s="845"/>
      <c r="D368" s="845"/>
      <c r="E368" s="935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13"/>
      <c r="BP368" s="13"/>
      <c r="BQ368" s="13"/>
      <c r="BR368" s="13"/>
      <c r="BS368" s="13"/>
      <c r="BT368" s="13"/>
      <c r="BU368" s="13"/>
      <c r="BV368" s="13"/>
      <c r="BW368" s="13"/>
      <c r="BX368" s="13"/>
      <c r="BY368" s="13"/>
      <c r="BZ368" s="13"/>
      <c r="CA368" s="13"/>
      <c r="CB368" s="13"/>
      <c r="CC368" s="13"/>
      <c r="CD368" s="13"/>
      <c r="CE368" s="13"/>
      <c r="CF368" s="13"/>
      <c r="CG368" s="13"/>
      <c r="CH368" s="13"/>
      <c r="CI368" s="13"/>
      <c r="CJ368" s="13"/>
      <c r="CK368" s="13"/>
      <c r="CL368" s="13"/>
      <c r="CM368" s="13"/>
      <c r="CN368" s="13"/>
      <c r="CO368" s="13"/>
      <c r="CP368" s="13"/>
      <c r="CQ368" s="13"/>
      <c r="CR368" s="13"/>
      <c r="CS368" s="13"/>
      <c r="CT368" s="13"/>
      <c r="CU368" s="13"/>
      <c r="CV368" s="13"/>
      <c r="CW368" s="13"/>
    </row>
    <row r="369" spans="1:101">
      <c r="A369" s="728"/>
      <c r="B369" s="728"/>
      <c r="C369" s="845"/>
      <c r="D369" s="845"/>
      <c r="E369" s="935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13"/>
      <c r="BP369" s="13"/>
      <c r="BQ369" s="13"/>
      <c r="BR369" s="13"/>
      <c r="BS369" s="13"/>
      <c r="BT369" s="13"/>
      <c r="BU369" s="13"/>
      <c r="BV369" s="13"/>
      <c r="BW369" s="13"/>
      <c r="BX369" s="13"/>
      <c r="BY369" s="13"/>
      <c r="BZ369" s="13"/>
      <c r="CA369" s="13"/>
      <c r="CB369" s="13"/>
      <c r="CC369" s="13"/>
      <c r="CD369" s="13"/>
      <c r="CE369" s="13"/>
      <c r="CF369" s="13"/>
      <c r="CG369" s="13"/>
      <c r="CH369" s="13"/>
      <c r="CI369" s="13"/>
      <c r="CJ369" s="13"/>
      <c r="CK369" s="13"/>
      <c r="CL369" s="13"/>
      <c r="CM369" s="13"/>
      <c r="CN369" s="13"/>
      <c r="CO369" s="13"/>
      <c r="CP369" s="13"/>
      <c r="CQ369" s="13"/>
      <c r="CR369" s="13"/>
      <c r="CS369" s="13"/>
      <c r="CT369" s="13"/>
      <c r="CU369" s="13"/>
      <c r="CV369" s="13"/>
      <c r="CW369" s="13"/>
    </row>
    <row r="370" spans="1:101">
      <c r="A370" s="13"/>
      <c r="B370" s="13"/>
      <c r="C370" s="902"/>
      <c r="D370" s="902"/>
      <c r="E370" s="15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N370" s="13"/>
      <c r="BO370" s="13"/>
      <c r="BP370" s="13"/>
      <c r="BQ370" s="13"/>
      <c r="BR370" s="13"/>
      <c r="BS370" s="13"/>
      <c r="BT370" s="13"/>
      <c r="BU370" s="13"/>
      <c r="BV370" s="13"/>
      <c r="BW370" s="13"/>
      <c r="BX370" s="13"/>
      <c r="BY370" s="13"/>
      <c r="BZ370" s="13"/>
      <c r="CA370" s="13"/>
      <c r="CB370" s="13"/>
      <c r="CC370" s="13"/>
      <c r="CD370" s="13"/>
      <c r="CE370" s="13"/>
      <c r="CF370" s="13"/>
      <c r="CG370" s="13"/>
      <c r="CH370" s="13"/>
      <c r="CI370" s="13"/>
      <c r="CJ370" s="13"/>
      <c r="CK370" s="13"/>
      <c r="CL370" s="13"/>
      <c r="CM370" s="13"/>
      <c r="CN370" s="13"/>
      <c r="CO370" s="13"/>
      <c r="CP370" s="13"/>
      <c r="CQ370" s="13"/>
      <c r="CR370" s="13"/>
      <c r="CS370" s="13"/>
      <c r="CT370" s="13"/>
      <c r="CU370" s="13"/>
      <c r="CV370" s="13"/>
      <c r="CW370" s="13"/>
    </row>
    <row r="371" spans="1:101">
      <c r="A371" s="13"/>
      <c r="B371" s="13"/>
      <c r="C371" s="902"/>
      <c r="D371" s="902"/>
      <c r="E371" s="15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3"/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  <c r="AZ371" s="13"/>
      <c r="BA371" s="13"/>
      <c r="BB371" s="13"/>
      <c r="BC371" s="13"/>
      <c r="BD371" s="13"/>
      <c r="BE371" s="13"/>
      <c r="BF371" s="13"/>
      <c r="BG371" s="13"/>
      <c r="BH371" s="13"/>
      <c r="BI371" s="13"/>
      <c r="BJ371" s="13"/>
      <c r="BK371" s="13"/>
      <c r="BL371" s="13"/>
      <c r="BM371" s="13"/>
      <c r="BN371" s="13"/>
      <c r="BO371" s="13"/>
      <c r="BP371" s="13"/>
      <c r="BQ371" s="13"/>
      <c r="BR371" s="13"/>
      <c r="BS371" s="13"/>
      <c r="BT371" s="13"/>
      <c r="BU371" s="13"/>
      <c r="BV371" s="13"/>
      <c r="BW371" s="13"/>
      <c r="BX371" s="13"/>
      <c r="BY371" s="13"/>
      <c r="BZ371" s="13"/>
      <c r="CA371" s="13"/>
      <c r="CB371" s="13"/>
      <c r="CC371" s="13"/>
      <c r="CD371" s="13"/>
      <c r="CE371" s="13"/>
      <c r="CF371" s="13"/>
      <c r="CG371" s="13"/>
      <c r="CH371" s="13"/>
      <c r="CI371" s="13"/>
      <c r="CJ371" s="13"/>
      <c r="CK371" s="13"/>
      <c r="CL371" s="13"/>
      <c r="CM371" s="13"/>
      <c r="CN371" s="13"/>
      <c r="CO371" s="13"/>
      <c r="CP371" s="13"/>
      <c r="CQ371" s="13"/>
      <c r="CR371" s="13"/>
      <c r="CS371" s="13"/>
      <c r="CT371" s="13"/>
      <c r="CU371" s="13"/>
      <c r="CV371" s="13"/>
      <c r="CW371" s="13"/>
    </row>
    <row r="372" spans="1:101">
      <c r="A372" s="13"/>
      <c r="B372" s="13"/>
      <c r="C372" s="902"/>
      <c r="D372" s="902"/>
      <c r="E372" s="15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13"/>
      <c r="BP372" s="13"/>
      <c r="BQ372" s="13"/>
      <c r="BR372" s="13"/>
      <c r="BS372" s="13"/>
      <c r="BT372" s="13"/>
      <c r="BU372" s="13"/>
      <c r="BV372" s="13"/>
      <c r="BW372" s="13"/>
      <c r="BX372" s="13"/>
      <c r="BY372" s="13"/>
      <c r="BZ372" s="13"/>
      <c r="CA372" s="13"/>
      <c r="CB372" s="13"/>
      <c r="CC372" s="13"/>
      <c r="CD372" s="13"/>
      <c r="CE372" s="13"/>
      <c r="CF372" s="13"/>
      <c r="CG372" s="13"/>
      <c r="CH372" s="13"/>
      <c r="CI372" s="13"/>
      <c r="CJ372" s="13"/>
      <c r="CK372" s="13"/>
      <c r="CL372" s="13"/>
      <c r="CM372" s="13"/>
      <c r="CN372" s="13"/>
      <c r="CO372" s="13"/>
      <c r="CP372" s="13"/>
      <c r="CQ372" s="13"/>
      <c r="CR372" s="13"/>
      <c r="CS372" s="13"/>
      <c r="CT372" s="13"/>
      <c r="CU372" s="13"/>
      <c r="CV372" s="13"/>
      <c r="CW372" s="13"/>
    </row>
    <row r="373" spans="1:101">
      <c r="A373" s="13"/>
      <c r="B373" s="13"/>
      <c r="C373" s="902"/>
      <c r="D373" s="902"/>
      <c r="E373" s="15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3"/>
      <c r="BD373" s="13"/>
      <c r="BE373" s="13"/>
      <c r="BF373" s="13"/>
      <c r="BG373" s="13"/>
      <c r="BH373" s="13"/>
      <c r="BI373" s="13"/>
      <c r="BJ373" s="13"/>
      <c r="BK373" s="13"/>
      <c r="BL373" s="13"/>
      <c r="BM373" s="13"/>
      <c r="BN373" s="13"/>
      <c r="BO373" s="13"/>
      <c r="BP373" s="13"/>
      <c r="BQ373" s="13"/>
      <c r="BR373" s="13"/>
      <c r="BS373" s="13"/>
      <c r="BT373" s="13"/>
      <c r="BU373" s="13"/>
      <c r="BV373" s="13"/>
      <c r="BW373" s="13"/>
      <c r="BX373" s="13"/>
      <c r="BY373" s="13"/>
      <c r="BZ373" s="13"/>
      <c r="CA373" s="13"/>
      <c r="CB373" s="13"/>
      <c r="CC373" s="13"/>
      <c r="CD373" s="13"/>
      <c r="CE373" s="13"/>
      <c r="CF373" s="13"/>
      <c r="CG373" s="13"/>
      <c r="CH373" s="13"/>
      <c r="CI373" s="13"/>
      <c r="CJ373" s="13"/>
      <c r="CK373" s="13"/>
      <c r="CL373" s="13"/>
      <c r="CM373" s="13"/>
      <c r="CN373" s="13"/>
      <c r="CO373" s="13"/>
      <c r="CP373" s="13"/>
      <c r="CQ373" s="13"/>
      <c r="CR373" s="13"/>
      <c r="CS373" s="13"/>
      <c r="CT373" s="13"/>
      <c r="CU373" s="13"/>
      <c r="CV373" s="13"/>
      <c r="CW373" s="13"/>
    </row>
    <row r="374" spans="1:101">
      <c r="A374" s="13"/>
      <c r="B374" s="13"/>
      <c r="C374" s="902"/>
      <c r="D374" s="902"/>
      <c r="E374" s="15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3"/>
      <c r="BD374" s="13"/>
      <c r="BE374" s="13"/>
      <c r="BF374" s="13"/>
      <c r="BG374" s="13"/>
      <c r="BH374" s="13"/>
      <c r="BI374" s="13"/>
      <c r="BJ374" s="13"/>
      <c r="BK374" s="13"/>
      <c r="BL374" s="13"/>
      <c r="BM374" s="13"/>
      <c r="BN374" s="13"/>
      <c r="BO374" s="13"/>
      <c r="BP374" s="13"/>
      <c r="BQ374" s="13"/>
      <c r="BR374" s="13"/>
      <c r="BS374" s="13"/>
      <c r="BT374" s="13"/>
      <c r="BU374" s="13"/>
      <c r="BV374" s="13"/>
      <c r="BW374" s="13"/>
      <c r="BX374" s="13"/>
      <c r="BY374" s="13"/>
      <c r="BZ374" s="13"/>
      <c r="CA374" s="13"/>
      <c r="CB374" s="13"/>
      <c r="CC374" s="13"/>
      <c r="CD374" s="13"/>
      <c r="CE374" s="13"/>
      <c r="CF374" s="13"/>
      <c r="CG374" s="13"/>
      <c r="CH374" s="13"/>
      <c r="CI374" s="13"/>
      <c r="CJ374" s="13"/>
      <c r="CK374" s="13"/>
      <c r="CL374" s="13"/>
      <c r="CM374" s="13"/>
      <c r="CN374" s="13"/>
      <c r="CO374" s="13"/>
      <c r="CP374" s="13"/>
      <c r="CQ374" s="13"/>
      <c r="CR374" s="13"/>
      <c r="CS374" s="13"/>
      <c r="CT374" s="13"/>
      <c r="CU374" s="13"/>
      <c r="CV374" s="13"/>
      <c r="CW374" s="13"/>
    </row>
    <row r="375" spans="1:101">
      <c r="A375" s="13"/>
      <c r="B375" s="13"/>
      <c r="C375" s="902"/>
      <c r="D375" s="902"/>
      <c r="E375" s="15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3"/>
      <c r="BD375" s="13"/>
      <c r="BE375" s="13"/>
      <c r="BF375" s="13"/>
      <c r="BG375" s="13"/>
      <c r="BH375" s="13"/>
      <c r="BI375" s="13"/>
      <c r="BJ375" s="13"/>
      <c r="BK375" s="13"/>
      <c r="BL375" s="13"/>
      <c r="BM375" s="13"/>
      <c r="BN375" s="13"/>
      <c r="BO375" s="13"/>
      <c r="BP375" s="13"/>
      <c r="BQ375" s="13"/>
      <c r="BR375" s="13"/>
      <c r="BS375" s="13"/>
      <c r="BT375" s="13"/>
      <c r="BU375" s="13"/>
      <c r="BV375" s="13"/>
      <c r="BW375" s="13"/>
      <c r="BX375" s="13"/>
      <c r="BY375" s="13"/>
      <c r="BZ375" s="13"/>
      <c r="CA375" s="13"/>
      <c r="CB375" s="13"/>
      <c r="CC375" s="13"/>
      <c r="CD375" s="13"/>
      <c r="CE375" s="13"/>
      <c r="CF375" s="13"/>
      <c r="CG375" s="13"/>
      <c r="CH375" s="13"/>
      <c r="CI375" s="13"/>
      <c r="CJ375" s="13"/>
      <c r="CK375" s="13"/>
      <c r="CL375" s="13"/>
      <c r="CM375" s="13"/>
      <c r="CN375" s="13"/>
      <c r="CO375" s="13"/>
      <c r="CP375" s="13"/>
      <c r="CQ375" s="13"/>
      <c r="CR375" s="13"/>
      <c r="CS375" s="13"/>
      <c r="CT375" s="13"/>
      <c r="CU375" s="13"/>
      <c r="CV375" s="13"/>
      <c r="CW375" s="13"/>
    </row>
    <row r="376" spans="1:101">
      <c r="A376" s="13"/>
      <c r="B376" s="13"/>
      <c r="C376" s="902"/>
      <c r="D376" s="902"/>
      <c r="E376" s="15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13"/>
      <c r="BP376" s="13"/>
      <c r="BQ376" s="13"/>
      <c r="BR376" s="13"/>
      <c r="BS376" s="13"/>
      <c r="BT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  <c r="CH376" s="13"/>
      <c r="CI376" s="13"/>
      <c r="CJ376" s="13"/>
      <c r="CK376" s="13"/>
      <c r="CL376" s="13"/>
      <c r="CM376" s="13"/>
      <c r="CN376" s="13"/>
      <c r="CO376" s="13"/>
      <c r="CP376" s="13"/>
      <c r="CQ376" s="13"/>
      <c r="CR376" s="13"/>
      <c r="CS376" s="13"/>
      <c r="CT376" s="13"/>
      <c r="CU376" s="13"/>
      <c r="CV376" s="13"/>
      <c r="CW376" s="13"/>
    </row>
    <row r="377" spans="1:101">
      <c r="A377" s="13"/>
      <c r="B377" s="13"/>
      <c r="C377" s="902"/>
      <c r="D377" s="902"/>
      <c r="E377" s="15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13"/>
      <c r="BP377" s="13"/>
      <c r="BQ377" s="13"/>
      <c r="BR377" s="13"/>
      <c r="BS377" s="13"/>
      <c r="BT377" s="13"/>
      <c r="BU377" s="13"/>
      <c r="BV377" s="13"/>
      <c r="BW377" s="13"/>
      <c r="BX377" s="13"/>
      <c r="BY377" s="13"/>
      <c r="BZ377" s="13"/>
      <c r="CA377" s="13"/>
      <c r="CB377" s="13"/>
      <c r="CC377" s="13"/>
      <c r="CD377" s="13"/>
      <c r="CE377" s="13"/>
      <c r="CF377" s="13"/>
      <c r="CG377" s="13"/>
      <c r="CH377" s="13"/>
      <c r="CI377" s="13"/>
      <c r="CJ377" s="13"/>
      <c r="CK377" s="13"/>
      <c r="CL377" s="13"/>
      <c r="CM377" s="13"/>
      <c r="CN377" s="13"/>
      <c r="CO377" s="13"/>
      <c r="CP377" s="13"/>
      <c r="CQ377" s="13"/>
      <c r="CR377" s="13"/>
      <c r="CS377" s="13"/>
      <c r="CT377" s="13"/>
      <c r="CU377" s="13"/>
      <c r="CV377" s="13"/>
      <c r="CW377" s="13"/>
    </row>
    <row r="378" spans="1:101">
      <c r="A378" s="13"/>
      <c r="B378" s="13"/>
      <c r="C378" s="902"/>
      <c r="D378" s="902"/>
      <c r="E378" s="15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F378" s="13"/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3"/>
      <c r="BD378" s="13"/>
      <c r="BE378" s="13"/>
      <c r="BF378" s="13"/>
      <c r="BG378" s="13"/>
      <c r="BH378" s="13"/>
      <c r="BI378" s="13"/>
      <c r="BJ378" s="13"/>
      <c r="BK378" s="13"/>
      <c r="BL378" s="13"/>
      <c r="BM378" s="13"/>
      <c r="BN378" s="13"/>
      <c r="BO378" s="13"/>
      <c r="BP378" s="13"/>
      <c r="BQ378" s="13"/>
      <c r="BR378" s="13"/>
      <c r="BS378" s="13"/>
      <c r="BT378" s="13"/>
      <c r="BU378" s="13"/>
      <c r="BV378" s="13"/>
      <c r="BW378" s="13"/>
      <c r="BX378" s="13"/>
      <c r="BY378" s="13"/>
      <c r="BZ378" s="13"/>
      <c r="CA378" s="13"/>
      <c r="CB378" s="13"/>
      <c r="CC378" s="13"/>
      <c r="CD378" s="13"/>
      <c r="CE378" s="13"/>
      <c r="CF378" s="13"/>
      <c r="CG378" s="13"/>
      <c r="CH378" s="13"/>
      <c r="CI378" s="13"/>
      <c r="CJ378" s="13"/>
      <c r="CK378" s="13"/>
      <c r="CL378" s="13"/>
      <c r="CM378" s="13"/>
      <c r="CN378" s="13"/>
      <c r="CO378" s="13"/>
      <c r="CP378" s="13"/>
      <c r="CQ378" s="13"/>
      <c r="CR378" s="13"/>
      <c r="CS378" s="13"/>
      <c r="CT378" s="13"/>
      <c r="CU378" s="13"/>
      <c r="CV378" s="13"/>
      <c r="CW378" s="13"/>
    </row>
    <row r="379" spans="1:101">
      <c r="A379" s="13"/>
      <c r="B379" s="13"/>
      <c r="C379" s="902"/>
      <c r="D379" s="902"/>
      <c r="E379" s="15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13"/>
      <c r="BP379" s="13"/>
      <c r="BQ379" s="13"/>
      <c r="BR379" s="13"/>
      <c r="BS379" s="13"/>
      <c r="BT379" s="13"/>
      <c r="BU379" s="13"/>
      <c r="BV379" s="13"/>
      <c r="BW379" s="13"/>
      <c r="BX379" s="13"/>
      <c r="BY379" s="13"/>
      <c r="BZ379" s="13"/>
      <c r="CA379" s="13"/>
      <c r="CB379" s="13"/>
      <c r="CC379" s="13"/>
      <c r="CD379" s="13"/>
      <c r="CE379" s="13"/>
      <c r="CF379" s="13"/>
      <c r="CG379" s="13"/>
      <c r="CH379" s="13"/>
      <c r="CI379" s="13"/>
      <c r="CJ379" s="13"/>
      <c r="CK379" s="13"/>
      <c r="CL379" s="13"/>
      <c r="CM379" s="13"/>
      <c r="CN379" s="13"/>
      <c r="CO379" s="13"/>
      <c r="CP379" s="13"/>
      <c r="CQ379" s="13"/>
      <c r="CR379" s="13"/>
      <c r="CS379" s="13"/>
      <c r="CT379" s="13"/>
      <c r="CU379" s="13"/>
      <c r="CV379" s="13"/>
      <c r="CW379" s="13"/>
    </row>
    <row r="380" spans="1:101">
      <c r="A380" s="13"/>
      <c r="B380" s="13"/>
      <c r="C380" s="902"/>
      <c r="D380" s="902"/>
      <c r="E380" s="15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3"/>
      <c r="BD380" s="13"/>
      <c r="BE380" s="13"/>
      <c r="BF380" s="13"/>
      <c r="BG380" s="13"/>
      <c r="BH380" s="13"/>
      <c r="BI380" s="13"/>
      <c r="BJ380" s="13"/>
      <c r="BK380" s="13"/>
      <c r="BL380" s="13"/>
      <c r="BM380" s="13"/>
      <c r="BN380" s="13"/>
      <c r="BO380" s="13"/>
      <c r="BP380" s="13"/>
      <c r="BQ380" s="13"/>
      <c r="BR380" s="13"/>
      <c r="BS380" s="13"/>
      <c r="BT380" s="13"/>
      <c r="BU380" s="13"/>
      <c r="BV380" s="13"/>
      <c r="BW380" s="13"/>
      <c r="BX380" s="13"/>
      <c r="BY380" s="13"/>
      <c r="BZ380" s="13"/>
      <c r="CA380" s="13"/>
      <c r="CB380" s="13"/>
      <c r="CC380" s="13"/>
      <c r="CD380" s="13"/>
      <c r="CE380" s="13"/>
      <c r="CF380" s="13"/>
      <c r="CG380" s="13"/>
      <c r="CH380" s="13"/>
      <c r="CI380" s="13"/>
      <c r="CJ380" s="13"/>
      <c r="CK380" s="13"/>
      <c r="CL380" s="13"/>
      <c r="CM380" s="13"/>
      <c r="CN380" s="13"/>
      <c r="CO380" s="13"/>
      <c r="CP380" s="13"/>
      <c r="CQ380" s="13"/>
      <c r="CR380" s="13"/>
      <c r="CS380" s="13"/>
      <c r="CT380" s="13"/>
      <c r="CU380" s="13"/>
      <c r="CV380" s="13"/>
      <c r="CW380" s="13"/>
    </row>
    <row r="381" spans="1:101">
      <c r="A381" s="13"/>
      <c r="B381" s="13"/>
      <c r="C381" s="902"/>
      <c r="D381" s="902"/>
      <c r="E381" s="15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3"/>
      <c r="BD381" s="13"/>
      <c r="BE381" s="13"/>
      <c r="BF381" s="13"/>
      <c r="BG381" s="13"/>
      <c r="BH381" s="13"/>
      <c r="BI381" s="13"/>
      <c r="BJ381" s="13"/>
      <c r="BK381" s="13"/>
      <c r="BL381" s="13"/>
      <c r="BM381" s="13"/>
      <c r="BN381" s="13"/>
      <c r="BO381" s="13"/>
      <c r="BP381" s="13"/>
      <c r="BQ381" s="13"/>
      <c r="BR381" s="13"/>
      <c r="BS381" s="13"/>
      <c r="BT381" s="13"/>
      <c r="BU381" s="13"/>
      <c r="BV381" s="13"/>
      <c r="BW381" s="13"/>
      <c r="BX381" s="13"/>
      <c r="BY381" s="13"/>
      <c r="BZ381" s="13"/>
      <c r="CA381" s="13"/>
      <c r="CB381" s="13"/>
      <c r="CC381" s="13"/>
      <c r="CD381" s="13"/>
      <c r="CE381" s="13"/>
      <c r="CF381" s="13"/>
      <c r="CG381" s="13"/>
      <c r="CH381" s="13"/>
      <c r="CI381" s="13"/>
      <c r="CJ381" s="13"/>
      <c r="CK381" s="13"/>
      <c r="CL381" s="13"/>
      <c r="CM381" s="13"/>
      <c r="CN381" s="13"/>
      <c r="CO381" s="13"/>
      <c r="CP381" s="13"/>
      <c r="CQ381" s="13"/>
      <c r="CR381" s="13"/>
      <c r="CS381" s="13"/>
      <c r="CT381" s="13"/>
      <c r="CU381" s="13"/>
      <c r="CV381" s="13"/>
      <c r="CW381" s="13"/>
    </row>
    <row r="382" spans="1:101">
      <c r="A382" s="13"/>
      <c r="B382" s="13"/>
      <c r="C382" s="902"/>
      <c r="D382" s="902"/>
      <c r="E382" s="15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3"/>
      <c r="BD382" s="13"/>
      <c r="BE382" s="13"/>
      <c r="BF382" s="13"/>
      <c r="BG382" s="13"/>
      <c r="BH382" s="13"/>
      <c r="BI382" s="13"/>
      <c r="BJ382" s="13"/>
      <c r="BK382" s="13"/>
      <c r="BL382" s="13"/>
      <c r="BM382" s="13"/>
      <c r="BN382" s="13"/>
      <c r="BO382" s="13"/>
      <c r="BP382" s="13"/>
      <c r="BQ382" s="13"/>
      <c r="BR382" s="13"/>
      <c r="BS382" s="13"/>
      <c r="BT382" s="13"/>
      <c r="BU382" s="13"/>
      <c r="BV382" s="13"/>
      <c r="BW382" s="13"/>
      <c r="BX382" s="13"/>
      <c r="BY382" s="13"/>
      <c r="BZ382" s="13"/>
      <c r="CA382" s="13"/>
      <c r="CB382" s="13"/>
      <c r="CC382" s="13"/>
      <c r="CD382" s="13"/>
      <c r="CE382" s="13"/>
      <c r="CF382" s="13"/>
      <c r="CG382" s="13"/>
      <c r="CH382" s="13"/>
      <c r="CI382" s="13"/>
      <c r="CJ382" s="13"/>
      <c r="CK382" s="13"/>
      <c r="CL382" s="13"/>
      <c r="CM382" s="13"/>
      <c r="CN382" s="13"/>
      <c r="CO382" s="13"/>
      <c r="CP382" s="13"/>
      <c r="CQ382" s="13"/>
      <c r="CR382" s="13"/>
      <c r="CS382" s="13"/>
      <c r="CT382" s="13"/>
      <c r="CU382" s="13"/>
      <c r="CV382" s="13"/>
      <c r="CW382" s="13"/>
    </row>
    <row r="383" spans="1:101">
      <c r="A383" s="13"/>
      <c r="B383" s="13"/>
      <c r="C383" s="902"/>
      <c r="D383" s="902"/>
      <c r="E383" s="15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13"/>
      <c r="BP383" s="13"/>
      <c r="BQ383" s="13"/>
      <c r="BR383" s="13"/>
      <c r="BS383" s="13"/>
      <c r="BT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  <c r="CH383" s="13"/>
      <c r="CI383" s="13"/>
      <c r="CJ383" s="13"/>
      <c r="CK383" s="13"/>
      <c r="CL383" s="13"/>
      <c r="CM383" s="13"/>
      <c r="CN383" s="13"/>
      <c r="CO383" s="13"/>
      <c r="CP383" s="13"/>
      <c r="CQ383" s="13"/>
      <c r="CR383" s="13"/>
      <c r="CS383" s="13"/>
      <c r="CT383" s="13"/>
      <c r="CU383" s="13"/>
      <c r="CV383" s="13"/>
      <c r="CW383" s="13"/>
    </row>
    <row r="384" spans="1:101">
      <c r="A384" s="13"/>
      <c r="B384" s="13"/>
      <c r="C384" s="902"/>
      <c r="D384" s="902"/>
      <c r="E384" s="15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  <c r="CD384" s="13"/>
      <c r="CE384" s="13"/>
      <c r="CF384" s="13"/>
      <c r="CG384" s="13"/>
      <c r="CH384" s="13"/>
      <c r="CI384" s="13"/>
      <c r="CJ384" s="13"/>
      <c r="CK384" s="13"/>
      <c r="CL384" s="13"/>
      <c r="CM384" s="13"/>
      <c r="CN384" s="13"/>
      <c r="CO384" s="13"/>
      <c r="CP384" s="13"/>
      <c r="CQ384" s="13"/>
      <c r="CR384" s="13"/>
      <c r="CS384" s="13"/>
      <c r="CT384" s="13"/>
      <c r="CU384" s="13"/>
      <c r="CV384" s="13"/>
      <c r="CW384" s="13"/>
    </row>
    <row r="385" spans="1:101">
      <c r="A385" s="13"/>
      <c r="B385" s="13"/>
      <c r="C385" s="902"/>
      <c r="D385" s="902"/>
      <c r="E385" s="15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3"/>
      <c r="BD385" s="13"/>
      <c r="BE385" s="13"/>
      <c r="BF385" s="13"/>
      <c r="BG385" s="13"/>
      <c r="BH385" s="13"/>
      <c r="BI385" s="13"/>
      <c r="BJ385" s="13"/>
      <c r="BK385" s="13"/>
      <c r="BL385" s="13"/>
      <c r="BM385" s="13"/>
      <c r="BN385" s="13"/>
      <c r="BO385" s="13"/>
      <c r="BP385" s="13"/>
      <c r="BQ385" s="13"/>
      <c r="BR385" s="13"/>
      <c r="BS385" s="13"/>
      <c r="BT385" s="13"/>
      <c r="BU385" s="13"/>
      <c r="BV385" s="13"/>
      <c r="BW385" s="13"/>
      <c r="BX385" s="13"/>
      <c r="BY385" s="13"/>
      <c r="BZ385" s="13"/>
      <c r="CA385" s="13"/>
      <c r="CB385" s="13"/>
      <c r="CC385" s="13"/>
      <c r="CD385" s="13"/>
      <c r="CE385" s="13"/>
      <c r="CF385" s="13"/>
      <c r="CG385" s="13"/>
      <c r="CH385" s="13"/>
      <c r="CI385" s="13"/>
      <c r="CJ385" s="13"/>
      <c r="CK385" s="13"/>
      <c r="CL385" s="13"/>
      <c r="CM385" s="13"/>
      <c r="CN385" s="13"/>
      <c r="CO385" s="13"/>
      <c r="CP385" s="13"/>
      <c r="CQ385" s="13"/>
      <c r="CR385" s="13"/>
      <c r="CS385" s="13"/>
      <c r="CT385" s="13"/>
      <c r="CU385" s="13"/>
      <c r="CV385" s="13"/>
      <c r="CW385" s="13"/>
    </row>
    <row r="386" spans="1:101">
      <c r="A386" s="13"/>
      <c r="B386" s="13"/>
      <c r="C386" s="902"/>
      <c r="D386" s="902"/>
      <c r="E386" s="15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13"/>
      <c r="BP386" s="13"/>
      <c r="BQ386" s="13"/>
      <c r="BR386" s="13"/>
      <c r="BS386" s="13"/>
      <c r="BT386" s="13"/>
      <c r="BU386" s="13"/>
      <c r="BV386" s="13"/>
      <c r="BW386" s="13"/>
      <c r="BX386" s="13"/>
      <c r="BY386" s="13"/>
      <c r="BZ386" s="13"/>
      <c r="CA386" s="13"/>
      <c r="CB386" s="13"/>
      <c r="CC386" s="13"/>
      <c r="CD386" s="13"/>
      <c r="CE386" s="13"/>
      <c r="CF386" s="13"/>
      <c r="CG386" s="13"/>
      <c r="CH386" s="13"/>
      <c r="CI386" s="13"/>
      <c r="CJ386" s="13"/>
      <c r="CK386" s="13"/>
      <c r="CL386" s="13"/>
      <c r="CM386" s="13"/>
      <c r="CN386" s="13"/>
      <c r="CO386" s="13"/>
      <c r="CP386" s="13"/>
      <c r="CQ386" s="13"/>
      <c r="CR386" s="13"/>
      <c r="CS386" s="13"/>
      <c r="CT386" s="13"/>
      <c r="CU386" s="13"/>
      <c r="CV386" s="13"/>
      <c r="CW386" s="13"/>
    </row>
    <row r="387" spans="1:101">
      <c r="A387" s="13"/>
      <c r="B387" s="13"/>
      <c r="C387" s="902"/>
      <c r="D387" s="902"/>
      <c r="E387" s="15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</row>
    <row r="388" spans="1:101">
      <c r="A388" s="13"/>
      <c r="B388" s="13"/>
      <c r="C388" s="902"/>
      <c r="D388" s="902"/>
      <c r="E388" s="15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13"/>
      <c r="AK388" s="13"/>
      <c r="AL388" s="13"/>
      <c r="AM388" s="13"/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  <c r="AZ388" s="13"/>
      <c r="BA388" s="13"/>
      <c r="BB388" s="13"/>
      <c r="BC388" s="13"/>
      <c r="BD388" s="13"/>
      <c r="BE388" s="13"/>
      <c r="BF388" s="13"/>
      <c r="BG388" s="13"/>
      <c r="BH388" s="13"/>
      <c r="BI388" s="13"/>
      <c r="BJ388" s="13"/>
      <c r="BK388" s="13"/>
      <c r="BL388" s="13"/>
      <c r="BM388" s="13"/>
      <c r="BN388" s="13"/>
      <c r="BO388" s="13"/>
      <c r="BP388" s="13"/>
      <c r="BQ388" s="13"/>
      <c r="BR388" s="13"/>
      <c r="BS388" s="13"/>
      <c r="BT388" s="13"/>
      <c r="BU388" s="13"/>
      <c r="BV388" s="13"/>
      <c r="BW388" s="13"/>
      <c r="BX388" s="13"/>
      <c r="BY388" s="13"/>
      <c r="BZ388" s="13"/>
      <c r="CA388" s="13"/>
      <c r="CB388" s="13"/>
      <c r="CC388" s="13"/>
      <c r="CD388" s="13"/>
      <c r="CE388" s="13"/>
      <c r="CF388" s="13"/>
      <c r="CG388" s="13"/>
      <c r="CH388" s="13"/>
      <c r="CI388" s="13"/>
      <c r="CJ388" s="13"/>
      <c r="CK388" s="13"/>
      <c r="CL388" s="13"/>
      <c r="CM388" s="13"/>
      <c r="CN388" s="13"/>
      <c r="CO388" s="13"/>
      <c r="CP388" s="13"/>
      <c r="CQ388" s="13"/>
      <c r="CR388" s="13"/>
      <c r="CS388" s="13"/>
      <c r="CT388" s="13"/>
      <c r="CU388" s="13"/>
      <c r="CV388" s="13"/>
      <c r="CW388" s="13"/>
    </row>
    <row r="389" spans="1:101">
      <c r="A389" s="13"/>
      <c r="B389" s="13"/>
      <c r="C389" s="902"/>
      <c r="D389" s="902"/>
      <c r="E389" s="15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</row>
    <row r="390" spans="1:101">
      <c r="A390" s="13"/>
      <c r="B390" s="13"/>
      <c r="C390" s="902"/>
      <c r="D390" s="902"/>
      <c r="E390" s="15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</row>
    <row r="391" spans="1:101">
      <c r="A391" s="13"/>
      <c r="B391" s="13"/>
      <c r="C391" s="902"/>
      <c r="D391" s="902"/>
      <c r="E391" s="15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</row>
    <row r="392" spans="1:101">
      <c r="A392" s="13"/>
      <c r="B392" s="13"/>
      <c r="C392" s="902"/>
      <c r="D392" s="902"/>
      <c r="E392" s="15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</row>
    <row r="393" spans="1:101">
      <c r="A393" s="13"/>
      <c r="B393" s="13"/>
      <c r="C393" s="902"/>
      <c r="D393" s="902"/>
      <c r="E393" s="15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</row>
    <row r="394" spans="1:101">
      <c r="A394" s="13"/>
      <c r="B394" s="13"/>
      <c r="C394" s="902"/>
      <c r="D394" s="902"/>
      <c r="E394" s="15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</row>
    <row r="395" spans="1:101">
      <c r="A395" s="13"/>
      <c r="B395" s="13"/>
      <c r="C395" s="902"/>
      <c r="D395" s="902"/>
      <c r="E395" s="15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</row>
    <row r="396" spans="1:101">
      <c r="A396" s="13"/>
      <c r="B396" s="13"/>
      <c r="C396" s="902"/>
      <c r="D396" s="902"/>
      <c r="E396" s="15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</row>
    <row r="397" spans="1:101">
      <c r="A397" s="13"/>
      <c r="B397" s="13"/>
      <c r="C397" s="902"/>
      <c r="D397" s="902"/>
      <c r="E397" s="15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</row>
    <row r="398" spans="1:101">
      <c r="A398" s="13"/>
      <c r="B398" s="13"/>
      <c r="C398" s="902"/>
      <c r="D398" s="902"/>
      <c r="E398" s="15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</row>
    <row r="399" spans="1:101">
      <c r="A399" s="13"/>
      <c r="B399" s="13"/>
      <c r="C399" s="902"/>
      <c r="D399" s="902"/>
      <c r="E399" s="15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</row>
    <row r="400" spans="1:101">
      <c r="A400" s="13"/>
      <c r="B400" s="13"/>
      <c r="C400" s="902"/>
      <c r="D400" s="902"/>
      <c r="E400" s="15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</row>
    <row r="401" spans="1:101">
      <c r="A401" s="13"/>
      <c r="B401" s="13"/>
      <c r="C401" s="902"/>
      <c r="D401" s="902"/>
      <c r="E401" s="15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</row>
    <row r="402" spans="1:101">
      <c r="A402" s="13"/>
      <c r="B402" s="13"/>
      <c r="C402" s="902"/>
      <c r="D402" s="902"/>
      <c r="E402" s="15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</row>
    <row r="403" spans="1:101">
      <c r="A403" s="13"/>
      <c r="B403" s="13"/>
      <c r="C403" s="902"/>
      <c r="D403" s="902"/>
      <c r="E403" s="15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</row>
    <row r="404" spans="1:101">
      <c r="A404" s="13"/>
      <c r="B404" s="13"/>
      <c r="C404" s="902"/>
      <c r="D404" s="902"/>
      <c r="E404" s="15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</row>
    <row r="405" spans="1:101">
      <c r="A405" s="13"/>
      <c r="B405" s="13"/>
      <c r="C405" s="902"/>
      <c r="D405" s="902"/>
      <c r="E405" s="15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</row>
    <row r="406" spans="1:101">
      <c r="A406" s="13"/>
      <c r="B406" s="13"/>
      <c r="C406" s="902"/>
      <c r="D406" s="902"/>
      <c r="E406" s="15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</row>
    <row r="407" spans="1:101">
      <c r="A407" s="13"/>
      <c r="B407" s="13"/>
      <c r="C407" s="902"/>
      <c r="D407" s="902"/>
      <c r="E407" s="15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</row>
    <row r="408" spans="1:101">
      <c r="A408" s="13"/>
      <c r="B408" s="13"/>
      <c r="C408" s="902"/>
      <c r="D408" s="902"/>
      <c r="E408" s="15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</row>
    <row r="409" spans="1:101">
      <c r="A409" s="13"/>
      <c r="B409" s="13"/>
      <c r="C409" s="902"/>
      <c r="D409" s="902"/>
      <c r="E409" s="15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</row>
    <row r="410" spans="1:101">
      <c r="A410" s="13"/>
      <c r="B410" s="13"/>
      <c r="C410" s="902"/>
      <c r="D410" s="902"/>
      <c r="E410" s="15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</row>
    <row r="411" spans="1:101">
      <c r="A411" s="13"/>
      <c r="B411" s="13"/>
      <c r="C411" s="902"/>
      <c r="D411" s="902"/>
      <c r="E411" s="15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</row>
    <row r="412" spans="1:101">
      <c r="A412" s="13"/>
      <c r="B412" s="13"/>
      <c r="C412" s="902"/>
      <c r="D412" s="902"/>
      <c r="E412" s="15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</row>
    <row r="413" spans="1:101">
      <c r="A413" s="13"/>
      <c r="B413" s="13"/>
      <c r="C413" s="902"/>
      <c r="D413" s="902"/>
      <c r="E413" s="15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</row>
    <row r="414" spans="1:101">
      <c r="A414" s="13"/>
      <c r="B414" s="13"/>
      <c r="C414" s="902"/>
      <c r="D414" s="902"/>
      <c r="E414" s="15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</row>
    <row r="415" spans="1:101">
      <c r="A415" s="13"/>
      <c r="B415" s="13"/>
      <c r="C415" s="902"/>
      <c r="D415" s="902"/>
      <c r="E415" s="15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</row>
    <row r="416" spans="1:101">
      <c r="A416" s="13"/>
      <c r="B416" s="13"/>
      <c r="C416" s="902"/>
      <c r="D416" s="902"/>
      <c r="E416" s="15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</row>
    <row r="417" spans="1:101">
      <c r="A417" s="13"/>
      <c r="B417" s="13"/>
      <c r="C417" s="902"/>
      <c r="D417" s="902"/>
      <c r="E417" s="15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</row>
    <row r="418" spans="1:101">
      <c r="A418" s="13"/>
      <c r="B418" s="13"/>
      <c r="C418" s="902"/>
      <c r="D418" s="902"/>
      <c r="E418" s="15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</row>
    <row r="419" spans="1:101">
      <c r="A419" s="13"/>
      <c r="B419" s="13"/>
      <c r="C419" s="902"/>
      <c r="D419" s="902"/>
      <c r="E419" s="15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</row>
    <row r="420" spans="1:101">
      <c r="A420" s="13"/>
      <c r="B420" s="13"/>
      <c r="C420" s="902"/>
      <c r="D420" s="902"/>
      <c r="E420" s="15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</row>
    <row r="421" spans="1:101">
      <c r="A421" s="13"/>
      <c r="B421" s="13"/>
      <c r="C421" s="902"/>
      <c r="D421" s="902"/>
      <c r="E421" s="15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</row>
    <row r="422" spans="1:101">
      <c r="A422" s="13"/>
      <c r="B422" s="13"/>
      <c r="C422" s="902"/>
      <c r="D422" s="902"/>
      <c r="E422" s="15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</row>
    <row r="423" spans="1:101">
      <c r="A423" s="13"/>
      <c r="B423" s="13"/>
      <c r="C423" s="902"/>
      <c r="D423" s="902"/>
      <c r="E423" s="15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</row>
    <row r="424" spans="1:101">
      <c r="A424" s="13"/>
      <c r="B424" s="13"/>
      <c r="C424" s="902"/>
      <c r="D424" s="902"/>
      <c r="E424" s="15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</row>
    <row r="425" spans="1:101">
      <c r="A425" s="13"/>
      <c r="B425" s="13"/>
      <c r="C425" s="902"/>
      <c r="D425" s="902"/>
      <c r="E425" s="15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</row>
    <row r="426" spans="1:101">
      <c r="A426" s="13"/>
      <c r="B426" s="13"/>
      <c r="C426" s="902"/>
      <c r="D426" s="902"/>
      <c r="E426" s="15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</row>
    <row r="427" spans="1:101">
      <c r="A427" s="13"/>
      <c r="B427" s="13"/>
      <c r="C427" s="902"/>
      <c r="D427" s="902"/>
      <c r="E427" s="15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</row>
    <row r="428" spans="1:101">
      <c r="A428" s="13"/>
      <c r="B428" s="13"/>
      <c r="C428" s="902"/>
      <c r="D428" s="902"/>
      <c r="E428" s="15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</row>
    <row r="429" spans="1:101">
      <c r="A429" s="13"/>
      <c r="B429" s="13"/>
      <c r="C429" s="902"/>
      <c r="D429" s="902"/>
      <c r="E429" s="15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</row>
    <row r="430" spans="1:101">
      <c r="A430" s="13"/>
      <c r="B430" s="13"/>
      <c r="C430" s="902"/>
      <c r="D430" s="902"/>
      <c r="E430" s="15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</row>
    <row r="431" spans="1:101">
      <c r="A431" s="13"/>
      <c r="B431" s="13"/>
      <c r="C431" s="902"/>
      <c r="D431" s="902"/>
      <c r="E431" s="15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</row>
    <row r="432" spans="1:101">
      <c r="A432" s="13"/>
      <c r="B432" s="13"/>
      <c r="C432" s="902"/>
      <c r="D432" s="902"/>
      <c r="E432" s="15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</row>
    <row r="433" spans="1:101">
      <c r="A433" s="13"/>
      <c r="B433" s="13"/>
      <c r="C433" s="902"/>
      <c r="D433" s="902"/>
      <c r="E433" s="15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</row>
    <row r="434" spans="1:101">
      <c r="A434" s="13"/>
      <c r="B434" s="13"/>
      <c r="C434" s="902"/>
      <c r="D434" s="902"/>
      <c r="E434" s="15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</row>
    <row r="435" spans="1:101">
      <c r="A435" s="13"/>
      <c r="B435" s="13"/>
      <c r="C435" s="902"/>
      <c r="D435" s="902"/>
      <c r="E435" s="15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</row>
    <row r="436" spans="1:101">
      <c r="A436" s="13"/>
      <c r="B436" s="13"/>
      <c r="C436" s="902"/>
      <c r="D436" s="902"/>
      <c r="E436" s="15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</row>
    <row r="437" spans="1:101">
      <c r="A437" s="13"/>
      <c r="B437" s="13"/>
      <c r="C437" s="902"/>
      <c r="D437" s="902"/>
      <c r="E437" s="15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</row>
    <row r="438" spans="1:101">
      <c r="A438" s="13"/>
      <c r="B438" s="13"/>
      <c r="C438" s="902"/>
      <c r="D438" s="902"/>
      <c r="E438" s="15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13"/>
      <c r="AK438" s="13"/>
      <c r="AL438" s="13"/>
      <c r="AM438" s="13"/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3"/>
      <c r="BE438" s="13"/>
      <c r="BF438" s="13"/>
      <c r="BG438" s="13"/>
      <c r="BH438" s="13"/>
      <c r="BI438" s="13"/>
      <c r="BJ438" s="13"/>
      <c r="BK438" s="13"/>
      <c r="BL438" s="13"/>
      <c r="BM438" s="13"/>
      <c r="BN438" s="13"/>
      <c r="BO438" s="13"/>
      <c r="BP438" s="13"/>
      <c r="BQ438" s="13"/>
      <c r="BR438" s="13"/>
      <c r="BS438" s="13"/>
      <c r="BT438" s="13"/>
      <c r="BU438" s="13"/>
      <c r="BV438" s="13"/>
      <c r="BW438" s="13"/>
      <c r="BX438" s="13"/>
      <c r="BY438" s="13"/>
      <c r="BZ438" s="13"/>
      <c r="CA438" s="13"/>
      <c r="CB438" s="13"/>
      <c r="CC438" s="13"/>
      <c r="CD438" s="13"/>
      <c r="CE438" s="13"/>
      <c r="CF438" s="13"/>
      <c r="CG438" s="13"/>
      <c r="CH438" s="13"/>
      <c r="CI438" s="13"/>
      <c r="CJ438" s="13"/>
      <c r="CK438" s="13"/>
      <c r="CL438" s="13"/>
      <c r="CM438" s="13"/>
      <c r="CN438" s="13"/>
      <c r="CO438" s="13"/>
      <c r="CP438" s="13"/>
      <c r="CQ438" s="13"/>
      <c r="CR438" s="13"/>
      <c r="CS438" s="13"/>
      <c r="CT438" s="13"/>
      <c r="CU438" s="13"/>
      <c r="CV438" s="13"/>
      <c r="CW438" s="13"/>
    </row>
    <row r="439" spans="1:101">
      <c r="A439" s="13"/>
      <c r="B439" s="13"/>
      <c r="C439" s="902"/>
      <c r="D439" s="902"/>
      <c r="E439" s="15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</row>
    <row r="440" spans="1:101">
      <c r="A440" s="13"/>
      <c r="B440" s="13"/>
      <c r="C440" s="902"/>
      <c r="D440" s="902"/>
      <c r="E440" s="15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</row>
    <row r="441" spans="1:101">
      <c r="A441" s="13"/>
      <c r="B441" s="13"/>
      <c r="C441" s="902"/>
      <c r="D441" s="902"/>
      <c r="E441" s="15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/>
      <c r="BP441" s="13"/>
      <c r="BQ441" s="13"/>
      <c r="BR441" s="13"/>
      <c r="BS441" s="13"/>
      <c r="BT441" s="13"/>
      <c r="BU441" s="13"/>
      <c r="BV441" s="13"/>
      <c r="BW441" s="13"/>
      <c r="BX441" s="13"/>
      <c r="BY441" s="13"/>
      <c r="BZ441" s="13"/>
      <c r="CA441" s="13"/>
      <c r="CB441" s="13"/>
      <c r="CC441" s="13"/>
      <c r="CD441" s="13"/>
      <c r="CE441" s="13"/>
      <c r="CF441" s="13"/>
      <c r="CG441" s="13"/>
      <c r="CH441" s="13"/>
      <c r="CI441" s="13"/>
      <c r="CJ441" s="13"/>
      <c r="CK441" s="13"/>
      <c r="CL441" s="13"/>
      <c r="CM441" s="13"/>
      <c r="CN441" s="13"/>
      <c r="CO441" s="13"/>
      <c r="CP441" s="13"/>
      <c r="CQ441" s="13"/>
      <c r="CR441" s="13"/>
      <c r="CS441" s="13"/>
      <c r="CT441" s="13"/>
      <c r="CU441" s="13"/>
      <c r="CV441" s="13"/>
      <c r="CW441" s="13"/>
    </row>
    <row r="442" spans="1:101">
      <c r="A442" s="13"/>
      <c r="B442" s="13"/>
      <c r="C442" s="902"/>
      <c r="D442" s="902"/>
      <c r="E442" s="15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/>
      <c r="BP442" s="13"/>
      <c r="BQ442" s="13"/>
      <c r="BR442" s="13"/>
      <c r="BS442" s="13"/>
      <c r="BT442" s="13"/>
      <c r="BU442" s="13"/>
      <c r="BV442" s="13"/>
      <c r="BW442" s="13"/>
      <c r="BX442" s="13"/>
      <c r="BY442" s="13"/>
      <c r="BZ442" s="13"/>
      <c r="CA442" s="13"/>
      <c r="CB442" s="13"/>
      <c r="CC442" s="13"/>
      <c r="CD442" s="13"/>
      <c r="CE442" s="13"/>
      <c r="CF442" s="13"/>
      <c r="CG442" s="13"/>
      <c r="CH442" s="13"/>
      <c r="CI442" s="13"/>
      <c r="CJ442" s="13"/>
      <c r="CK442" s="13"/>
      <c r="CL442" s="13"/>
      <c r="CM442" s="13"/>
      <c r="CN442" s="13"/>
      <c r="CO442" s="13"/>
      <c r="CP442" s="13"/>
      <c r="CQ442" s="13"/>
      <c r="CR442" s="13"/>
      <c r="CS442" s="13"/>
      <c r="CT442" s="13"/>
      <c r="CU442" s="13"/>
      <c r="CV442" s="13"/>
      <c r="CW442" s="13"/>
    </row>
    <row r="443" spans="1:101">
      <c r="A443" s="13"/>
      <c r="B443" s="13"/>
      <c r="C443" s="902"/>
      <c r="D443" s="902"/>
      <c r="E443" s="15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</row>
    <row r="444" spans="1:101">
      <c r="A444" s="13"/>
      <c r="B444" s="13"/>
      <c r="C444" s="902"/>
      <c r="D444" s="902"/>
      <c r="E444" s="15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</row>
    <row r="445" spans="1:101">
      <c r="A445" s="13"/>
      <c r="B445" s="13"/>
      <c r="C445" s="902"/>
      <c r="D445" s="902"/>
      <c r="E445" s="15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13"/>
      <c r="BP445" s="13"/>
      <c r="BQ445" s="13"/>
      <c r="BR445" s="13"/>
      <c r="BS445" s="13"/>
      <c r="BT445" s="13"/>
      <c r="BU445" s="13"/>
      <c r="BV445" s="13"/>
      <c r="BW445" s="13"/>
      <c r="BX445" s="13"/>
      <c r="BY445" s="13"/>
      <c r="BZ445" s="13"/>
      <c r="CA445" s="13"/>
      <c r="CB445" s="13"/>
      <c r="CC445" s="13"/>
      <c r="CD445" s="13"/>
      <c r="CE445" s="13"/>
      <c r="CF445" s="13"/>
      <c r="CG445" s="13"/>
      <c r="CH445" s="13"/>
      <c r="CI445" s="13"/>
      <c r="CJ445" s="13"/>
      <c r="CK445" s="13"/>
      <c r="CL445" s="13"/>
      <c r="CM445" s="13"/>
      <c r="CN445" s="13"/>
      <c r="CO445" s="13"/>
      <c r="CP445" s="13"/>
      <c r="CQ445" s="13"/>
      <c r="CR445" s="13"/>
      <c r="CS445" s="13"/>
      <c r="CT445" s="13"/>
      <c r="CU445" s="13"/>
      <c r="CV445" s="13"/>
      <c r="CW445" s="13"/>
    </row>
    <row r="446" spans="1:101">
      <c r="A446" s="13"/>
      <c r="B446" s="13"/>
      <c r="C446" s="902"/>
      <c r="D446" s="902"/>
      <c r="E446" s="15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</row>
    <row r="447" spans="1:101">
      <c r="A447" s="13"/>
      <c r="B447" s="13"/>
      <c r="C447" s="902"/>
      <c r="D447" s="902"/>
      <c r="E447" s="15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  <c r="CC447" s="13"/>
      <c r="CD447" s="13"/>
      <c r="CE447" s="13"/>
      <c r="CF447" s="13"/>
      <c r="CG447" s="13"/>
      <c r="CH447" s="13"/>
      <c r="CI447" s="13"/>
      <c r="CJ447" s="13"/>
      <c r="CK447" s="13"/>
      <c r="CL447" s="13"/>
      <c r="CM447" s="13"/>
      <c r="CN447" s="13"/>
      <c r="CO447" s="13"/>
      <c r="CP447" s="13"/>
      <c r="CQ447" s="13"/>
      <c r="CR447" s="13"/>
      <c r="CS447" s="13"/>
      <c r="CT447" s="13"/>
      <c r="CU447" s="13"/>
      <c r="CV447" s="13"/>
      <c r="CW447" s="13"/>
    </row>
    <row r="448" spans="1:101">
      <c r="A448" s="13"/>
      <c r="B448" s="13"/>
      <c r="C448" s="902"/>
      <c r="D448" s="902"/>
      <c r="E448" s="15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  <c r="AZ448" s="13"/>
      <c r="BA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N448" s="13"/>
      <c r="BO448" s="13"/>
      <c r="BP448" s="13"/>
      <c r="BQ448" s="13"/>
      <c r="BR448" s="13"/>
      <c r="BS448" s="13"/>
      <c r="BT448" s="13"/>
      <c r="BU448" s="13"/>
      <c r="BV448" s="13"/>
      <c r="BW448" s="13"/>
      <c r="BX448" s="13"/>
      <c r="BY448" s="13"/>
      <c r="BZ448" s="13"/>
      <c r="CA448" s="13"/>
      <c r="CB448" s="13"/>
      <c r="CC448" s="13"/>
      <c r="CD448" s="13"/>
      <c r="CE448" s="13"/>
      <c r="CF448" s="13"/>
      <c r="CG448" s="13"/>
      <c r="CH448" s="13"/>
      <c r="CI448" s="13"/>
      <c r="CJ448" s="13"/>
      <c r="CK448" s="13"/>
      <c r="CL448" s="13"/>
      <c r="CM448" s="13"/>
      <c r="CN448" s="13"/>
      <c r="CO448" s="13"/>
      <c r="CP448" s="13"/>
      <c r="CQ448" s="13"/>
      <c r="CR448" s="13"/>
      <c r="CS448" s="13"/>
      <c r="CT448" s="13"/>
      <c r="CU448" s="13"/>
      <c r="CV448" s="13"/>
      <c r="CW448" s="13"/>
    </row>
    <row r="449" spans="1:101">
      <c r="A449" s="13"/>
      <c r="B449" s="13"/>
      <c r="C449" s="902"/>
      <c r="D449" s="902"/>
      <c r="E449" s="15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3"/>
      <c r="BE449" s="13"/>
      <c r="BF449" s="13"/>
      <c r="BG449" s="13"/>
      <c r="BH449" s="13"/>
      <c r="BI449" s="13"/>
      <c r="BJ449" s="13"/>
      <c r="BK449" s="13"/>
      <c r="BL449" s="13"/>
      <c r="BM449" s="13"/>
      <c r="BN449" s="13"/>
      <c r="BO449" s="13"/>
      <c r="BP449" s="13"/>
      <c r="BQ449" s="13"/>
      <c r="BR449" s="13"/>
      <c r="BS449" s="13"/>
      <c r="BT449" s="13"/>
      <c r="BU449" s="13"/>
      <c r="BV449" s="13"/>
      <c r="BW449" s="13"/>
      <c r="BX449" s="13"/>
      <c r="BY449" s="13"/>
      <c r="BZ449" s="13"/>
      <c r="CA449" s="13"/>
      <c r="CB449" s="13"/>
      <c r="CC449" s="13"/>
      <c r="CD449" s="13"/>
      <c r="CE449" s="13"/>
      <c r="CF449" s="13"/>
      <c r="CG449" s="13"/>
      <c r="CH449" s="13"/>
      <c r="CI449" s="13"/>
      <c r="CJ449" s="13"/>
      <c r="CK449" s="13"/>
      <c r="CL449" s="13"/>
      <c r="CM449" s="13"/>
      <c r="CN449" s="13"/>
      <c r="CO449" s="13"/>
      <c r="CP449" s="13"/>
      <c r="CQ449" s="13"/>
      <c r="CR449" s="13"/>
      <c r="CS449" s="13"/>
      <c r="CT449" s="13"/>
      <c r="CU449" s="13"/>
      <c r="CV449" s="13"/>
      <c r="CW449" s="13"/>
    </row>
    <row r="450" spans="1:101">
      <c r="A450" s="13"/>
      <c r="B450" s="13"/>
      <c r="C450" s="902"/>
      <c r="D450" s="902"/>
      <c r="E450" s="15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  <c r="CD450" s="13"/>
      <c r="CE450" s="13"/>
      <c r="CF450" s="13"/>
      <c r="CG450" s="13"/>
      <c r="CH450" s="13"/>
      <c r="CI450" s="13"/>
      <c r="CJ450" s="13"/>
      <c r="CK450" s="13"/>
      <c r="CL450" s="13"/>
      <c r="CM450" s="13"/>
      <c r="CN450" s="13"/>
      <c r="CO450" s="13"/>
      <c r="CP450" s="13"/>
      <c r="CQ450" s="13"/>
      <c r="CR450" s="13"/>
      <c r="CS450" s="13"/>
      <c r="CT450" s="13"/>
      <c r="CU450" s="13"/>
      <c r="CV450" s="13"/>
      <c r="CW450" s="13"/>
    </row>
    <row r="451" spans="1:101">
      <c r="A451" s="13"/>
      <c r="B451" s="13"/>
      <c r="C451" s="902"/>
      <c r="D451" s="902"/>
      <c r="E451" s="15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13"/>
      <c r="BP451" s="13"/>
      <c r="BQ451" s="13"/>
      <c r="BR451" s="13"/>
      <c r="BS451" s="13"/>
      <c r="BT451" s="13"/>
      <c r="BU451" s="13"/>
      <c r="BV451" s="13"/>
      <c r="BW451" s="13"/>
      <c r="BX451" s="13"/>
      <c r="BY451" s="13"/>
      <c r="BZ451" s="13"/>
      <c r="CA451" s="13"/>
      <c r="CB451" s="13"/>
      <c r="CC451" s="13"/>
      <c r="CD451" s="13"/>
      <c r="CE451" s="13"/>
      <c r="CF451" s="13"/>
      <c r="CG451" s="13"/>
      <c r="CH451" s="13"/>
      <c r="CI451" s="13"/>
      <c r="CJ451" s="13"/>
      <c r="CK451" s="13"/>
      <c r="CL451" s="13"/>
      <c r="CM451" s="13"/>
      <c r="CN451" s="13"/>
      <c r="CO451" s="13"/>
      <c r="CP451" s="13"/>
      <c r="CQ451" s="13"/>
      <c r="CR451" s="13"/>
      <c r="CS451" s="13"/>
      <c r="CT451" s="13"/>
      <c r="CU451" s="13"/>
      <c r="CV451" s="13"/>
      <c r="CW451" s="13"/>
    </row>
    <row r="452" spans="1:101">
      <c r="A452" s="13"/>
      <c r="B452" s="13"/>
      <c r="C452" s="902"/>
      <c r="D452" s="902"/>
      <c r="E452" s="15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13"/>
      <c r="AK452" s="13"/>
      <c r="AL452" s="13"/>
      <c r="AM452" s="13"/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  <c r="AZ452" s="13"/>
      <c r="BA452" s="13"/>
      <c r="BB452" s="13"/>
      <c r="BC452" s="13"/>
      <c r="BD452" s="13"/>
      <c r="BE452" s="13"/>
      <c r="BF452" s="13"/>
      <c r="BG452" s="13"/>
      <c r="BH452" s="13"/>
      <c r="BI452" s="13"/>
      <c r="BJ452" s="13"/>
      <c r="BK452" s="13"/>
      <c r="BL452" s="13"/>
      <c r="BM452" s="13"/>
      <c r="BN452" s="13"/>
      <c r="BO452" s="13"/>
      <c r="BP452" s="13"/>
      <c r="BQ452" s="13"/>
      <c r="BR452" s="13"/>
      <c r="BS452" s="13"/>
      <c r="BT452" s="13"/>
      <c r="BU452" s="13"/>
      <c r="BV452" s="13"/>
      <c r="BW452" s="13"/>
      <c r="BX452" s="13"/>
      <c r="BY452" s="13"/>
      <c r="BZ452" s="13"/>
      <c r="CA452" s="13"/>
      <c r="CB452" s="13"/>
      <c r="CC452" s="13"/>
      <c r="CD452" s="13"/>
      <c r="CE452" s="13"/>
      <c r="CF452" s="13"/>
      <c r="CG452" s="13"/>
      <c r="CH452" s="13"/>
      <c r="CI452" s="13"/>
      <c r="CJ452" s="13"/>
      <c r="CK452" s="13"/>
      <c r="CL452" s="13"/>
      <c r="CM452" s="13"/>
      <c r="CN452" s="13"/>
      <c r="CO452" s="13"/>
      <c r="CP452" s="13"/>
      <c r="CQ452" s="13"/>
      <c r="CR452" s="13"/>
      <c r="CS452" s="13"/>
      <c r="CT452" s="13"/>
      <c r="CU452" s="13"/>
      <c r="CV452" s="13"/>
      <c r="CW452" s="13"/>
    </row>
    <row r="453" spans="1:101">
      <c r="A453" s="13"/>
      <c r="B453" s="13"/>
      <c r="C453" s="902"/>
      <c r="D453" s="902"/>
      <c r="E453" s="15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/>
      <c r="BP453" s="13"/>
      <c r="BQ453" s="13"/>
      <c r="BR453" s="13"/>
      <c r="BS453" s="13"/>
      <c r="BT453" s="13"/>
      <c r="BU453" s="13"/>
      <c r="BV453" s="13"/>
      <c r="BW453" s="13"/>
      <c r="BX453" s="13"/>
      <c r="BY453" s="13"/>
      <c r="BZ453" s="13"/>
      <c r="CA453" s="13"/>
      <c r="CB453" s="13"/>
      <c r="CC453" s="13"/>
      <c r="CD453" s="13"/>
      <c r="CE453" s="13"/>
      <c r="CF453" s="13"/>
      <c r="CG453" s="13"/>
      <c r="CH453" s="13"/>
      <c r="CI453" s="13"/>
      <c r="CJ453" s="13"/>
      <c r="CK453" s="13"/>
      <c r="CL453" s="13"/>
      <c r="CM453" s="13"/>
      <c r="CN453" s="13"/>
      <c r="CO453" s="13"/>
      <c r="CP453" s="13"/>
      <c r="CQ453" s="13"/>
      <c r="CR453" s="13"/>
      <c r="CS453" s="13"/>
      <c r="CT453" s="13"/>
      <c r="CU453" s="13"/>
      <c r="CV453" s="13"/>
      <c r="CW453" s="13"/>
    </row>
    <row r="454" spans="1:101">
      <c r="A454" s="13"/>
      <c r="B454" s="13"/>
      <c r="C454" s="902"/>
      <c r="D454" s="902"/>
      <c r="E454" s="15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13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  <c r="AZ454" s="13"/>
      <c r="BA454" s="13"/>
      <c r="BB454" s="13"/>
      <c r="BC454" s="13"/>
      <c r="BD454" s="13"/>
      <c r="BE454" s="13"/>
      <c r="BF454" s="13"/>
      <c r="BG454" s="13"/>
      <c r="BH454" s="13"/>
      <c r="BI454" s="13"/>
      <c r="BJ454" s="13"/>
      <c r="BK454" s="13"/>
      <c r="BL454" s="13"/>
      <c r="BM454" s="13"/>
      <c r="BN454" s="13"/>
      <c r="BO454" s="13"/>
      <c r="BP454" s="13"/>
      <c r="BQ454" s="13"/>
      <c r="BR454" s="13"/>
      <c r="BS454" s="13"/>
      <c r="BT454" s="13"/>
      <c r="BU454" s="13"/>
      <c r="BV454" s="13"/>
      <c r="BW454" s="13"/>
      <c r="BX454" s="13"/>
      <c r="BY454" s="13"/>
      <c r="BZ454" s="13"/>
      <c r="CA454" s="13"/>
      <c r="CB454" s="13"/>
      <c r="CC454" s="13"/>
      <c r="CD454" s="13"/>
      <c r="CE454" s="13"/>
      <c r="CF454" s="13"/>
      <c r="CG454" s="13"/>
      <c r="CH454" s="13"/>
      <c r="CI454" s="13"/>
      <c r="CJ454" s="13"/>
      <c r="CK454" s="13"/>
      <c r="CL454" s="13"/>
      <c r="CM454" s="13"/>
      <c r="CN454" s="13"/>
      <c r="CO454" s="13"/>
      <c r="CP454" s="13"/>
      <c r="CQ454" s="13"/>
      <c r="CR454" s="13"/>
      <c r="CS454" s="13"/>
      <c r="CT454" s="13"/>
      <c r="CU454" s="13"/>
      <c r="CV454" s="13"/>
      <c r="CW454" s="13"/>
    </row>
    <row r="455" spans="1:101">
      <c r="A455" s="13"/>
      <c r="B455" s="13"/>
      <c r="C455" s="902"/>
      <c r="D455" s="902"/>
      <c r="E455" s="15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F455" s="13"/>
      <c r="AG455" s="13"/>
      <c r="AH455" s="13"/>
      <c r="AI455" s="13"/>
      <c r="AJ455" s="13"/>
      <c r="AK455" s="13"/>
      <c r="AL455" s="13"/>
      <c r="AM455" s="13"/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  <c r="AZ455" s="13"/>
      <c r="BA455" s="13"/>
      <c r="BB455" s="13"/>
      <c r="BC455" s="13"/>
      <c r="BD455" s="13"/>
      <c r="BE455" s="13"/>
      <c r="BF455" s="13"/>
      <c r="BG455" s="13"/>
      <c r="BH455" s="13"/>
      <c r="BI455" s="13"/>
      <c r="BJ455" s="13"/>
      <c r="BK455" s="13"/>
      <c r="BL455" s="13"/>
      <c r="BM455" s="13"/>
      <c r="BN455" s="13"/>
      <c r="BO455" s="13"/>
      <c r="BP455" s="13"/>
      <c r="BQ455" s="13"/>
      <c r="BR455" s="13"/>
      <c r="BS455" s="13"/>
      <c r="BT455" s="13"/>
      <c r="BU455" s="13"/>
      <c r="BV455" s="13"/>
      <c r="BW455" s="13"/>
      <c r="BX455" s="13"/>
      <c r="BY455" s="13"/>
      <c r="BZ455" s="13"/>
      <c r="CA455" s="13"/>
      <c r="CB455" s="13"/>
      <c r="CC455" s="13"/>
      <c r="CD455" s="13"/>
      <c r="CE455" s="13"/>
      <c r="CF455" s="13"/>
      <c r="CG455" s="13"/>
      <c r="CH455" s="13"/>
      <c r="CI455" s="13"/>
      <c r="CJ455" s="13"/>
      <c r="CK455" s="13"/>
      <c r="CL455" s="13"/>
      <c r="CM455" s="13"/>
      <c r="CN455" s="13"/>
      <c r="CO455" s="13"/>
      <c r="CP455" s="13"/>
      <c r="CQ455" s="13"/>
      <c r="CR455" s="13"/>
      <c r="CS455" s="13"/>
      <c r="CT455" s="13"/>
      <c r="CU455" s="13"/>
      <c r="CV455" s="13"/>
      <c r="CW455" s="13"/>
    </row>
    <row r="456" spans="1:101">
      <c r="A456" s="13"/>
      <c r="B456" s="13"/>
      <c r="C456" s="902"/>
      <c r="D456" s="902"/>
      <c r="E456" s="15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/>
      <c r="BA456" s="13"/>
      <c r="BB456" s="13"/>
      <c r="BC456" s="13"/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13"/>
      <c r="BP456" s="13"/>
      <c r="BQ456" s="13"/>
      <c r="BR456" s="13"/>
      <c r="BS456" s="13"/>
      <c r="BT456" s="13"/>
      <c r="BU456" s="13"/>
      <c r="BV456" s="13"/>
      <c r="BW456" s="13"/>
      <c r="BX456" s="13"/>
      <c r="BY456" s="13"/>
      <c r="BZ456" s="13"/>
      <c r="CA456" s="13"/>
      <c r="CB456" s="13"/>
      <c r="CC456" s="13"/>
      <c r="CD456" s="13"/>
      <c r="CE456" s="13"/>
      <c r="CF456" s="13"/>
      <c r="CG456" s="13"/>
      <c r="CH456" s="13"/>
      <c r="CI456" s="13"/>
      <c r="CJ456" s="13"/>
      <c r="CK456" s="13"/>
      <c r="CL456" s="13"/>
      <c r="CM456" s="13"/>
      <c r="CN456" s="13"/>
      <c r="CO456" s="13"/>
      <c r="CP456" s="13"/>
      <c r="CQ456" s="13"/>
      <c r="CR456" s="13"/>
      <c r="CS456" s="13"/>
      <c r="CT456" s="13"/>
      <c r="CU456" s="13"/>
      <c r="CV456" s="13"/>
      <c r="CW456" s="13"/>
    </row>
    <row r="457" spans="1:101">
      <c r="A457" s="13"/>
      <c r="B457" s="13"/>
      <c r="C457" s="902"/>
      <c r="D457" s="902"/>
      <c r="E457" s="15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13"/>
      <c r="BP457" s="13"/>
      <c r="BQ457" s="13"/>
      <c r="BR457" s="13"/>
      <c r="BS457" s="13"/>
      <c r="BT457" s="13"/>
      <c r="BU457" s="13"/>
      <c r="BV457" s="13"/>
      <c r="BW457" s="13"/>
      <c r="BX457" s="13"/>
      <c r="BY457" s="13"/>
      <c r="BZ457" s="13"/>
      <c r="CA457" s="13"/>
      <c r="CB457" s="13"/>
      <c r="CC457" s="13"/>
      <c r="CD457" s="13"/>
      <c r="CE457" s="13"/>
      <c r="CF457" s="13"/>
      <c r="CG457" s="13"/>
      <c r="CH457" s="13"/>
      <c r="CI457" s="13"/>
      <c r="CJ457" s="13"/>
      <c r="CK457" s="13"/>
      <c r="CL457" s="13"/>
      <c r="CM457" s="13"/>
      <c r="CN457" s="13"/>
      <c r="CO457" s="13"/>
      <c r="CP457" s="13"/>
      <c r="CQ457" s="13"/>
      <c r="CR457" s="13"/>
      <c r="CS457" s="13"/>
      <c r="CT457" s="13"/>
      <c r="CU457" s="13"/>
      <c r="CV457" s="13"/>
      <c r="CW457" s="13"/>
    </row>
    <row r="458" spans="1:101">
      <c r="A458" s="13"/>
      <c r="B458" s="13"/>
      <c r="C458" s="902"/>
      <c r="D458" s="902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13"/>
      <c r="AK458" s="13"/>
      <c r="AL458" s="13"/>
      <c r="AM458" s="13"/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  <c r="AZ458" s="13"/>
      <c r="BA458" s="13"/>
      <c r="BB458" s="13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13"/>
      <c r="BP458" s="13"/>
      <c r="BQ458" s="13"/>
      <c r="BR458" s="13"/>
      <c r="BS458" s="13"/>
      <c r="BT458" s="13"/>
      <c r="BU458" s="13"/>
      <c r="BV458" s="13"/>
      <c r="BW458" s="13"/>
      <c r="BX458" s="13"/>
      <c r="BY458" s="13"/>
      <c r="BZ458" s="13"/>
      <c r="CA458" s="13"/>
      <c r="CB458" s="13"/>
      <c r="CC458" s="13"/>
      <c r="CD458" s="13"/>
      <c r="CE458" s="13"/>
      <c r="CF458" s="13"/>
      <c r="CG458" s="13"/>
      <c r="CH458" s="13"/>
      <c r="CI458" s="13"/>
      <c r="CJ458" s="13"/>
      <c r="CK458" s="13"/>
      <c r="CL458" s="13"/>
      <c r="CM458" s="13"/>
      <c r="CN458" s="13"/>
      <c r="CO458" s="13"/>
      <c r="CP458" s="13"/>
      <c r="CQ458" s="13"/>
      <c r="CR458" s="13"/>
      <c r="CS458" s="13"/>
      <c r="CT458" s="13"/>
      <c r="CU458" s="13"/>
      <c r="CV458" s="13"/>
      <c r="CW458" s="13"/>
    </row>
    <row r="459" spans="1:101">
      <c r="A459" s="13"/>
      <c r="B459" s="13"/>
      <c r="C459" s="902"/>
      <c r="D459" s="902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3"/>
      <c r="BE459" s="13"/>
      <c r="BF459" s="13"/>
      <c r="BG459" s="13"/>
      <c r="BH459" s="13"/>
      <c r="BI459" s="13"/>
      <c r="BJ459" s="13"/>
      <c r="BK459" s="13"/>
      <c r="BL459" s="13"/>
      <c r="BM459" s="13"/>
      <c r="BN459" s="13"/>
      <c r="BO459" s="13"/>
      <c r="BP459" s="13"/>
      <c r="BQ459" s="13"/>
      <c r="BR459" s="13"/>
      <c r="BS459" s="13"/>
      <c r="BT459" s="13"/>
      <c r="BU459" s="13"/>
      <c r="BV459" s="13"/>
      <c r="BW459" s="13"/>
      <c r="BX459" s="13"/>
      <c r="BY459" s="13"/>
      <c r="BZ459" s="13"/>
      <c r="CA459" s="13"/>
      <c r="CB459" s="13"/>
      <c r="CC459" s="13"/>
      <c r="CD459" s="13"/>
      <c r="CE459" s="13"/>
      <c r="CF459" s="13"/>
      <c r="CG459" s="13"/>
      <c r="CH459" s="13"/>
      <c r="CI459" s="13"/>
      <c r="CJ459" s="13"/>
      <c r="CK459" s="13"/>
      <c r="CL459" s="13"/>
      <c r="CM459" s="13"/>
      <c r="CN459" s="13"/>
      <c r="CO459" s="13"/>
      <c r="CP459" s="13"/>
      <c r="CQ459" s="13"/>
      <c r="CR459" s="13"/>
      <c r="CS459" s="13"/>
      <c r="CT459" s="13"/>
      <c r="CU459" s="13"/>
      <c r="CV459" s="13"/>
      <c r="CW459" s="13"/>
    </row>
    <row r="460" spans="1:101">
      <c r="A460" s="13"/>
      <c r="B460" s="13"/>
      <c r="C460" s="902"/>
      <c r="D460" s="902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3"/>
      <c r="BA460" s="13"/>
      <c r="BB460" s="13"/>
      <c r="BC460" s="13"/>
      <c r="BD460" s="13"/>
      <c r="BE460" s="13"/>
      <c r="BF460" s="13"/>
      <c r="BG460" s="13"/>
      <c r="BH460" s="13"/>
      <c r="BI460" s="13"/>
      <c r="BJ460" s="13"/>
      <c r="BK460" s="13"/>
      <c r="BL460" s="13"/>
      <c r="BM460" s="13"/>
      <c r="BN460" s="13"/>
      <c r="BO460" s="13"/>
      <c r="BP460" s="13"/>
      <c r="BQ460" s="13"/>
      <c r="BR460" s="13"/>
      <c r="BS460" s="13"/>
      <c r="BT460" s="13"/>
      <c r="BU460" s="13"/>
      <c r="BV460" s="13"/>
      <c r="BW460" s="13"/>
      <c r="BX460" s="13"/>
      <c r="BY460" s="13"/>
      <c r="BZ460" s="13"/>
      <c r="CA460" s="13"/>
      <c r="CB460" s="13"/>
      <c r="CC460" s="13"/>
      <c r="CD460" s="13"/>
      <c r="CE460" s="13"/>
      <c r="CF460" s="13"/>
      <c r="CG460" s="13"/>
      <c r="CH460" s="13"/>
      <c r="CI460" s="13"/>
      <c r="CJ460" s="13"/>
      <c r="CK460" s="13"/>
      <c r="CL460" s="13"/>
      <c r="CM460" s="13"/>
      <c r="CN460" s="13"/>
      <c r="CO460" s="13"/>
      <c r="CP460" s="13"/>
      <c r="CQ460" s="13"/>
      <c r="CR460" s="13"/>
      <c r="CS460" s="13"/>
      <c r="CT460" s="13"/>
      <c r="CU460" s="13"/>
      <c r="CV460" s="13"/>
      <c r="CW460" s="13"/>
    </row>
    <row r="461" spans="1:101">
      <c r="A461" s="13"/>
      <c r="B461" s="13"/>
      <c r="C461" s="902"/>
      <c r="D461" s="902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F461" s="13"/>
      <c r="AG461" s="13"/>
      <c r="AH461" s="13"/>
      <c r="AI461" s="13"/>
      <c r="AJ461" s="13"/>
      <c r="AK461" s="13"/>
      <c r="AL461" s="13"/>
      <c r="AM461" s="13"/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  <c r="AZ461" s="13"/>
      <c r="BA461" s="13"/>
      <c r="BB461" s="13"/>
      <c r="BC461" s="13"/>
      <c r="BD461" s="13"/>
      <c r="BE461" s="13"/>
      <c r="BF461" s="13"/>
      <c r="BG461" s="13"/>
      <c r="BH461" s="13"/>
      <c r="BI461" s="13"/>
      <c r="BJ461" s="13"/>
      <c r="BK461" s="13"/>
      <c r="BL461" s="13"/>
      <c r="BM461" s="13"/>
      <c r="BN461" s="13"/>
      <c r="BO461" s="13"/>
      <c r="BP461" s="13"/>
      <c r="BQ461" s="13"/>
      <c r="BR461" s="13"/>
      <c r="BS461" s="13"/>
      <c r="BT461" s="13"/>
      <c r="BU461" s="13"/>
      <c r="BV461" s="13"/>
      <c r="BW461" s="13"/>
      <c r="BX461" s="13"/>
      <c r="BY461" s="13"/>
      <c r="BZ461" s="13"/>
      <c r="CA461" s="13"/>
      <c r="CB461" s="13"/>
      <c r="CC461" s="13"/>
      <c r="CD461" s="13"/>
      <c r="CE461" s="13"/>
      <c r="CF461" s="13"/>
      <c r="CG461" s="13"/>
      <c r="CH461" s="13"/>
      <c r="CI461" s="13"/>
      <c r="CJ461" s="13"/>
      <c r="CK461" s="13"/>
      <c r="CL461" s="13"/>
      <c r="CM461" s="13"/>
      <c r="CN461" s="13"/>
      <c r="CO461" s="13"/>
      <c r="CP461" s="13"/>
      <c r="CQ461" s="13"/>
      <c r="CR461" s="13"/>
      <c r="CS461" s="13"/>
      <c r="CT461" s="13"/>
      <c r="CU461" s="13"/>
      <c r="CV461" s="13"/>
      <c r="CW461" s="13"/>
    </row>
    <row r="462" spans="1:101">
      <c r="A462" s="13"/>
      <c r="B462" s="13"/>
      <c r="C462" s="902"/>
      <c r="D462" s="902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13"/>
      <c r="BP462" s="13"/>
      <c r="BQ462" s="13"/>
      <c r="BR462" s="13"/>
      <c r="BS462" s="13"/>
      <c r="BT462" s="13"/>
      <c r="BU462" s="13"/>
      <c r="BV462" s="13"/>
      <c r="BW462" s="13"/>
      <c r="BX462" s="13"/>
      <c r="BY462" s="13"/>
      <c r="BZ462" s="13"/>
      <c r="CA462" s="13"/>
      <c r="CB462" s="13"/>
      <c r="CC462" s="13"/>
      <c r="CD462" s="13"/>
      <c r="CE462" s="13"/>
      <c r="CF462" s="13"/>
      <c r="CG462" s="13"/>
      <c r="CH462" s="13"/>
      <c r="CI462" s="13"/>
      <c r="CJ462" s="13"/>
      <c r="CK462" s="13"/>
      <c r="CL462" s="13"/>
      <c r="CM462" s="13"/>
      <c r="CN462" s="13"/>
      <c r="CO462" s="13"/>
      <c r="CP462" s="13"/>
      <c r="CQ462" s="13"/>
      <c r="CR462" s="13"/>
      <c r="CS462" s="13"/>
      <c r="CT462" s="13"/>
      <c r="CU462" s="13"/>
      <c r="CV462" s="13"/>
      <c r="CW462" s="13"/>
    </row>
    <row r="463" spans="1:101">
      <c r="A463" s="13"/>
      <c r="B463" s="13"/>
      <c r="C463" s="902"/>
      <c r="D463" s="902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13"/>
      <c r="AK463" s="13"/>
      <c r="AL463" s="13"/>
      <c r="AM463" s="13"/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  <c r="AZ463" s="13"/>
      <c r="BA463" s="13"/>
      <c r="BB463" s="13"/>
      <c r="BC463" s="13"/>
      <c r="BD463" s="13"/>
      <c r="BE463" s="13"/>
      <c r="BF463" s="13"/>
      <c r="BG463" s="13"/>
      <c r="BH463" s="13"/>
      <c r="BI463" s="13"/>
      <c r="BJ463" s="13"/>
      <c r="BK463" s="13"/>
      <c r="BL463" s="13"/>
      <c r="BM463" s="13"/>
      <c r="BN463" s="13"/>
      <c r="BO463" s="13"/>
      <c r="BP463" s="13"/>
      <c r="BQ463" s="13"/>
      <c r="BR463" s="13"/>
      <c r="BS463" s="13"/>
      <c r="BT463" s="13"/>
      <c r="BU463" s="13"/>
      <c r="BV463" s="13"/>
      <c r="BW463" s="13"/>
      <c r="BX463" s="13"/>
      <c r="BY463" s="13"/>
      <c r="BZ463" s="13"/>
      <c r="CA463" s="13"/>
      <c r="CB463" s="13"/>
      <c r="CC463" s="13"/>
      <c r="CD463" s="13"/>
      <c r="CE463" s="13"/>
      <c r="CF463" s="13"/>
      <c r="CG463" s="13"/>
      <c r="CH463" s="13"/>
      <c r="CI463" s="13"/>
      <c r="CJ463" s="13"/>
      <c r="CK463" s="13"/>
      <c r="CL463" s="13"/>
      <c r="CM463" s="13"/>
      <c r="CN463" s="13"/>
      <c r="CO463" s="13"/>
      <c r="CP463" s="13"/>
      <c r="CQ463" s="13"/>
      <c r="CR463" s="13"/>
      <c r="CS463" s="13"/>
      <c r="CT463" s="13"/>
      <c r="CU463" s="13"/>
      <c r="CV463" s="13"/>
      <c r="CW463" s="13"/>
    </row>
    <row r="464" spans="1:101">
      <c r="A464" s="13"/>
      <c r="B464" s="13"/>
      <c r="C464" s="902"/>
      <c r="D464" s="902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3"/>
      <c r="BD464" s="13"/>
      <c r="BE464" s="13"/>
      <c r="BF464" s="13"/>
      <c r="BG464" s="13"/>
      <c r="BH464" s="13"/>
      <c r="BI464" s="13"/>
      <c r="BJ464" s="13"/>
      <c r="BK464" s="13"/>
      <c r="BL464" s="13"/>
      <c r="BM464" s="13"/>
      <c r="BN464" s="13"/>
      <c r="BO464" s="13"/>
      <c r="BP464" s="13"/>
      <c r="BQ464" s="13"/>
      <c r="BR464" s="13"/>
      <c r="BS464" s="13"/>
      <c r="BT464" s="13"/>
      <c r="BU464" s="13"/>
      <c r="BV464" s="13"/>
      <c r="BW464" s="13"/>
      <c r="BX464" s="13"/>
      <c r="BY464" s="13"/>
      <c r="BZ464" s="13"/>
      <c r="CA464" s="13"/>
      <c r="CB464" s="13"/>
      <c r="CC464" s="13"/>
      <c r="CD464" s="13"/>
      <c r="CE464" s="13"/>
      <c r="CF464" s="13"/>
      <c r="CG464" s="13"/>
      <c r="CH464" s="13"/>
      <c r="CI464" s="13"/>
      <c r="CJ464" s="13"/>
      <c r="CK464" s="13"/>
      <c r="CL464" s="13"/>
      <c r="CM464" s="13"/>
      <c r="CN464" s="13"/>
      <c r="CO464" s="13"/>
      <c r="CP464" s="13"/>
      <c r="CQ464" s="13"/>
      <c r="CR464" s="13"/>
      <c r="CS464" s="13"/>
      <c r="CT464" s="13"/>
      <c r="CU464" s="13"/>
      <c r="CV464" s="13"/>
      <c r="CW464" s="13"/>
    </row>
    <row r="465" spans="1:101">
      <c r="A465" s="13"/>
      <c r="B465" s="13"/>
      <c r="C465" s="902"/>
      <c r="D465" s="902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13"/>
      <c r="AK465" s="13"/>
      <c r="AL465" s="13"/>
      <c r="AM465" s="13"/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  <c r="AZ465" s="13"/>
      <c r="BA465" s="13"/>
      <c r="BB465" s="13"/>
      <c r="BC465" s="13"/>
      <c r="BD465" s="13"/>
      <c r="BE465" s="13"/>
      <c r="BF465" s="13"/>
      <c r="BG465" s="13"/>
      <c r="BH465" s="13"/>
      <c r="BI465" s="13"/>
      <c r="BJ465" s="13"/>
      <c r="BK465" s="13"/>
      <c r="BL465" s="13"/>
      <c r="BM465" s="13"/>
      <c r="BN465" s="13"/>
      <c r="BO465" s="13"/>
      <c r="BP465" s="13"/>
      <c r="BQ465" s="13"/>
      <c r="BR465" s="13"/>
      <c r="BS465" s="13"/>
      <c r="BT465" s="13"/>
      <c r="BU465" s="13"/>
      <c r="BV465" s="13"/>
      <c r="BW465" s="13"/>
      <c r="BX465" s="13"/>
      <c r="BY465" s="13"/>
      <c r="BZ465" s="13"/>
      <c r="CA465" s="13"/>
      <c r="CB465" s="13"/>
      <c r="CC465" s="13"/>
      <c r="CD465" s="13"/>
      <c r="CE465" s="13"/>
      <c r="CF465" s="13"/>
      <c r="CG465" s="13"/>
      <c r="CH465" s="13"/>
      <c r="CI465" s="13"/>
      <c r="CJ465" s="13"/>
      <c r="CK465" s="13"/>
      <c r="CL465" s="13"/>
      <c r="CM465" s="13"/>
      <c r="CN465" s="13"/>
      <c r="CO465" s="13"/>
      <c r="CP465" s="13"/>
      <c r="CQ465" s="13"/>
      <c r="CR465" s="13"/>
      <c r="CS465" s="13"/>
      <c r="CT465" s="13"/>
      <c r="CU465" s="13"/>
      <c r="CV465" s="13"/>
      <c r="CW465" s="13"/>
    </row>
    <row r="466" spans="1:101">
      <c r="A466" s="13"/>
      <c r="B466" s="13"/>
      <c r="C466" s="902"/>
      <c r="D466" s="902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3"/>
      <c r="BE466" s="13"/>
      <c r="BF466" s="13"/>
      <c r="BG466" s="13"/>
      <c r="BH466" s="13"/>
      <c r="BI466" s="13"/>
      <c r="BJ466" s="13"/>
      <c r="BK466" s="13"/>
      <c r="BL466" s="13"/>
      <c r="BM466" s="13"/>
      <c r="BN466" s="13"/>
      <c r="BO466" s="13"/>
      <c r="BP466" s="13"/>
      <c r="BQ466" s="13"/>
      <c r="BR466" s="13"/>
      <c r="BS466" s="13"/>
      <c r="BT466" s="13"/>
      <c r="BU466" s="13"/>
      <c r="BV466" s="13"/>
      <c r="BW466" s="13"/>
      <c r="BX466" s="13"/>
      <c r="BY466" s="13"/>
      <c r="BZ466" s="13"/>
      <c r="CA466" s="13"/>
      <c r="CB466" s="13"/>
      <c r="CC466" s="13"/>
      <c r="CD466" s="13"/>
      <c r="CE466" s="13"/>
      <c r="CF466" s="13"/>
      <c r="CG466" s="13"/>
      <c r="CH466" s="13"/>
      <c r="CI466" s="13"/>
      <c r="CJ466" s="13"/>
      <c r="CK466" s="13"/>
      <c r="CL466" s="13"/>
      <c r="CM466" s="13"/>
      <c r="CN466" s="13"/>
      <c r="CO466" s="13"/>
      <c r="CP466" s="13"/>
      <c r="CQ466" s="13"/>
      <c r="CR466" s="13"/>
      <c r="CS466" s="13"/>
      <c r="CT466" s="13"/>
      <c r="CU466" s="13"/>
      <c r="CV466" s="13"/>
      <c r="CW466" s="13"/>
    </row>
    <row r="467" spans="1:101">
      <c r="A467" s="13"/>
      <c r="B467" s="13"/>
      <c r="C467" s="902"/>
      <c r="D467" s="902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13"/>
      <c r="BP467" s="13"/>
      <c r="BQ467" s="13"/>
      <c r="BR467" s="13"/>
      <c r="BS467" s="13"/>
      <c r="BT467" s="13"/>
      <c r="BU467" s="13"/>
      <c r="BV467" s="13"/>
      <c r="BW467" s="13"/>
      <c r="BX467" s="13"/>
      <c r="BY467" s="13"/>
      <c r="BZ467" s="13"/>
      <c r="CA467" s="13"/>
      <c r="CB467" s="13"/>
      <c r="CC467" s="13"/>
      <c r="CD467" s="13"/>
      <c r="CE467" s="13"/>
      <c r="CF467" s="13"/>
      <c r="CG467" s="13"/>
      <c r="CH467" s="13"/>
      <c r="CI467" s="13"/>
      <c r="CJ467" s="13"/>
      <c r="CK467" s="13"/>
      <c r="CL467" s="13"/>
      <c r="CM467" s="13"/>
      <c r="CN467" s="13"/>
      <c r="CO467" s="13"/>
      <c r="CP467" s="13"/>
      <c r="CQ467" s="13"/>
      <c r="CR467" s="13"/>
      <c r="CS467" s="13"/>
      <c r="CT467" s="13"/>
      <c r="CU467" s="13"/>
      <c r="CV467" s="13"/>
      <c r="CW467" s="13"/>
    </row>
    <row r="468" spans="1:101">
      <c r="A468" s="13"/>
      <c r="B468" s="13"/>
      <c r="C468" s="902"/>
      <c r="D468" s="902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3"/>
      <c r="BE468" s="13"/>
      <c r="BF468" s="13"/>
      <c r="BG468" s="13"/>
      <c r="BH468" s="13"/>
      <c r="BI468" s="13"/>
      <c r="BJ468" s="13"/>
      <c r="BK468" s="13"/>
      <c r="BL468" s="13"/>
      <c r="BM468" s="13"/>
      <c r="BN468" s="13"/>
      <c r="BO468" s="13"/>
      <c r="BP468" s="13"/>
      <c r="BQ468" s="13"/>
      <c r="BR468" s="13"/>
      <c r="BS468" s="13"/>
      <c r="BT468" s="13"/>
      <c r="BU468" s="13"/>
      <c r="BV468" s="13"/>
      <c r="BW468" s="13"/>
      <c r="BX468" s="13"/>
      <c r="BY468" s="13"/>
      <c r="BZ468" s="13"/>
      <c r="CA468" s="13"/>
      <c r="CB468" s="13"/>
      <c r="CC468" s="13"/>
      <c r="CD468" s="13"/>
      <c r="CE468" s="13"/>
      <c r="CF468" s="13"/>
      <c r="CG468" s="13"/>
      <c r="CH468" s="13"/>
      <c r="CI468" s="13"/>
      <c r="CJ468" s="13"/>
      <c r="CK468" s="13"/>
      <c r="CL468" s="13"/>
      <c r="CM468" s="13"/>
      <c r="CN468" s="13"/>
      <c r="CO468" s="13"/>
      <c r="CP468" s="13"/>
      <c r="CQ468" s="13"/>
      <c r="CR468" s="13"/>
      <c r="CS468" s="13"/>
      <c r="CT468" s="13"/>
      <c r="CU468" s="13"/>
      <c r="CV468" s="13"/>
      <c r="CW468" s="13"/>
    </row>
    <row r="469" spans="1:101">
      <c r="A469" s="13"/>
      <c r="B469" s="13"/>
      <c r="C469" s="902"/>
      <c r="D469" s="902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13"/>
      <c r="BP469" s="13"/>
      <c r="BQ469" s="13"/>
      <c r="BR469" s="13"/>
      <c r="BS469" s="13"/>
      <c r="BT469" s="13"/>
      <c r="BU469" s="13"/>
      <c r="BV469" s="13"/>
      <c r="BW469" s="13"/>
      <c r="BX469" s="13"/>
      <c r="BY469" s="13"/>
      <c r="BZ469" s="13"/>
      <c r="CA469" s="13"/>
      <c r="CB469" s="13"/>
      <c r="CC469" s="13"/>
      <c r="CD469" s="13"/>
      <c r="CE469" s="13"/>
      <c r="CF469" s="13"/>
      <c r="CG469" s="13"/>
      <c r="CH469" s="13"/>
      <c r="CI469" s="13"/>
      <c r="CJ469" s="13"/>
      <c r="CK469" s="13"/>
      <c r="CL469" s="13"/>
      <c r="CM469" s="13"/>
      <c r="CN469" s="13"/>
      <c r="CO469" s="13"/>
      <c r="CP469" s="13"/>
      <c r="CQ469" s="13"/>
      <c r="CR469" s="13"/>
      <c r="CS469" s="13"/>
      <c r="CT469" s="13"/>
      <c r="CU469" s="13"/>
      <c r="CV469" s="13"/>
      <c r="CW469" s="13"/>
    </row>
    <row r="470" spans="1:101">
      <c r="A470" s="13"/>
      <c r="B470" s="13"/>
      <c r="C470" s="902"/>
      <c r="D470" s="902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3"/>
      <c r="BE470" s="13"/>
      <c r="BF470" s="13"/>
      <c r="BG470" s="13"/>
      <c r="BH470" s="13"/>
      <c r="BI470" s="13"/>
      <c r="BJ470" s="13"/>
      <c r="BK470" s="13"/>
      <c r="BL470" s="13"/>
      <c r="BM470" s="13"/>
      <c r="BN470" s="13"/>
      <c r="BO470" s="13"/>
      <c r="BP470" s="13"/>
      <c r="BQ470" s="13"/>
      <c r="BR470" s="13"/>
      <c r="BS470" s="13"/>
      <c r="BT470" s="13"/>
      <c r="BU470" s="13"/>
      <c r="BV470" s="13"/>
      <c r="BW470" s="13"/>
      <c r="BX470" s="13"/>
      <c r="BY470" s="13"/>
      <c r="BZ470" s="13"/>
      <c r="CA470" s="13"/>
      <c r="CB470" s="13"/>
      <c r="CC470" s="13"/>
      <c r="CD470" s="13"/>
      <c r="CE470" s="13"/>
      <c r="CF470" s="13"/>
      <c r="CG470" s="13"/>
      <c r="CH470" s="13"/>
      <c r="CI470" s="13"/>
      <c r="CJ470" s="13"/>
      <c r="CK470" s="13"/>
      <c r="CL470" s="13"/>
      <c r="CM470" s="13"/>
      <c r="CN470" s="13"/>
      <c r="CO470" s="13"/>
      <c r="CP470" s="13"/>
      <c r="CQ470" s="13"/>
      <c r="CR470" s="13"/>
      <c r="CS470" s="13"/>
      <c r="CT470" s="13"/>
      <c r="CU470" s="13"/>
      <c r="CV470" s="13"/>
      <c r="CW470" s="13"/>
    </row>
    <row r="471" spans="1:101">
      <c r="A471" s="13"/>
      <c r="B471" s="13"/>
      <c r="C471" s="902"/>
      <c r="D471" s="902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3"/>
      <c r="BE471" s="13"/>
      <c r="BF471" s="13"/>
      <c r="BG471" s="13"/>
      <c r="BH471" s="13"/>
      <c r="BI471" s="13"/>
      <c r="BJ471" s="13"/>
      <c r="BK471" s="13"/>
      <c r="BL471" s="13"/>
      <c r="BM471" s="13"/>
      <c r="BN471" s="13"/>
      <c r="BO471" s="13"/>
      <c r="BP471" s="13"/>
      <c r="BQ471" s="13"/>
      <c r="BR471" s="13"/>
      <c r="BS471" s="13"/>
      <c r="BT471" s="13"/>
      <c r="BU471" s="13"/>
      <c r="BV471" s="13"/>
      <c r="BW471" s="13"/>
      <c r="BX471" s="13"/>
      <c r="BY471" s="13"/>
      <c r="BZ471" s="13"/>
      <c r="CA471" s="13"/>
      <c r="CB471" s="13"/>
      <c r="CC471" s="13"/>
      <c r="CD471" s="13"/>
      <c r="CE471" s="13"/>
      <c r="CF471" s="13"/>
      <c r="CG471" s="13"/>
      <c r="CH471" s="13"/>
      <c r="CI471" s="13"/>
      <c r="CJ471" s="13"/>
      <c r="CK471" s="13"/>
      <c r="CL471" s="13"/>
      <c r="CM471" s="13"/>
      <c r="CN471" s="13"/>
      <c r="CO471" s="13"/>
      <c r="CP471" s="13"/>
      <c r="CQ471" s="13"/>
      <c r="CR471" s="13"/>
      <c r="CS471" s="13"/>
      <c r="CT471" s="13"/>
      <c r="CU471" s="13"/>
      <c r="CV471" s="13"/>
      <c r="CW471" s="13"/>
    </row>
    <row r="472" spans="1:101">
      <c r="A472" s="13"/>
      <c r="B472" s="13"/>
      <c r="C472" s="902"/>
      <c r="D472" s="902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3"/>
      <c r="BE472" s="13"/>
      <c r="BF472" s="13"/>
      <c r="BG472" s="13"/>
      <c r="BH472" s="13"/>
      <c r="BI472" s="13"/>
      <c r="BJ472" s="13"/>
      <c r="BK472" s="13"/>
      <c r="BL472" s="13"/>
      <c r="BM472" s="13"/>
      <c r="BN472" s="13"/>
      <c r="BO472" s="13"/>
      <c r="BP472" s="13"/>
      <c r="BQ472" s="13"/>
      <c r="BR472" s="13"/>
      <c r="BS472" s="13"/>
      <c r="BT472" s="13"/>
      <c r="BU472" s="13"/>
      <c r="BV472" s="13"/>
      <c r="BW472" s="13"/>
      <c r="BX472" s="13"/>
      <c r="BY472" s="13"/>
      <c r="BZ472" s="13"/>
      <c r="CA472" s="13"/>
      <c r="CB472" s="13"/>
      <c r="CC472" s="13"/>
      <c r="CD472" s="13"/>
      <c r="CE472" s="13"/>
      <c r="CF472" s="13"/>
      <c r="CG472" s="13"/>
      <c r="CH472" s="13"/>
      <c r="CI472" s="13"/>
      <c r="CJ472" s="13"/>
      <c r="CK472" s="13"/>
      <c r="CL472" s="13"/>
      <c r="CM472" s="13"/>
      <c r="CN472" s="13"/>
      <c r="CO472" s="13"/>
      <c r="CP472" s="13"/>
      <c r="CQ472" s="13"/>
      <c r="CR472" s="13"/>
      <c r="CS472" s="13"/>
      <c r="CT472" s="13"/>
      <c r="CU472" s="13"/>
      <c r="CV472" s="13"/>
      <c r="CW472" s="13"/>
    </row>
    <row r="473" spans="1:101">
      <c r="A473" s="13"/>
      <c r="B473" s="13"/>
      <c r="C473" s="902"/>
      <c r="D473" s="902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  <c r="AZ473" s="13"/>
      <c r="BA473" s="13"/>
      <c r="BB473" s="13"/>
      <c r="BC473" s="13"/>
      <c r="BD473" s="13"/>
      <c r="BE473" s="13"/>
      <c r="BF473" s="13"/>
      <c r="BG473" s="13"/>
      <c r="BH473" s="13"/>
      <c r="BI473" s="13"/>
      <c r="BJ473" s="13"/>
      <c r="BK473" s="13"/>
      <c r="BL473" s="13"/>
      <c r="BM473" s="13"/>
      <c r="BN473" s="13"/>
      <c r="BO473" s="13"/>
      <c r="BP473" s="13"/>
      <c r="BQ473" s="13"/>
      <c r="BR473" s="13"/>
      <c r="BS473" s="13"/>
      <c r="BT473" s="13"/>
      <c r="BU473" s="13"/>
      <c r="BV473" s="13"/>
      <c r="BW473" s="13"/>
      <c r="BX473" s="13"/>
      <c r="BY473" s="13"/>
      <c r="BZ473" s="13"/>
      <c r="CA473" s="13"/>
      <c r="CB473" s="13"/>
      <c r="CC473" s="13"/>
      <c r="CD473" s="13"/>
      <c r="CE473" s="13"/>
      <c r="CF473" s="13"/>
      <c r="CG473" s="13"/>
      <c r="CH473" s="13"/>
      <c r="CI473" s="13"/>
      <c r="CJ473" s="13"/>
      <c r="CK473" s="13"/>
      <c r="CL473" s="13"/>
      <c r="CM473" s="13"/>
      <c r="CN473" s="13"/>
      <c r="CO473" s="13"/>
      <c r="CP473" s="13"/>
      <c r="CQ473" s="13"/>
      <c r="CR473" s="13"/>
      <c r="CS473" s="13"/>
      <c r="CT473" s="13"/>
      <c r="CU473" s="13"/>
      <c r="CV473" s="13"/>
      <c r="CW473" s="13"/>
    </row>
    <row r="474" spans="1:101">
      <c r="A474" s="13"/>
      <c r="B474" s="13"/>
      <c r="C474" s="902"/>
      <c r="D474" s="902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3"/>
      <c r="BI474" s="13"/>
      <c r="BJ474" s="13"/>
      <c r="BK474" s="13"/>
      <c r="BL474" s="13"/>
      <c r="BM474" s="13"/>
      <c r="BN474" s="13"/>
      <c r="BO474" s="13"/>
      <c r="BP474" s="13"/>
      <c r="BQ474" s="13"/>
      <c r="BR474" s="13"/>
      <c r="BS474" s="13"/>
      <c r="BT474" s="13"/>
      <c r="BU474" s="13"/>
      <c r="BV474" s="13"/>
      <c r="BW474" s="13"/>
      <c r="BX474" s="13"/>
      <c r="BY474" s="13"/>
      <c r="BZ474" s="13"/>
      <c r="CA474" s="13"/>
      <c r="CB474" s="13"/>
      <c r="CC474" s="13"/>
      <c r="CD474" s="13"/>
      <c r="CE474" s="13"/>
      <c r="CF474" s="13"/>
      <c r="CG474" s="13"/>
      <c r="CH474" s="13"/>
      <c r="CI474" s="13"/>
      <c r="CJ474" s="13"/>
      <c r="CK474" s="13"/>
      <c r="CL474" s="13"/>
      <c r="CM474" s="13"/>
      <c r="CN474" s="13"/>
      <c r="CO474" s="13"/>
      <c r="CP474" s="13"/>
      <c r="CQ474" s="13"/>
      <c r="CR474" s="13"/>
      <c r="CS474" s="13"/>
      <c r="CT474" s="13"/>
      <c r="CU474" s="13"/>
      <c r="CV474" s="13"/>
      <c r="CW474" s="13"/>
    </row>
    <row r="475" spans="1:101">
      <c r="A475" s="13"/>
      <c r="B475" s="13"/>
      <c r="C475" s="902"/>
      <c r="D475" s="902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13"/>
      <c r="AK475" s="13"/>
      <c r="AL475" s="13"/>
      <c r="AM475" s="13"/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  <c r="AZ475" s="13"/>
      <c r="BA475" s="13"/>
      <c r="BB475" s="13"/>
      <c r="BC475" s="13"/>
      <c r="BD475" s="13"/>
      <c r="BE475" s="13"/>
      <c r="BF475" s="13"/>
      <c r="BG475" s="13"/>
      <c r="BH475" s="13"/>
      <c r="BI475" s="13"/>
      <c r="BJ475" s="13"/>
      <c r="BK475" s="13"/>
      <c r="BL475" s="13"/>
      <c r="BM475" s="13"/>
      <c r="BN475" s="13"/>
      <c r="BO475" s="13"/>
      <c r="BP475" s="13"/>
      <c r="BQ475" s="13"/>
      <c r="BR475" s="13"/>
      <c r="BS475" s="13"/>
      <c r="BT475" s="13"/>
      <c r="BU475" s="13"/>
      <c r="BV475" s="13"/>
      <c r="BW475" s="13"/>
      <c r="BX475" s="13"/>
      <c r="BY475" s="13"/>
      <c r="BZ475" s="13"/>
      <c r="CA475" s="13"/>
      <c r="CB475" s="13"/>
      <c r="CC475" s="13"/>
      <c r="CD475" s="13"/>
      <c r="CE475" s="13"/>
      <c r="CF475" s="13"/>
      <c r="CG475" s="13"/>
      <c r="CH475" s="13"/>
      <c r="CI475" s="13"/>
      <c r="CJ475" s="13"/>
      <c r="CK475" s="13"/>
      <c r="CL475" s="13"/>
      <c r="CM475" s="13"/>
      <c r="CN475" s="13"/>
      <c r="CO475" s="13"/>
      <c r="CP475" s="13"/>
      <c r="CQ475" s="13"/>
      <c r="CR475" s="13"/>
      <c r="CS475" s="13"/>
      <c r="CT475" s="13"/>
      <c r="CU475" s="13"/>
      <c r="CV475" s="13"/>
      <c r="CW475" s="13"/>
    </row>
    <row r="476" spans="1:101">
      <c r="A476" s="13"/>
      <c r="B476" s="13"/>
      <c r="C476" s="902"/>
      <c r="D476" s="902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3"/>
      <c r="BI476" s="13"/>
      <c r="BJ476" s="13"/>
      <c r="BK476" s="13"/>
      <c r="BL476" s="13"/>
      <c r="BM476" s="13"/>
      <c r="BN476" s="13"/>
      <c r="BO476" s="13"/>
      <c r="BP476" s="13"/>
      <c r="BQ476" s="13"/>
      <c r="BR476" s="13"/>
      <c r="BS476" s="13"/>
      <c r="BT476" s="13"/>
      <c r="BU476" s="13"/>
      <c r="BV476" s="13"/>
      <c r="BW476" s="13"/>
      <c r="BX476" s="13"/>
      <c r="BY476" s="13"/>
      <c r="BZ476" s="13"/>
      <c r="CA476" s="13"/>
      <c r="CB476" s="13"/>
      <c r="CC476" s="13"/>
      <c r="CD476" s="13"/>
      <c r="CE476" s="13"/>
      <c r="CF476" s="13"/>
      <c r="CG476" s="13"/>
      <c r="CH476" s="13"/>
      <c r="CI476" s="13"/>
      <c r="CJ476" s="13"/>
      <c r="CK476" s="13"/>
      <c r="CL476" s="13"/>
      <c r="CM476" s="13"/>
      <c r="CN476" s="13"/>
      <c r="CO476" s="13"/>
      <c r="CP476" s="13"/>
      <c r="CQ476" s="13"/>
      <c r="CR476" s="13"/>
      <c r="CS476" s="13"/>
      <c r="CT476" s="13"/>
      <c r="CU476" s="13"/>
      <c r="CV476" s="13"/>
      <c r="CW476" s="13"/>
    </row>
    <row r="477" spans="1:101">
      <c r="A477" s="13"/>
      <c r="B477" s="13"/>
      <c r="C477" s="902"/>
      <c r="D477" s="902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13"/>
      <c r="AK477" s="13"/>
      <c r="AL477" s="13"/>
      <c r="AM477" s="13"/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  <c r="AZ477" s="13"/>
      <c r="BA477" s="13"/>
      <c r="BB477" s="13"/>
      <c r="BC477" s="13"/>
      <c r="BD477" s="13"/>
      <c r="BE477" s="13"/>
      <c r="BF477" s="13"/>
      <c r="BG477" s="13"/>
      <c r="BH477" s="13"/>
      <c r="BI477" s="13"/>
      <c r="BJ477" s="13"/>
      <c r="BK477" s="13"/>
      <c r="BL477" s="13"/>
      <c r="BM477" s="13"/>
      <c r="BN477" s="13"/>
      <c r="BO477" s="13"/>
      <c r="BP477" s="13"/>
      <c r="BQ477" s="13"/>
      <c r="BR477" s="13"/>
      <c r="BS477" s="13"/>
      <c r="BT477" s="13"/>
      <c r="BU477" s="13"/>
      <c r="BV477" s="13"/>
      <c r="BW477" s="13"/>
      <c r="BX477" s="13"/>
      <c r="BY477" s="13"/>
      <c r="BZ477" s="13"/>
      <c r="CA477" s="13"/>
      <c r="CB477" s="13"/>
      <c r="CC477" s="13"/>
      <c r="CD477" s="13"/>
      <c r="CE477" s="13"/>
      <c r="CF477" s="13"/>
      <c r="CG477" s="13"/>
      <c r="CH477" s="13"/>
      <c r="CI477" s="13"/>
      <c r="CJ477" s="13"/>
      <c r="CK477" s="13"/>
      <c r="CL477" s="13"/>
      <c r="CM477" s="13"/>
      <c r="CN477" s="13"/>
      <c r="CO477" s="13"/>
      <c r="CP477" s="13"/>
      <c r="CQ477" s="13"/>
      <c r="CR477" s="13"/>
      <c r="CS477" s="13"/>
      <c r="CT477" s="13"/>
      <c r="CU477" s="13"/>
      <c r="CV477" s="13"/>
      <c r="CW477" s="13"/>
    </row>
    <row r="478" spans="1:101">
      <c r="A478" s="13"/>
      <c r="B478" s="13"/>
      <c r="C478" s="902"/>
      <c r="D478" s="902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3"/>
      <c r="BE478" s="13"/>
      <c r="BF478" s="13"/>
      <c r="BG478" s="13"/>
      <c r="BH478" s="13"/>
      <c r="BI478" s="13"/>
      <c r="BJ478" s="13"/>
      <c r="BK478" s="13"/>
      <c r="BL478" s="13"/>
      <c r="BM478" s="13"/>
      <c r="BN478" s="13"/>
      <c r="BO478" s="13"/>
      <c r="BP478" s="13"/>
      <c r="BQ478" s="13"/>
      <c r="BR478" s="13"/>
      <c r="BS478" s="13"/>
      <c r="BT478" s="13"/>
      <c r="BU478" s="13"/>
      <c r="BV478" s="13"/>
      <c r="BW478" s="13"/>
      <c r="BX478" s="13"/>
      <c r="BY478" s="13"/>
      <c r="BZ478" s="13"/>
      <c r="CA478" s="13"/>
      <c r="CB478" s="13"/>
      <c r="CC478" s="13"/>
      <c r="CD478" s="13"/>
      <c r="CE478" s="13"/>
      <c r="CF478" s="13"/>
      <c r="CG478" s="13"/>
      <c r="CH478" s="13"/>
      <c r="CI478" s="13"/>
      <c r="CJ478" s="13"/>
      <c r="CK478" s="13"/>
      <c r="CL478" s="13"/>
      <c r="CM478" s="13"/>
      <c r="CN478" s="13"/>
      <c r="CO478" s="13"/>
      <c r="CP478" s="13"/>
      <c r="CQ478" s="13"/>
      <c r="CR478" s="13"/>
      <c r="CS478" s="13"/>
      <c r="CT478" s="13"/>
      <c r="CU478" s="13"/>
      <c r="CV478" s="13"/>
      <c r="CW478" s="13"/>
    </row>
    <row r="479" spans="1:101">
      <c r="A479" s="13"/>
      <c r="B479" s="13"/>
      <c r="C479" s="902"/>
      <c r="D479" s="902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13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  <c r="AZ479" s="13"/>
      <c r="BA479" s="13"/>
      <c r="BB479" s="13"/>
      <c r="BC479" s="13"/>
      <c r="BD479" s="13"/>
      <c r="BE479" s="13"/>
      <c r="BF479" s="13"/>
      <c r="BG479" s="13"/>
      <c r="BH479" s="13"/>
      <c r="BI479" s="13"/>
      <c r="BJ479" s="13"/>
      <c r="BK479" s="13"/>
      <c r="BL479" s="13"/>
      <c r="BM479" s="13"/>
      <c r="BN479" s="13"/>
      <c r="BO479" s="13"/>
      <c r="BP479" s="13"/>
      <c r="BQ479" s="13"/>
      <c r="BR479" s="13"/>
      <c r="BS479" s="13"/>
      <c r="BT479" s="13"/>
      <c r="BU479" s="13"/>
      <c r="BV479" s="13"/>
      <c r="BW479" s="13"/>
      <c r="BX479" s="13"/>
      <c r="BY479" s="13"/>
      <c r="BZ479" s="13"/>
      <c r="CA479" s="13"/>
      <c r="CB479" s="13"/>
      <c r="CC479" s="13"/>
      <c r="CD479" s="13"/>
      <c r="CE479" s="13"/>
      <c r="CF479" s="13"/>
      <c r="CG479" s="13"/>
      <c r="CH479" s="13"/>
      <c r="CI479" s="13"/>
      <c r="CJ479" s="13"/>
      <c r="CK479" s="13"/>
      <c r="CL479" s="13"/>
      <c r="CM479" s="13"/>
      <c r="CN479" s="13"/>
      <c r="CO479" s="13"/>
      <c r="CP479" s="13"/>
      <c r="CQ479" s="13"/>
      <c r="CR479" s="13"/>
      <c r="CS479" s="13"/>
      <c r="CT479" s="13"/>
      <c r="CU479" s="13"/>
      <c r="CV479" s="13"/>
      <c r="CW479" s="13"/>
    </row>
    <row r="480" spans="1:101">
      <c r="A480" s="13"/>
      <c r="B480" s="13"/>
      <c r="C480" s="902"/>
      <c r="D480" s="902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13"/>
      <c r="BP480" s="13"/>
      <c r="BQ480" s="13"/>
      <c r="BR480" s="13"/>
      <c r="BS480" s="13"/>
      <c r="BT480" s="13"/>
      <c r="BU480" s="13"/>
      <c r="BV480" s="13"/>
      <c r="BW480" s="13"/>
      <c r="BX480" s="13"/>
      <c r="BY480" s="13"/>
      <c r="BZ480" s="13"/>
      <c r="CA480" s="13"/>
      <c r="CB480" s="13"/>
      <c r="CC480" s="13"/>
      <c r="CD480" s="13"/>
      <c r="CE480" s="13"/>
      <c r="CF480" s="13"/>
      <c r="CG480" s="13"/>
      <c r="CH480" s="13"/>
      <c r="CI480" s="13"/>
      <c r="CJ480" s="13"/>
      <c r="CK480" s="13"/>
      <c r="CL480" s="13"/>
      <c r="CM480" s="13"/>
      <c r="CN480" s="13"/>
      <c r="CO480" s="13"/>
      <c r="CP480" s="13"/>
      <c r="CQ480" s="13"/>
      <c r="CR480" s="13"/>
      <c r="CS480" s="13"/>
      <c r="CT480" s="13"/>
      <c r="CU480" s="13"/>
      <c r="CV480" s="13"/>
      <c r="CW480" s="13"/>
    </row>
    <row r="481" spans="1:101">
      <c r="A481" s="13"/>
      <c r="B481" s="13"/>
      <c r="C481" s="902"/>
      <c r="D481" s="902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13"/>
      <c r="AK481" s="13"/>
      <c r="AL481" s="13"/>
      <c r="AM481" s="13"/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  <c r="AZ481" s="13"/>
      <c r="BA481" s="13"/>
      <c r="BB481" s="13"/>
      <c r="BC481" s="13"/>
      <c r="BD481" s="13"/>
      <c r="BE481" s="13"/>
      <c r="BF481" s="13"/>
      <c r="BG481" s="13"/>
      <c r="BH481" s="13"/>
      <c r="BI481" s="13"/>
      <c r="BJ481" s="13"/>
      <c r="BK481" s="13"/>
      <c r="BL481" s="13"/>
      <c r="BM481" s="13"/>
      <c r="BN481" s="13"/>
      <c r="BO481" s="13"/>
      <c r="BP481" s="13"/>
      <c r="BQ481" s="13"/>
      <c r="BR481" s="13"/>
      <c r="BS481" s="13"/>
      <c r="BT481" s="13"/>
      <c r="BU481" s="13"/>
      <c r="BV481" s="13"/>
      <c r="BW481" s="13"/>
      <c r="BX481" s="13"/>
      <c r="BY481" s="13"/>
      <c r="BZ481" s="13"/>
      <c r="CA481" s="13"/>
      <c r="CB481" s="13"/>
      <c r="CC481" s="13"/>
      <c r="CD481" s="13"/>
      <c r="CE481" s="13"/>
      <c r="CF481" s="13"/>
      <c r="CG481" s="13"/>
      <c r="CH481" s="13"/>
      <c r="CI481" s="13"/>
      <c r="CJ481" s="13"/>
      <c r="CK481" s="13"/>
      <c r="CL481" s="13"/>
      <c r="CM481" s="13"/>
      <c r="CN481" s="13"/>
      <c r="CO481" s="13"/>
      <c r="CP481" s="13"/>
      <c r="CQ481" s="13"/>
      <c r="CR481" s="13"/>
      <c r="CS481" s="13"/>
      <c r="CT481" s="13"/>
      <c r="CU481" s="13"/>
      <c r="CV481" s="13"/>
      <c r="CW481" s="13"/>
    </row>
    <row r="482" spans="1:101">
      <c r="A482" s="13"/>
      <c r="B482" s="13"/>
      <c r="C482" s="902"/>
      <c r="D482" s="902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3"/>
      <c r="BE482" s="13"/>
      <c r="BF482" s="13"/>
      <c r="BG482" s="13"/>
      <c r="BH482" s="13"/>
      <c r="BI482" s="13"/>
      <c r="BJ482" s="13"/>
      <c r="BK482" s="13"/>
      <c r="BL482" s="13"/>
      <c r="BM482" s="13"/>
      <c r="BN482" s="13"/>
      <c r="BO482" s="13"/>
      <c r="BP482" s="13"/>
      <c r="BQ482" s="13"/>
      <c r="BR482" s="13"/>
      <c r="BS482" s="13"/>
      <c r="BT482" s="13"/>
      <c r="BU482" s="13"/>
      <c r="BV482" s="13"/>
      <c r="BW482" s="13"/>
      <c r="BX482" s="13"/>
      <c r="BY482" s="13"/>
      <c r="BZ482" s="13"/>
      <c r="CA482" s="13"/>
      <c r="CB482" s="13"/>
      <c r="CC482" s="13"/>
      <c r="CD482" s="13"/>
      <c r="CE482" s="13"/>
      <c r="CF482" s="13"/>
      <c r="CG482" s="13"/>
      <c r="CH482" s="13"/>
      <c r="CI482" s="13"/>
      <c r="CJ482" s="13"/>
      <c r="CK482" s="13"/>
      <c r="CL482" s="13"/>
      <c r="CM482" s="13"/>
      <c r="CN482" s="13"/>
      <c r="CO482" s="13"/>
      <c r="CP482" s="13"/>
      <c r="CQ482" s="13"/>
      <c r="CR482" s="13"/>
      <c r="CS482" s="13"/>
      <c r="CT482" s="13"/>
      <c r="CU482" s="13"/>
      <c r="CV482" s="13"/>
      <c r="CW482" s="13"/>
    </row>
    <row r="483" spans="1:101">
      <c r="A483" s="13"/>
      <c r="B483" s="13"/>
      <c r="C483" s="902"/>
      <c r="D483" s="902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13"/>
      <c r="AK483" s="13"/>
      <c r="AL483" s="13"/>
      <c r="AM483" s="13"/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  <c r="AZ483" s="13"/>
      <c r="BA483" s="13"/>
      <c r="BB483" s="13"/>
      <c r="BC483" s="13"/>
      <c r="BD483" s="13"/>
      <c r="BE483" s="13"/>
      <c r="BF483" s="13"/>
      <c r="BG483" s="13"/>
      <c r="BH483" s="13"/>
      <c r="BI483" s="13"/>
      <c r="BJ483" s="13"/>
      <c r="BK483" s="13"/>
      <c r="BL483" s="13"/>
      <c r="BM483" s="13"/>
      <c r="BN483" s="13"/>
      <c r="BO483" s="13"/>
      <c r="BP483" s="13"/>
      <c r="BQ483" s="13"/>
      <c r="BR483" s="13"/>
      <c r="BS483" s="13"/>
      <c r="BT483" s="13"/>
      <c r="BU483" s="13"/>
      <c r="BV483" s="13"/>
      <c r="BW483" s="13"/>
      <c r="BX483" s="13"/>
      <c r="BY483" s="13"/>
      <c r="BZ483" s="13"/>
      <c r="CA483" s="13"/>
      <c r="CB483" s="13"/>
      <c r="CC483" s="13"/>
      <c r="CD483" s="13"/>
      <c r="CE483" s="13"/>
      <c r="CF483" s="13"/>
      <c r="CG483" s="13"/>
      <c r="CH483" s="13"/>
      <c r="CI483" s="13"/>
      <c r="CJ483" s="13"/>
      <c r="CK483" s="13"/>
      <c r="CL483" s="13"/>
      <c r="CM483" s="13"/>
      <c r="CN483" s="13"/>
      <c r="CO483" s="13"/>
      <c r="CP483" s="13"/>
      <c r="CQ483" s="13"/>
      <c r="CR483" s="13"/>
      <c r="CS483" s="13"/>
      <c r="CT483" s="13"/>
      <c r="CU483" s="13"/>
      <c r="CV483" s="13"/>
      <c r="CW483" s="13"/>
    </row>
    <row r="484" spans="1:101">
      <c r="A484" s="13"/>
      <c r="B484" s="13"/>
      <c r="C484" s="902"/>
      <c r="D484" s="902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3"/>
      <c r="BE484" s="13"/>
      <c r="BF484" s="13"/>
      <c r="BG484" s="13"/>
      <c r="BH484" s="13"/>
      <c r="BI484" s="13"/>
      <c r="BJ484" s="13"/>
      <c r="BK484" s="13"/>
      <c r="BL484" s="13"/>
      <c r="BM484" s="13"/>
      <c r="BN484" s="13"/>
      <c r="BO484" s="13"/>
      <c r="BP484" s="13"/>
      <c r="BQ484" s="13"/>
      <c r="BR484" s="13"/>
      <c r="BS484" s="13"/>
      <c r="BT484" s="13"/>
      <c r="BU484" s="13"/>
      <c r="BV484" s="13"/>
      <c r="BW484" s="13"/>
      <c r="BX484" s="13"/>
      <c r="BY484" s="13"/>
      <c r="BZ484" s="13"/>
      <c r="CA484" s="13"/>
      <c r="CB484" s="13"/>
      <c r="CC484" s="13"/>
      <c r="CD484" s="13"/>
      <c r="CE484" s="13"/>
      <c r="CF484" s="13"/>
      <c r="CG484" s="13"/>
      <c r="CH484" s="13"/>
      <c r="CI484" s="13"/>
      <c r="CJ484" s="13"/>
      <c r="CK484" s="13"/>
      <c r="CL484" s="13"/>
      <c r="CM484" s="13"/>
      <c r="CN484" s="13"/>
      <c r="CO484" s="13"/>
      <c r="CP484" s="13"/>
      <c r="CQ484" s="13"/>
      <c r="CR484" s="13"/>
      <c r="CS484" s="13"/>
      <c r="CT484" s="13"/>
      <c r="CU484" s="13"/>
      <c r="CV484" s="13"/>
      <c r="CW484" s="13"/>
    </row>
    <row r="485" spans="1:101">
      <c r="A485" s="13"/>
      <c r="B485" s="13"/>
      <c r="C485" s="902"/>
      <c r="D485" s="902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13"/>
      <c r="AK485" s="13"/>
      <c r="AL485" s="13"/>
      <c r="AM485" s="13"/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  <c r="AZ485" s="13"/>
      <c r="BA485" s="13"/>
      <c r="BB485" s="13"/>
      <c r="BC485" s="13"/>
      <c r="BD485" s="13"/>
      <c r="BE485" s="13"/>
      <c r="BF485" s="13"/>
      <c r="BG485" s="13"/>
      <c r="BH485" s="13"/>
      <c r="BI485" s="13"/>
      <c r="BJ485" s="13"/>
      <c r="BK485" s="13"/>
      <c r="BL485" s="13"/>
      <c r="BM485" s="13"/>
      <c r="BN485" s="13"/>
      <c r="BO485" s="13"/>
      <c r="BP485" s="13"/>
      <c r="BQ485" s="13"/>
      <c r="BR485" s="13"/>
      <c r="BS485" s="13"/>
      <c r="BT485" s="13"/>
      <c r="BU485" s="13"/>
      <c r="BV485" s="13"/>
      <c r="BW485" s="13"/>
      <c r="BX485" s="13"/>
      <c r="BY485" s="13"/>
      <c r="BZ485" s="13"/>
      <c r="CA485" s="13"/>
      <c r="CB485" s="13"/>
      <c r="CC485" s="13"/>
      <c r="CD485" s="13"/>
      <c r="CE485" s="13"/>
      <c r="CF485" s="13"/>
      <c r="CG485" s="13"/>
      <c r="CH485" s="13"/>
      <c r="CI485" s="13"/>
      <c r="CJ485" s="13"/>
      <c r="CK485" s="13"/>
      <c r="CL485" s="13"/>
      <c r="CM485" s="13"/>
      <c r="CN485" s="13"/>
      <c r="CO485" s="13"/>
      <c r="CP485" s="13"/>
      <c r="CQ485" s="13"/>
      <c r="CR485" s="13"/>
      <c r="CS485" s="13"/>
      <c r="CT485" s="13"/>
      <c r="CU485" s="13"/>
      <c r="CV485" s="13"/>
      <c r="CW485" s="13"/>
    </row>
    <row r="486" spans="1:101">
      <c r="A486" s="13"/>
      <c r="B486" s="13"/>
      <c r="C486" s="902"/>
      <c r="D486" s="902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  <c r="AZ486" s="13"/>
      <c r="BA486" s="13"/>
      <c r="BB486" s="13"/>
      <c r="BC486" s="13"/>
      <c r="BD486" s="13"/>
      <c r="BE486" s="13"/>
      <c r="BF486" s="13"/>
      <c r="BG486" s="13"/>
      <c r="BH486" s="13"/>
      <c r="BI486" s="13"/>
      <c r="BJ486" s="13"/>
      <c r="BK486" s="13"/>
      <c r="BL486" s="13"/>
      <c r="BM486" s="13"/>
      <c r="BN486" s="13"/>
      <c r="BO486" s="13"/>
      <c r="BP486" s="13"/>
      <c r="BQ486" s="13"/>
      <c r="BR486" s="13"/>
      <c r="BS486" s="13"/>
      <c r="BT486" s="13"/>
      <c r="BU486" s="13"/>
      <c r="BV486" s="13"/>
      <c r="BW486" s="13"/>
      <c r="BX486" s="13"/>
      <c r="BY486" s="13"/>
      <c r="BZ486" s="13"/>
      <c r="CA486" s="13"/>
      <c r="CB486" s="13"/>
      <c r="CC486" s="13"/>
      <c r="CD486" s="13"/>
      <c r="CE486" s="13"/>
      <c r="CF486" s="13"/>
      <c r="CG486" s="13"/>
      <c r="CH486" s="13"/>
      <c r="CI486" s="13"/>
      <c r="CJ486" s="13"/>
      <c r="CK486" s="13"/>
      <c r="CL486" s="13"/>
      <c r="CM486" s="13"/>
      <c r="CN486" s="13"/>
      <c r="CO486" s="13"/>
      <c r="CP486" s="13"/>
      <c r="CQ486" s="13"/>
      <c r="CR486" s="13"/>
      <c r="CS486" s="13"/>
      <c r="CT486" s="13"/>
      <c r="CU486" s="13"/>
      <c r="CV486" s="13"/>
      <c r="CW486" s="13"/>
    </row>
    <row r="487" spans="1:101">
      <c r="A487" s="13"/>
      <c r="B487" s="13"/>
      <c r="C487" s="902"/>
      <c r="D487" s="902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13"/>
      <c r="AK487" s="13"/>
      <c r="AL487" s="13"/>
      <c r="AM487" s="13"/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  <c r="AZ487" s="13"/>
      <c r="BA487" s="13"/>
      <c r="BB487" s="13"/>
      <c r="BC487" s="13"/>
      <c r="BD487" s="13"/>
      <c r="BE487" s="13"/>
      <c r="BF487" s="13"/>
      <c r="BG487" s="13"/>
      <c r="BH487" s="13"/>
      <c r="BI487" s="13"/>
      <c r="BJ487" s="13"/>
      <c r="BK487" s="13"/>
      <c r="BL487" s="13"/>
      <c r="BM487" s="13"/>
      <c r="BN487" s="13"/>
      <c r="BO487" s="13"/>
      <c r="BP487" s="13"/>
      <c r="BQ487" s="13"/>
      <c r="BR487" s="13"/>
      <c r="BS487" s="13"/>
      <c r="BT487" s="13"/>
      <c r="BU487" s="13"/>
      <c r="BV487" s="13"/>
      <c r="BW487" s="13"/>
      <c r="BX487" s="13"/>
      <c r="BY487" s="13"/>
      <c r="BZ487" s="13"/>
      <c r="CA487" s="13"/>
      <c r="CB487" s="13"/>
      <c r="CC487" s="13"/>
      <c r="CD487" s="13"/>
      <c r="CE487" s="13"/>
      <c r="CF487" s="13"/>
      <c r="CG487" s="13"/>
      <c r="CH487" s="13"/>
      <c r="CI487" s="13"/>
      <c r="CJ487" s="13"/>
      <c r="CK487" s="13"/>
      <c r="CL487" s="13"/>
      <c r="CM487" s="13"/>
      <c r="CN487" s="13"/>
      <c r="CO487" s="13"/>
      <c r="CP487" s="13"/>
      <c r="CQ487" s="13"/>
      <c r="CR487" s="13"/>
      <c r="CS487" s="13"/>
      <c r="CT487" s="13"/>
      <c r="CU487" s="13"/>
      <c r="CV487" s="13"/>
      <c r="CW487" s="13"/>
    </row>
    <row r="488" spans="1:101">
      <c r="A488" s="13"/>
      <c r="B488" s="13"/>
      <c r="C488" s="902"/>
      <c r="D488" s="902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13"/>
      <c r="BP488" s="13"/>
      <c r="BQ488" s="13"/>
      <c r="BR488" s="13"/>
      <c r="BS488" s="13"/>
      <c r="BT488" s="13"/>
      <c r="BU488" s="13"/>
      <c r="BV488" s="13"/>
      <c r="BW488" s="13"/>
      <c r="BX488" s="13"/>
      <c r="BY488" s="13"/>
      <c r="BZ488" s="13"/>
      <c r="CA488" s="13"/>
      <c r="CB488" s="13"/>
      <c r="CC488" s="13"/>
      <c r="CD488" s="13"/>
      <c r="CE488" s="13"/>
      <c r="CF488" s="13"/>
      <c r="CG488" s="13"/>
      <c r="CH488" s="13"/>
      <c r="CI488" s="13"/>
      <c r="CJ488" s="13"/>
      <c r="CK488" s="13"/>
      <c r="CL488" s="13"/>
      <c r="CM488" s="13"/>
      <c r="CN488" s="13"/>
      <c r="CO488" s="13"/>
      <c r="CP488" s="13"/>
      <c r="CQ488" s="13"/>
      <c r="CR488" s="13"/>
      <c r="CS488" s="13"/>
      <c r="CT488" s="13"/>
      <c r="CU488" s="13"/>
      <c r="CV488" s="13"/>
      <c r="CW488" s="13"/>
    </row>
    <row r="489" spans="1:101">
      <c r="A489" s="13"/>
      <c r="B489" s="13"/>
      <c r="C489" s="902"/>
      <c r="D489" s="902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13"/>
      <c r="AK489" s="13"/>
      <c r="AL489" s="13"/>
      <c r="AM489" s="13"/>
      <c r="AN489" s="13"/>
      <c r="AO489" s="13"/>
      <c r="AP489" s="13"/>
      <c r="AQ489" s="13"/>
      <c r="AR489" s="13"/>
      <c r="AS489" s="13"/>
      <c r="AT489" s="13"/>
      <c r="AU489" s="13"/>
      <c r="AV489" s="13"/>
      <c r="AW489" s="13"/>
      <c r="AX489" s="13"/>
      <c r="AY489" s="13"/>
      <c r="AZ489" s="13"/>
      <c r="BA489" s="13"/>
      <c r="BB489" s="13"/>
      <c r="BC489" s="13"/>
      <c r="BD489" s="13"/>
      <c r="BE489" s="13"/>
      <c r="BF489" s="13"/>
      <c r="BG489" s="13"/>
      <c r="BH489" s="13"/>
      <c r="BI489" s="13"/>
      <c r="BJ489" s="13"/>
      <c r="BK489" s="13"/>
      <c r="BL489" s="13"/>
      <c r="BM489" s="13"/>
      <c r="BN489" s="13"/>
      <c r="BO489" s="13"/>
      <c r="BP489" s="13"/>
      <c r="BQ489" s="13"/>
      <c r="BR489" s="13"/>
      <c r="BS489" s="13"/>
      <c r="BT489" s="13"/>
      <c r="BU489" s="13"/>
      <c r="BV489" s="13"/>
      <c r="BW489" s="13"/>
      <c r="BX489" s="13"/>
      <c r="BY489" s="13"/>
      <c r="BZ489" s="13"/>
      <c r="CA489" s="13"/>
      <c r="CB489" s="13"/>
      <c r="CC489" s="13"/>
      <c r="CD489" s="13"/>
      <c r="CE489" s="13"/>
      <c r="CF489" s="13"/>
      <c r="CG489" s="13"/>
      <c r="CH489" s="13"/>
      <c r="CI489" s="13"/>
      <c r="CJ489" s="13"/>
      <c r="CK489" s="13"/>
      <c r="CL489" s="13"/>
      <c r="CM489" s="13"/>
      <c r="CN489" s="13"/>
      <c r="CO489" s="13"/>
      <c r="CP489" s="13"/>
      <c r="CQ489" s="13"/>
      <c r="CR489" s="13"/>
      <c r="CS489" s="13"/>
      <c r="CT489" s="13"/>
      <c r="CU489" s="13"/>
      <c r="CV489" s="13"/>
      <c r="CW489" s="13"/>
    </row>
    <row r="490" spans="1:101">
      <c r="A490" s="13"/>
      <c r="B490" s="13"/>
      <c r="C490" s="902"/>
      <c r="D490" s="902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13"/>
      <c r="BP490" s="13"/>
      <c r="BQ490" s="13"/>
      <c r="BR490" s="13"/>
      <c r="BS490" s="13"/>
      <c r="BT490" s="13"/>
      <c r="BU490" s="13"/>
      <c r="BV490" s="13"/>
      <c r="BW490" s="13"/>
      <c r="BX490" s="13"/>
      <c r="BY490" s="13"/>
      <c r="BZ490" s="13"/>
      <c r="CA490" s="13"/>
      <c r="CB490" s="13"/>
      <c r="CC490" s="13"/>
      <c r="CD490" s="13"/>
      <c r="CE490" s="13"/>
      <c r="CF490" s="13"/>
      <c r="CG490" s="13"/>
      <c r="CH490" s="13"/>
      <c r="CI490" s="13"/>
      <c r="CJ490" s="13"/>
      <c r="CK490" s="13"/>
      <c r="CL490" s="13"/>
      <c r="CM490" s="13"/>
      <c r="CN490" s="13"/>
      <c r="CO490" s="13"/>
      <c r="CP490" s="13"/>
      <c r="CQ490" s="13"/>
      <c r="CR490" s="13"/>
      <c r="CS490" s="13"/>
      <c r="CT490" s="13"/>
      <c r="CU490" s="13"/>
      <c r="CV490" s="13"/>
      <c r="CW490" s="13"/>
    </row>
    <row r="491" spans="1:101">
      <c r="A491" s="13"/>
      <c r="B491" s="13"/>
      <c r="C491" s="902"/>
      <c r="D491" s="902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13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  <c r="AZ491" s="13"/>
      <c r="BA491" s="13"/>
      <c r="BB491" s="13"/>
      <c r="BC491" s="13"/>
      <c r="BD491" s="13"/>
      <c r="BE491" s="13"/>
      <c r="BF491" s="13"/>
      <c r="BG491" s="13"/>
      <c r="BH491" s="13"/>
      <c r="BI491" s="13"/>
      <c r="BJ491" s="13"/>
      <c r="BK491" s="13"/>
      <c r="BL491" s="13"/>
      <c r="BM491" s="13"/>
      <c r="BN491" s="13"/>
      <c r="BO491" s="13"/>
      <c r="BP491" s="13"/>
      <c r="BQ491" s="13"/>
      <c r="BR491" s="13"/>
      <c r="BS491" s="13"/>
      <c r="BT491" s="13"/>
      <c r="BU491" s="13"/>
      <c r="BV491" s="13"/>
      <c r="BW491" s="13"/>
      <c r="BX491" s="13"/>
      <c r="BY491" s="13"/>
      <c r="BZ491" s="13"/>
      <c r="CA491" s="13"/>
      <c r="CB491" s="13"/>
      <c r="CC491" s="13"/>
      <c r="CD491" s="13"/>
      <c r="CE491" s="13"/>
      <c r="CF491" s="13"/>
      <c r="CG491" s="13"/>
      <c r="CH491" s="13"/>
      <c r="CI491" s="13"/>
      <c r="CJ491" s="13"/>
      <c r="CK491" s="13"/>
      <c r="CL491" s="13"/>
      <c r="CM491" s="13"/>
      <c r="CN491" s="13"/>
      <c r="CO491" s="13"/>
      <c r="CP491" s="13"/>
      <c r="CQ491" s="13"/>
      <c r="CR491" s="13"/>
      <c r="CS491" s="13"/>
      <c r="CT491" s="13"/>
      <c r="CU491" s="13"/>
      <c r="CV491" s="13"/>
      <c r="CW491" s="13"/>
    </row>
    <row r="492" spans="1:101">
      <c r="A492" s="13"/>
      <c r="B492" s="13"/>
      <c r="C492" s="902"/>
      <c r="D492" s="902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13"/>
      <c r="BP492" s="13"/>
      <c r="BQ492" s="13"/>
      <c r="BR492" s="13"/>
      <c r="BS492" s="13"/>
      <c r="BT492" s="13"/>
      <c r="BU492" s="13"/>
      <c r="BV492" s="13"/>
      <c r="BW492" s="13"/>
      <c r="BX492" s="13"/>
      <c r="BY492" s="13"/>
      <c r="BZ492" s="13"/>
      <c r="CA492" s="13"/>
      <c r="CB492" s="13"/>
      <c r="CC492" s="13"/>
      <c r="CD492" s="13"/>
      <c r="CE492" s="13"/>
      <c r="CF492" s="13"/>
      <c r="CG492" s="13"/>
      <c r="CH492" s="13"/>
      <c r="CI492" s="13"/>
      <c r="CJ492" s="13"/>
      <c r="CK492" s="13"/>
      <c r="CL492" s="13"/>
      <c r="CM492" s="13"/>
      <c r="CN492" s="13"/>
      <c r="CO492" s="13"/>
      <c r="CP492" s="13"/>
      <c r="CQ492" s="13"/>
      <c r="CR492" s="13"/>
      <c r="CS492" s="13"/>
      <c r="CT492" s="13"/>
      <c r="CU492" s="13"/>
      <c r="CV492" s="13"/>
      <c r="CW492" s="13"/>
    </row>
    <row r="493" spans="1:101">
      <c r="A493" s="13"/>
      <c r="B493" s="13"/>
      <c r="C493" s="902"/>
      <c r="D493" s="902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13"/>
      <c r="AK493" s="13"/>
      <c r="AL493" s="13"/>
      <c r="AM493" s="13"/>
      <c r="AN493" s="13"/>
      <c r="AO493" s="13"/>
      <c r="AP493" s="13"/>
      <c r="AQ493" s="13"/>
      <c r="AR493" s="13"/>
      <c r="AS493" s="13"/>
      <c r="AT493" s="13"/>
      <c r="AU493" s="13"/>
      <c r="AV493" s="13"/>
      <c r="AW493" s="13"/>
      <c r="AX493" s="13"/>
      <c r="AY493" s="13"/>
      <c r="AZ493" s="13"/>
      <c r="BA493" s="13"/>
      <c r="BB493" s="13"/>
      <c r="BC493" s="13"/>
      <c r="BD493" s="13"/>
      <c r="BE493" s="13"/>
      <c r="BF493" s="13"/>
      <c r="BG493" s="13"/>
      <c r="BH493" s="13"/>
      <c r="BI493" s="13"/>
      <c r="BJ493" s="13"/>
      <c r="BK493" s="13"/>
      <c r="BL493" s="13"/>
      <c r="BM493" s="13"/>
      <c r="BN493" s="13"/>
      <c r="BO493" s="13"/>
      <c r="BP493" s="13"/>
      <c r="BQ493" s="13"/>
      <c r="BR493" s="13"/>
      <c r="BS493" s="13"/>
      <c r="BT493" s="13"/>
      <c r="BU493" s="13"/>
      <c r="BV493" s="13"/>
      <c r="BW493" s="13"/>
      <c r="BX493" s="13"/>
      <c r="BY493" s="13"/>
      <c r="BZ493" s="13"/>
      <c r="CA493" s="13"/>
      <c r="CB493" s="13"/>
      <c r="CC493" s="13"/>
      <c r="CD493" s="13"/>
      <c r="CE493" s="13"/>
      <c r="CF493" s="13"/>
      <c r="CG493" s="13"/>
      <c r="CH493" s="13"/>
      <c r="CI493" s="13"/>
      <c r="CJ493" s="13"/>
      <c r="CK493" s="13"/>
      <c r="CL493" s="13"/>
      <c r="CM493" s="13"/>
      <c r="CN493" s="13"/>
      <c r="CO493" s="13"/>
      <c r="CP493" s="13"/>
      <c r="CQ493" s="13"/>
      <c r="CR493" s="13"/>
      <c r="CS493" s="13"/>
      <c r="CT493" s="13"/>
      <c r="CU493" s="13"/>
      <c r="CV493" s="13"/>
      <c r="CW493" s="13"/>
    </row>
    <row r="494" spans="1:101">
      <c r="A494" s="13"/>
      <c r="B494" s="13"/>
      <c r="C494" s="902"/>
      <c r="D494" s="902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3"/>
      <c r="BD494" s="13"/>
      <c r="BE494" s="13"/>
      <c r="BF494" s="13"/>
      <c r="BG494" s="13"/>
      <c r="BH494" s="13"/>
      <c r="BI494" s="13"/>
      <c r="BJ494" s="13"/>
      <c r="BK494" s="13"/>
      <c r="BL494" s="13"/>
      <c r="BM494" s="13"/>
      <c r="BN494" s="13"/>
      <c r="BO494" s="13"/>
      <c r="BP494" s="13"/>
      <c r="BQ494" s="13"/>
      <c r="BR494" s="13"/>
      <c r="BS494" s="13"/>
      <c r="BT494" s="13"/>
      <c r="BU494" s="13"/>
      <c r="BV494" s="13"/>
      <c r="BW494" s="13"/>
      <c r="BX494" s="13"/>
      <c r="BY494" s="13"/>
      <c r="BZ494" s="13"/>
      <c r="CA494" s="13"/>
      <c r="CB494" s="13"/>
      <c r="CC494" s="13"/>
      <c r="CD494" s="13"/>
      <c r="CE494" s="13"/>
      <c r="CF494" s="13"/>
      <c r="CG494" s="13"/>
      <c r="CH494" s="13"/>
      <c r="CI494" s="13"/>
      <c r="CJ494" s="13"/>
      <c r="CK494" s="13"/>
      <c r="CL494" s="13"/>
      <c r="CM494" s="13"/>
      <c r="CN494" s="13"/>
      <c r="CO494" s="13"/>
      <c r="CP494" s="13"/>
      <c r="CQ494" s="13"/>
      <c r="CR494" s="13"/>
      <c r="CS494" s="13"/>
      <c r="CT494" s="13"/>
      <c r="CU494" s="13"/>
      <c r="CV494" s="13"/>
      <c r="CW494" s="13"/>
    </row>
    <row r="495" spans="1:101">
      <c r="A495" s="13"/>
      <c r="B495" s="13"/>
      <c r="C495" s="902"/>
      <c r="D495" s="902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13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  <c r="AZ495" s="13"/>
      <c r="BA495" s="13"/>
      <c r="BB495" s="13"/>
      <c r="BC495" s="13"/>
      <c r="BD495" s="13"/>
      <c r="BE495" s="13"/>
      <c r="BF495" s="13"/>
      <c r="BG495" s="13"/>
      <c r="BH495" s="13"/>
      <c r="BI495" s="13"/>
      <c r="BJ495" s="13"/>
      <c r="BK495" s="13"/>
      <c r="BL495" s="13"/>
      <c r="BM495" s="13"/>
      <c r="BN495" s="13"/>
      <c r="BO495" s="13"/>
      <c r="BP495" s="13"/>
      <c r="BQ495" s="13"/>
      <c r="BR495" s="13"/>
      <c r="BS495" s="13"/>
      <c r="BT495" s="13"/>
      <c r="BU495" s="13"/>
      <c r="BV495" s="13"/>
      <c r="BW495" s="13"/>
      <c r="BX495" s="13"/>
      <c r="BY495" s="13"/>
      <c r="BZ495" s="13"/>
      <c r="CA495" s="13"/>
      <c r="CB495" s="13"/>
      <c r="CC495" s="13"/>
      <c r="CD495" s="13"/>
      <c r="CE495" s="13"/>
      <c r="CF495" s="13"/>
      <c r="CG495" s="13"/>
      <c r="CH495" s="13"/>
      <c r="CI495" s="13"/>
      <c r="CJ495" s="13"/>
      <c r="CK495" s="13"/>
      <c r="CL495" s="13"/>
      <c r="CM495" s="13"/>
      <c r="CN495" s="13"/>
      <c r="CO495" s="13"/>
      <c r="CP495" s="13"/>
      <c r="CQ495" s="13"/>
      <c r="CR495" s="13"/>
      <c r="CS495" s="13"/>
      <c r="CT495" s="13"/>
      <c r="CU495" s="13"/>
      <c r="CV495" s="13"/>
      <c r="CW495" s="13"/>
    </row>
    <row r="496" spans="1:101">
      <c r="A496" s="13"/>
      <c r="B496" s="13"/>
      <c r="C496" s="902"/>
      <c r="D496" s="902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3"/>
      <c r="BA496" s="13"/>
      <c r="BB496" s="13"/>
      <c r="BC496" s="13"/>
      <c r="BD496" s="13"/>
      <c r="BE496" s="13"/>
      <c r="BF496" s="13"/>
      <c r="BG496" s="13"/>
      <c r="BH496" s="13"/>
      <c r="BI496" s="13"/>
      <c r="BJ496" s="13"/>
      <c r="BK496" s="13"/>
      <c r="BL496" s="13"/>
      <c r="BM496" s="13"/>
      <c r="BN496" s="13"/>
      <c r="BO496" s="13"/>
      <c r="BP496" s="13"/>
      <c r="BQ496" s="13"/>
      <c r="BR496" s="13"/>
      <c r="BS496" s="13"/>
      <c r="BT496" s="13"/>
      <c r="BU496" s="13"/>
      <c r="BV496" s="13"/>
      <c r="BW496" s="13"/>
      <c r="BX496" s="13"/>
      <c r="BY496" s="13"/>
      <c r="BZ496" s="13"/>
      <c r="CA496" s="13"/>
      <c r="CB496" s="13"/>
      <c r="CC496" s="13"/>
      <c r="CD496" s="13"/>
      <c r="CE496" s="13"/>
      <c r="CF496" s="13"/>
      <c r="CG496" s="13"/>
      <c r="CH496" s="13"/>
      <c r="CI496" s="13"/>
      <c r="CJ496" s="13"/>
      <c r="CK496" s="13"/>
      <c r="CL496" s="13"/>
      <c r="CM496" s="13"/>
      <c r="CN496" s="13"/>
      <c r="CO496" s="13"/>
      <c r="CP496" s="13"/>
      <c r="CQ496" s="13"/>
      <c r="CR496" s="13"/>
      <c r="CS496" s="13"/>
      <c r="CT496" s="13"/>
      <c r="CU496" s="13"/>
      <c r="CV496" s="13"/>
      <c r="CW496" s="13"/>
    </row>
    <row r="497" spans="1:101">
      <c r="A497" s="13"/>
      <c r="B497" s="13"/>
      <c r="C497" s="902"/>
      <c r="D497" s="902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13"/>
      <c r="AK497" s="13"/>
      <c r="AL497" s="13"/>
      <c r="AM497" s="13"/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  <c r="AZ497" s="13"/>
      <c r="BA497" s="13"/>
      <c r="BB497" s="13"/>
      <c r="BC497" s="13"/>
      <c r="BD497" s="13"/>
      <c r="BE497" s="13"/>
      <c r="BF497" s="13"/>
      <c r="BG497" s="13"/>
      <c r="BH497" s="13"/>
      <c r="BI497" s="13"/>
      <c r="BJ497" s="13"/>
      <c r="BK497" s="13"/>
      <c r="BL497" s="13"/>
      <c r="BM497" s="13"/>
      <c r="BN497" s="13"/>
      <c r="BO497" s="13"/>
      <c r="BP497" s="13"/>
      <c r="BQ497" s="13"/>
      <c r="BR497" s="13"/>
      <c r="BS497" s="13"/>
      <c r="BT497" s="13"/>
      <c r="BU497" s="13"/>
      <c r="BV497" s="13"/>
      <c r="BW497" s="13"/>
      <c r="BX497" s="13"/>
      <c r="BY497" s="13"/>
      <c r="BZ497" s="13"/>
      <c r="CA497" s="13"/>
      <c r="CB497" s="13"/>
      <c r="CC497" s="13"/>
      <c r="CD497" s="13"/>
      <c r="CE497" s="13"/>
      <c r="CF497" s="13"/>
      <c r="CG497" s="13"/>
      <c r="CH497" s="13"/>
      <c r="CI497" s="13"/>
      <c r="CJ497" s="13"/>
      <c r="CK497" s="13"/>
      <c r="CL497" s="13"/>
      <c r="CM497" s="13"/>
      <c r="CN497" s="13"/>
      <c r="CO497" s="13"/>
      <c r="CP497" s="13"/>
      <c r="CQ497" s="13"/>
      <c r="CR497" s="13"/>
      <c r="CS497" s="13"/>
      <c r="CT497" s="13"/>
      <c r="CU497" s="13"/>
      <c r="CV497" s="13"/>
      <c r="CW497" s="13"/>
    </row>
    <row r="498" spans="1:101">
      <c r="A498" s="13"/>
      <c r="B498" s="13"/>
      <c r="C498" s="902"/>
      <c r="D498" s="902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3"/>
      <c r="BE498" s="13"/>
      <c r="BF498" s="13"/>
      <c r="BG498" s="13"/>
      <c r="BH498" s="13"/>
      <c r="BI498" s="13"/>
      <c r="BJ498" s="13"/>
      <c r="BK498" s="13"/>
      <c r="BL498" s="13"/>
      <c r="BM498" s="13"/>
      <c r="BN498" s="13"/>
      <c r="BO498" s="13"/>
      <c r="BP498" s="13"/>
      <c r="BQ498" s="13"/>
      <c r="BR498" s="13"/>
      <c r="BS498" s="13"/>
      <c r="BT498" s="13"/>
      <c r="BU498" s="13"/>
      <c r="BV498" s="13"/>
      <c r="BW498" s="13"/>
      <c r="BX498" s="13"/>
      <c r="BY498" s="13"/>
      <c r="BZ498" s="13"/>
      <c r="CA498" s="13"/>
      <c r="CB498" s="13"/>
      <c r="CC498" s="13"/>
      <c r="CD498" s="13"/>
      <c r="CE498" s="13"/>
      <c r="CF498" s="13"/>
      <c r="CG498" s="13"/>
      <c r="CH498" s="13"/>
      <c r="CI498" s="13"/>
      <c r="CJ498" s="13"/>
      <c r="CK498" s="13"/>
      <c r="CL498" s="13"/>
      <c r="CM498" s="13"/>
      <c r="CN498" s="13"/>
      <c r="CO498" s="13"/>
      <c r="CP498" s="13"/>
      <c r="CQ498" s="13"/>
      <c r="CR498" s="13"/>
      <c r="CS498" s="13"/>
      <c r="CT498" s="13"/>
      <c r="CU498" s="13"/>
      <c r="CV498" s="13"/>
      <c r="CW498" s="13"/>
    </row>
    <row r="499" spans="1:101">
      <c r="A499" s="13"/>
      <c r="B499" s="13"/>
      <c r="C499" s="902"/>
      <c r="D499" s="902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13"/>
      <c r="AK499" s="13"/>
      <c r="AL499" s="13"/>
      <c r="AM499" s="13"/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  <c r="AZ499" s="13"/>
      <c r="BA499" s="13"/>
      <c r="BB499" s="13"/>
      <c r="BC499" s="13"/>
      <c r="BD499" s="13"/>
      <c r="BE499" s="13"/>
      <c r="BF499" s="13"/>
      <c r="BG499" s="13"/>
      <c r="BH499" s="13"/>
      <c r="BI499" s="13"/>
      <c r="BJ499" s="13"/>
      <c r="BK499" s="13"/>
      <c r="BL499" s="13"/>
      <c r="BM499" s="13"/>
      <c r="BN499" s="13"/>
      <c r="BO499" s="13"/>
      <c r="BP499" s="13"/>
      <c r="BQ499" s="13"/>
      <c r="BR499" s="13"/>
      <c r="BS499" s="13"/>
      <c r="BT499" s="13"/>
      <c r="BU499" s="13"/>
      <c r="BV499" s="13"/>
      <c r="BW499" s="13"/>
      <c r="BX499" s="13"/>
      <c r="BY499" s="13"/>
      <c r="BZ499" s="13"/>
      <c r="CA499" s="13"/>
      <c r="CB499" s="13"/>
      <c r="CC499" s="13"/>
      <c r="CD499" s="13"/>
      <c r="CE499" s="13"/>
      <c r="CF499" s="13"/>
      <c r="CG499" s="13"/>
      <c r="CH499" s="13"/>
      <c r="CI499" s="13"/>
      <c r="CJ499" s="13"/>
      <c r="CK499" s="13"/>
      <c r="CL499" s="13"/>
      <c r="CM499" s="13"/>
      <c r="CN499" s="13"/>
      <c r="CO499" s="13"/>
      <c r="CP499" s="13"/>
      <c r="CQ499" s="13"/>
      <c r="CR499" s="13"/>
      <c r="CS499" s="13"/>
      <c r="CT499" s="13"/>
      <c r="CU499" s="13"/>
      <c r="CV499" s="13"/>
      <c r="CW499" s="13"/>
    </row>
    <row r="500" spans="1:101">
      <c r="A500" s="13"/>
      <c r="B500" s="13"/>
      <c r="C500" s="902"/>
      <c r="D500" s="902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13"/>
      <c r="AK500" s="13"/>
      <c r="AL500" s="13"/>
      <c r="AM500" s="13"/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  <c r="AZ500" s="13"/>
      <c r="BA500" s="13"/>
      <c r="BB500" s="13"/>
      <c r="BC500" s="13"/>
      <c r="BD500" s="13"/>
      <c r="BE500" s="13"/>
      <c r="BF500" s="13"/>
      <c r="BG500" s="13"/>
      <c r="BH500" s="13"/>
      <c r="BI500" s="13"/>
      <c r="BJ500" s="13"/>
      <c r="BK500" s="13"/>
      <c r="BL500" s="13"/>
      <c r="BM500" s="13"/>
      <c r="BN500" s="13"/>
      <c r="BO500" s="13"/>
      <c r="BP500" s="13"/>
      <c r="BQ500" s="13"/>
      <c r="BR500" s="13"/>
      <c r="BS500" s="13"/>
      <c r="BT500" s="13"/>
      <c r="BU500" s="13"/>
      <c r="BV500" s="13"/>
      <c r="BW500" s="13"/>
      <c r="BX500" s="13"/>
      <c r="BY500" s="13"/>
      <c r="BZ500" s="13"/>
      <c r="CA500" s="13"/>
      <c r="CB500" s="13"/>
      <c r="CC500" s="13"/>
      <c r="CD500" s="13"/>
      <c r="CE500" s="13"/>
      <c r="CF500" s="13"/>
      <c r="CG500" s="13"/>
      <c r="CH500" s="13"/>
      <c r="CI500" s="13"/>
      <c r="CJ500" s="13"/>
      <c r="CK500" s="13"/>
      <c r="CL500" s="13"/>
      <c r="CM500" s="13"/>
      <c r="CN500" s="13"/>
      <c r="CO500" s="13"/>
      <c r="CP500" s="13"/>
      <c r="CQ500" s="13"/>
      <c r="CR500" s="13"/>
      <c r="CS500" s="13"/>
      <c r="CT500" s="13"/>
      <c r="CU500" s="13"/>
      <c r="CV500" s="13"/>
      <c r="CW500" s="13"/>
    </row>
    <row r="501" spans="1:101">
      <c r="A501" s="13"/>
      <c r="B501" s="13"/>
      <c r="C501" s="902"/>
      <c r="D501" s="902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/>
      <c r="BB501" s="13"/>
      <c r="BC501" s="13"/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/>
      <c r="BO501" s="13"/>
      <c r="BP501" s="13"/>
      <c r="BQ501" s="13"/>
      <c r="BR501" s="13"/>
      <c r="BS501" s="13"/>
      <c r="BT501" s="13"/>
      <c r="BU501" s="13"/>
      <c r="BV501" s="13"/>
      <c r="BW501" s="13"/>
      <c r="BX501" s="13"/>
      <c r="BY501" s="13"/>
      <c r="BZ501" s="13"/>
      <c r="CA501" s="13"/>
      <c r="CB501" s="13"/>
      <c r="CC501" s="13"/>
      <c r="CD501" s="13"/>
      <c r="CE501" s="13"/>
      <c r="CF501" s="13"/>
      <c r="CG501" s="13"/>
      <c r="CH501" s="13"/>
      <c r="CI501" s="13"/>
      <c r="CJ501" s="13"/>
      <c r="CK501" s="13"/>
      <c r="CL501" s="13"/>
      <c r="CM501" s="13"/>
      <c r="CN501" s="13"/>
      <c r="CO501" s="13"/>
      <c r="CP501" s="13"/>
      <c r="CQ501" s="13"/>
      <c r="CR501" s="13"/>
      <c r="CS501" s="13"/>
      <c r="CT501" s="13"/>
      <c r="CU501" s="13"/>
      <c r="CV501" s="13"/>
      <c r="CW501" s="13"/>
    </row>
    <row r="502" spans="1:101">
      <c r="A502" s="13"/>
      <c r="B502" s="13"/>
      <c r="C502" s="902"/>
      <c r="D502" s="902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13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  <c r="AZ502" s="13"/>
      <c r="BA502" s="13"/>
      <c r="BB502" s="13"/>
      <c r="BC502" s="13"/>
      <c r="BD502" s="13"/>
      <c r="BE502" s="13"/>
      <c r="BF502" s="13"/>
      <c r="BG502" s="13"/>
      <c r="BH502" s="13"/>
      <c r="BI502" s="13"/>
      <c r="BJ502" s="13"/>
      <c r="BK502" s="13"/>
      <c r="BL502" s="13"/>
      <c r="BM502" s="13"/>
      <c r="BN502" s="13"/>
      <c r="BO502" s="13"/>
      <c r="BP502" s="13"/>
      <c r="BQ502" s="13"/>
      <c r="BR502" s="13"/>
      <c r="BS502" s="13"/>
      <c r="BT502" s="13"/>
      <c r="BU502" s="13"/>
      <c r="BV502" s="13"/>
      <c r="BW502" s="13"/>
      <c r="BX502" s="13"/>
      <c r="BY502" s="13"/>
      <c r="BZ502" s="13"/>
      <c r="CA502" s="13"/>
      <c r="CB502" s="13"/>
      <c r="CC502" s="13"/>
      <c r="CD502" s="13"/>
      <c r="CE502" s="13"/>
      <c r="CF502" s="13"/>
      <c r="CG502" s="13"/>
      <c r="CH502" s="13"/>
      <c r="CI502" s="13"/>
      <c r="CJ502" s="13"/>
      <c r="CK502" s="13"/>
      <c r="CL502" s="13"/>
      <c r="CM502" s="13"/>
      <c r="CN502" s="13"/>
      <c r="CO502" s="13"/>
      <c r="CP502" s="13"/>
      <c r="CQ502" s="13"/>
      <c r="CR502" s="13"/>
      <c r="CS502" s="13"/>
      <c r="CT502" s="13"/>
      <c r="CU502" s="13"/>
      <c r="CV502" s="13"/>
      <c r="CW502" s="13"/>
    </row>
    <row r="503" spans="1:101">
      <c r="A503" s="13"/>
      <c r="B503" s="13"/>
      <c r="C503" s="902"/>
      <c r="D503" s="902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13"/>
      <c r="BP503" s="13"/>
      <c r="BQ503" s="13"/>
      <c r="BR503" s="13"/>
      <c r="BS503" s="13"/>
      <c r="BT503" s="13"/>
      <c r="BU503" s="13"/>
      <c r="BV503" s="13"/>
      <c r="BW503" s="13"/>
      <c r="BX503" s="13"/>
      <c r="BY503" s="13"/>
      <c r="BZ503" s="13"/>
      <c r="CA503" s="13"/>
      <c r="CB503" s="13"/>
      <c r="CC503" s="13"/>
      <c r="CD503" s="13"/>
      <c r="CE503" s="13"/>
      <c r="CF503" s="13"/>
      <c r="CG503" s="13"/>
      <c r="CH503" s="13"/>
      <c r="CI503" s="13"/>
      <c r="CJ503" s="13"/>
      <c r="CK503" s="13"/>
      <c r="CL503" s="13"/>
      <c r="CM503" s="13"/>
      <c r="CN503" s="13"/>
      <c r="CO503" s="13"/>
      <c r="CP503" s="13"/>
      <c r="CQ503" s="13"/>
      <c r="CR503" s="13"/>
      <c r="CS503" s="13"/>
      <c r="CT503" s="13"/>
      <c r="CU503" s="13"/>
      <c r="CV503" s="13"/>
      <c r="CW503" s="13"/>
    </row>
    <row r="504" spans="1:101">
      <c r="A504" s="13"/>
      <c r="B504" s="13"/>
      <c r="C504" s="902"/>
      <c r="D504" s="902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3"/>
      <c r="BE504" s="13"/>
      <c r="BF504" s="13"/>
      <c r="BG504" s="13"/>
      <c r="BH504" s="13"/>
      <c r="BI504" s="13"/>
      <c r="BJ504" s="13"/>
      <c r="BK504" s="13"/>
      <c r="BL504" s="13"/>
      <c r="BM504" s="13"/>
      <c r="BN504" s="13"/>
      <c r="BO504" s="13"/>
      <c r="BP504" s="13"/>
      <c r="BQ504" s="13"/>
      <c r="BR504" s="13"/>
      <c r="BS504" s="13"/>
      <c r="BT504" s="13"/>
      <c r="BU504" s="13"/>
      <c r="BV504" s="13"/>
      <c r="BW504" s="13"/>
      <c r="BX504" s="13"/>
      <c r="BY504" s="13"/>
      <c r="BZ504" s="13"/>
      <c r="CA504" s="13"/>
      <c r="CB504" s="13"/>
      <c r="CC504" s="13"/>
      <c r="CD504" s="13"/>
      <c r="CE504" s="13"/>
      <c r="CF504" s="13"/>
      <c r="CG504" s="13"/>
      <c r="CH504" s="13"/>
      <c r="CI504" s="13"/>
      <c r="CJ504" s="13"/>
      <c r="CK504" s="13"/>
      <c r="CL504" s="13"/>
      <c r="CM504" s="13"/>
      <c r="CN504" s="13"/>
      <c r="CO504" s="13"/>
      <c r="CP504" s="13"/>
      <c r="CQ504" s="13"/>
      <c r="CR504" s="13"/>
      <c r="CS504" s="13"/>
      <c r="CT504" s="13"/>
      <c r="CU504" s="13"/>
      <c r="CV504" s="13"/>
      <c r="CW504" s="13"/>
    </row>
    <row r="505" spans="1:101">
      <c r="A505" s="13"/>
      <c r="B505" s="13"/>
      <c r="C505" s="902"/>
      <c r="D505" s="902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13"/>
      <c r="BP505" s="13"/>
      <c r="BQ505" s="13"/>
      <c r="BR505" s="13"/>
      <c r="BS505" s="13"/>
      <c r="BT505" s="13"/>
      <c r="BU505" s="13"/>
      <c r="BV505" s="13"/>
      <c r="BW505" s="13"/>
      <c r="BX505" s="13"/>
      <c r="BY505" s="13"/>
      <c r="BZ505" s="13"/>
      <c r="CA505" s="13"/>
      <c r="CB505" s="13"/>
      <c r="CC505" s="13"/>
      <c r="CD505" s="13"/>
      <c r="CE505" s="13"/>
      <c r="CF505" s="13"/>
      <c r="CG505" s="13"/>
      <c r="CH505" s="13"/>
      <c r="CI505" s="13"/>
      <c r="CJ505" s="13"/>
      <c r="CK505" s="13"/>
      <c r="CL505" s="13"/>
      <c r="CM505" s="13"/>
      <c r="CN505" s="13"/>
      <c r="CO505" s="13"/>
      <c r="CP505" s="13"/>
      <c r="CQ505" s="13"/>
      <c r="CR505" s="13"/>
      <c r="CS505" s="13"/>
      <c r="CT505" s="13"/>
      <c r="CU505" s="13"/>
      <c r="CV505" s="13"/>
      <c r="CW505" s="13"/>
    </row>
    <row r="506" spans="1:101">
      <c r="A506" s="13"/>
      <c r="B506" s="13"/>
      <c r="C506" s="902"/>
      <c r="D506" s="902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3"/>
      <c r="BI506" s="13"/>
      <c r="BJ506" s="13"/>
      <c r="BK506" s="13"/>
      <c r="BL506" s="13"/>
      <c r="BM506" s="13"/>
      <c r="BN506" s="13"/>
      <c r="BO506" s="13"/>
      <c r="BP506" s="13"/>
      <c r="BQ506" s="13"/>
      <c r="BR506" s="13"/>
      <c r="BS506" s="13"/>
      <c r="BT506" s="13"/>
      <c r="BU506" s="13"/>
      <c r="BV506" s="13"/>
      <c r="BW506" s="13"/>
      <c r="BX506" s="13"/>
      <c r="BY506" s="13"/>
      <c r="BZ506" s="13"/>
      <c r="CA506" s="13"/>
      <c r="CB506" s="13"/>
      <c r="CC506" s="13"/>
      <c r="CD506" s="13"/>
      <c r="CE506" s="13"/>
      <c r="CF506" s="13"/>
      <c r="CG506" s="13"/>
      <c r="CH506" s="13"/>
      <c r="CI506" s="13"/>
      <c r="CJ506" s="13"/>
      <c r="CK506" s="13"/>
      <c r="CL506" s="13"/>
      <c r="CM506" s="13"/>
      <c r="CN506" s="13"/>
      <c r="CO506" s="13"/>
      <c r="CP506" s="13"/>
      <c r="CQ506" s="13"/>
      <c r="CR506" s="13"/>
      <c r="CS506" s="13"/>
      <c r="CT506" s="13"/>
      <c r="CU506" s="13"/>
      <c r="CV506" s="13"/>
      <c r="CW506" s="13"/>
    </row>
    <row r="507" spans="1:101">
      <c r="A507" s="13"/>
      <c r="B507" s="13"/>
      <c r="C507" s="902"/>
      <c r="D507" s="902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13"/>
      <c r="AK507" s="13"/>
      <c r="AL507" s="13"/>
      <c r="AM507" s="13"/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  <c r="AZ507" s="13"/>
      <c r="BA507" s="13"/>
      <c r="BB507" s="13"/>
      <c r="BC507" s="13"/>
      <c r="BD507" s="13"/>
      <c r="BE507" s="13"/>
      <c r="BF507" s="13"/>
      <c r="BG507" s="13"/>
      <c r="BH507" s="13"/>
      <c r="BI507" s="13"/>
      <c r="BJ507" s="13"/>
      <c r="BK507" s="13"/>
      <c r="BL507" s="13"/>
      <c r="BM507" s="13"/>
      <c r="BN507" s="13"/>
      <c r="BO507" s="13"/>
      <c r="BP507" s="13"/>
      <c r="BQ507" s="13"/>
      <c r="BR507" s="13"/>
      <c r="BS507" s="13"/>
      <c r="BT507" s="13"/>
      <c r="BU507" s="13"/>
      <c r="BV507" s="13"/>
      <c r="BW507" s="13"/>
      <c r="BX507" s="13"/>
      <c r="BY507" s="13"/>
      <c r="BZ507" s="13"/>
      <c r="CA507" s="13"/>
      <c r="CB507" s="13"/>
      <c r="CC507" s="13"/>
      <c r="CD507" s="13"/>
      <c r="CE507" s="13"/>
      <c r="CF507" s="13"/>
      <c r="CG507" s="13"/>
      <c r="CH507" s="13"/>
      <c r="CI507" s="13"/>
      <c r="CJ507" s="13"/>
      <c r="CK507" s="13"/>
      <c r="CL507" s="13"/>
      <c r="CM507" s="13"/>
      <c r="CN507" s="13"/>
      <c r="CO507" s="13"/>
      <c r="CP507" s="13"/>
      <c r="CQ507" s="13"/>
      <c r="CR507" s="13"/>
      <c r="CS507" s="13"/>
      <c r="CT507" s="13"/>
      <c r="CU507" s="13"/>
      <c r="CV507" s="13"/>
      <c r="CW507" s="13"/>
    </row>
    <row r="508" spans="1:101">
      <c r="A508" s="13"/>
      <c r="B508" s="13"/>
      <c r="C508" s="902"/>
      <c r="D508" s="902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13"/>
      <c r="BP508" s="13"/>
      <c r="BQ508" s="13"/>
      <c r="BR508" s="13"/>
      <c r="BS508" s="13"/>
      <c r="BT508" s="13"/>
      <c r="BU508" s="13"/>
      <c r="BV508" s="13"/>
      <c r="BW508" s="13"/>
      <c r="BX508" s="13"/>
      <c r="BY508" s="13"/>
      <c r="BZ508" s="13"/>
      <c r="CA508" s="13"/>
      <c r="CB508" s="13"/>
      <c r="CC508" s="13"/>
      <c r="CD508" s="13"/>
      <c r="CE508" s="13"/>
      <c r="CF508" s="13"/>
      <c r="CG508" s="13"/>
      <c r="CH508" s="13"/>
      <c r="CI508" s="13"/>
      <c r="CJ508" s="13"/>
      <c r="CK508" s="13"/>
      <c r="CL508" s="13"/>
      <c r="CM508" s="13"/>
      <c r="CN508" s="13"/>
      <c r="CO508" s="13"/>
      <c r="CP508" s="13"/>
      <c r="CQ508" s="13"/>
      <c r="CR508" s="13"/>
      <c r="CS508" s="13"/>
      <c r="CT508" s="13"/>
      <c r="CU508" s="13"/>
      <c r="CV508" s="13"/>
      <c r="CW508" s="13"/>
    </row>
    <row r="509" spans="1:101">
      <c r="A509" s="13"/>
      <c r="B509" s="13"/>
      <c r="C509" s="902"/>
      <c r="D509" s="902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/>
      <c r="BP509" s="13"/>
      <c r="BQ509" s="13"/>
      <c r="BR509" s="13"/>
      <c r="BS509" s="13"/>
      <c r="BT509" s="13"/>
      <c r="BU509" s="13"/>
      <c r="BV509" s="13"/>
      <c r="BW509" s="13"/>
      <c r="BX509" s="13"/>
      <c r="BY509" s="13"/>
      <c r="BZ509" s="13"/>
      <c r="CA509" s="13"/>
      <c r="CB509" s="13"/>
      <c r="CC509" s="13"/>
      <c r="CD509" s="13"/>
      <c r="CE509" s="13"/>
      <c r="CF509" s="13"/>
      <c r="CG509" s="13"/>
      <c r="CH509" s="13"/>
      <c r="CI509" s="13"/>
      <c r="CJ509" s="13"/>
      <c r="CK509" s="13"/>
      <c r="CL509" s="13"/>
      <c r="CM509" s="13"/>
      <c r="CN509" s="13"/>
      <c r="CO509" s="13"/>
      <c r="CP509" s="13"/>
      <c r="CQ509" s="13"/>
      <c r="CR509" s="13"/>
      <c r="CS509" s="13"/>
      <c r="CT509" s="13"/>
      <c r="CU509" s="13"/>
      <c r="CV509" s="13"/>
      <c r="CW509" s="13"/>
    </row>
    <row r="510" spans="1:101">
      <c r="A510" s="13"/>
      <c r="B510" s="13"/>
      <c r="C510" s="902"/>
      <c r="D510" s="902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  <c r="AZ510" s="13"/>
      <c r="BA510" s="13"/>
      <c r="BB510" s="13"/>
      <c r="BC510" s="13"/>
      <c r="BD510" s="13"/>
      <c r="BE510" s="13"/>
      <c r="BF510" s="13"/>
      <c r="BG510" s="13"/>
      <c r="BH510" s="13"/>
      <c r="BI510" s="13"/>
      <c r="BJ510" s="13"/>
      <c r="BK510" s="13"/>
      <c r="BL510" s="13"/>
      <c r="BM510" s="13"/>
      <c r="BN510" s="13"/>
      <c r="BO510" s="13"/>
      <c r="BP510" s="13"/>
      <c r="BQ510" s="13"/>
      <c r="BR510" s="13"/>
      <c r="BS510" s="13"/>
      <c r="BT510" s="13"/>
      <c r="BU510" s="13"/>
      <c r="BV510" s="13"/>
      <c r="BW510" s="13"/>
      <c r="BX510" s="13"/>
      <c r="BY510" s="13"/>
      <c r="BZ510" s="13"/>
      <c r="CA510" s="13"/>
      <c r="CB510" s="13"/>
      <c r="CC510" s="13"/>
      <c r="CD510" s="13"/>
      <c r="CE510" s="13"/>
      <c r="CF510" s="13"/>
      <c r="CG510" s="13"/>
      <c r="CH510" s="13"/>
      <c r="CI510" s="13"/>
      <c r="CJ510" s="13"/>
      <c r="CK510" s="13"/>
      <c r="CL510" s="13"/>
      <c r="CM510" s="13"/>
      <c r="CN510" s="13"/>
      <c r="CO510" s="13"/>
      <c r="CP510" s="13"/>
      <c r="CQ510" s="13"/>
      <c r="CR510" s="13"/>
      <c r="CS510" s="13"/>
      <c r="CT510" s="13"/>
      <c r="CU510" s="13"/>
      <c r="CV510" s="13"/>
      <c r="CW510" s="13"/>
    </row>
    <row r="511" spans="1:101">
      <c r="A511" s="13"/>
      <c r="B511" s="13"/>
      <c r="C511" s="902"/>
      <c r="D511" s="902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  <c r="AZ511" s="13"/>
      <c r="BA511" s="13"/>
      <c r="BB511" s="13"/>
      <c r="BC511" s="13"/>
      <c r="BD511" s="13"/>
      <c r="BE511" s="13"/>
      <c r="BF511" s="13"/>
      <c r="BG511" s="13"/>
      <c r="BH511" s="13"/>
      <c r="BI511" s="13"/>
      <c r="BJ511" s="13"/>
      <c r="BK511" s="13"/>
      <c r="BL511" s="13"/>
      <c r="BM511" s="13"/>
      <c r="BN511" s="13"/>
      <c r="BO511" s="13"/>
      <c r="BP511" s="13"/>
      <c r="BQ511" s="13"/>
      <c r="BR511" s="13"/>
      <c r="BS511" s="13"/>
      <c r="BT511" s="13"/>
      <c r="BU511" s="13"/>
      <c r="BV511" s="13"/>
      <c r="BW511" s="13"/>
      <c r="BX511" s="13"/>
      <c r="BY511" s="13"/>
      <c r="BZ511" s="13"/>
      <c r="CA511" s="13"/>
      <c r="CB511" s="13"/>
      <c r="CC511" s="13"/>
      <c r="CD511" s="13"/>
      <c r="CE511" s="13"/>
      <c r="CF511" s="13"/>
      <c r="CG511" s="13"/>
      <c r="CH511" s="13"/>
      <c r="CI511" s="13"/>
      <c r="CJ511" s="13"/>
      <c r="CK511" s="13"/>
      <c r="CL511" s="13"/>
      <c r="CM511" s="13"/>
      <c r="CN511" s="13"/>
      <c r="CO511" s="13"/>
      <c r="CP511" s="13"/>
      <c r="CQ511" s="13"/>
      <c r="CR511" s="13"/>
      <c r="CS511" s="13"/>
      <c r="CT511" s="13"/>
      <c r="CU511" s="13"/>
      <c r="CV511" s="13"/>
      <c r="CW511" s="13"/>
    </row>
    <row r="512" spans="1:101">
      <c r="A512" s="13"/>
      <c r="B512" s="13"/>
      <c r="C512" s="902"/>
      <c r="D512" s="902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13"/>
      <c r="AK512" s="13"/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  <c r="AZ512" s="13"/>
      <c r="BA512" s="13"/>
      <c r="BB512" s="13"/>
      <c r="BC512" s="13"/>
      <c r="BD512" s="13"/>
      <c r="BE512" s="13"/>
      <c r="BF512" s="13"/>
      <c r="BG512" s="13"/>
      <c r="BH512" s="13"/>
      <c r="BI512" s="13"/>
      <c r="BJ512" s="13"/>
      <c r="BK512" s="13"/>
      <c r="BL512" s="13"/>
      <c r="BM512" s="13"/>
      <c r="BN512" s="13"/>
      <c r="BO512" s="13"/>
      <c r="BP512" s="13"/>
      <c r="BQ512" s="13"/>
      <c r="BR512" s="13"/>
      <c r="BS512" s="13"/>
      <c r="BT512" s="13"/>
      <c r="BU512" s="13"/>
      <c r="BV512" s="13"/>
      <c r="BW512" s="13"/>
      <c r="BX512" s="13"/>
      <c r="BY512" s="13"/>
      <c r="BZ512" s="13"/>
      <c r="CA512" s="13"/>
      <c r="CB512" s="13"/>
      <c r="CC512" s="13"/>
      <c r="CD512" s="13"/>
      <c r="CE512" s="13"/>
      <c r="CF512" s="13"/>
      <c r="CG512" s="13"/>
      <c r="CH512" s="13"/>
      <c r="CI512" s="13"/>
      <c r="CJ512" s="13"/>
      <c r="CK512" s="13"/>
      <c r="CL512" s="13"/>
      <c r="CM512" s="13"/>
      <c r="CN512" s="13"/>
      <c r="CO512" s="13"/>
      <c r="CP512" s="13"/>
      <c r="CQ512" s="13"/>
      <c r="CR512" s="13"/>
      <c r="CS512" s="13"/>
      <c r="CT512" s="13"/>
      <c r="CU512" s="13"/>
      <c r="CV512" s="13"/>
      <c r="CW512" s="13"/>
    </row>
    <row r="513" spans="1:101">
      <c r="A513" s="13"/>
      <c r="B513" s="13"/>
      <c r="C513" s="902"/>
      <c r="D513" s="902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  <c r="AZ513" s="13"/>
      <c r="BA513" s="13"/>
      <c r="BB513" s="13"/>
      <c r="BC513" s="13"/>
      <c r="BD513" s="13"/>
      <c r="BE513" s="13"/>
      <c r="BF513" s="13"/>
      <c r="BG513" s="13"/>
      <c r="BH513" s="13"/>
      <c r="BI513" s="13"/>
      <c r="BJ513" s="13"/>
      <c r="BK513" s="13"/>
      <c r="BL513" s="13"/>
      <c r="BM513" s="13"/>
      <c r="BN513" s="13"/>
      <c r="BO513" s="13"/>
      <c r="BP513" s="13"/>
      <c r="BQ513" s="13"/>
      <c r="BR513" s="13"/>
      <c r="BS513" s="13"/>
      <c r="BT513" s="13"/>
      <c r="BU513" s="13"/>
      <c r="BV513" s="13"/>
      <c r="BW513" s="13"/>
      <c r="BX513" s="13"/>
      <c r="BY513" s="13"/>
      <c r="BZ513" s="13"/>
      <c r="CA513" s="13"/>
      <c r="CB513" s="13"/>
      <c r="CC513" s="13"/>
      <c r="CD513" s="13"/>
      <c r="CE513" s="13"/>
      <c r="CF513" s="13"/>
      <c r="CG513" s="13"/>
      <c r="CH513" s="13"/>
      <c r="CI513" s="13"/>
      <c r="CJ513" s="13"/>
      <c r="CK513" s="13"/>
      <c r="CL513" s="13"/>
      <c r="CM513" s="13"/>
      <c r="CN513" s="13"/>
      <c r="CO513" s="13"/>
      <c r="CP513" s="13"/>
      <c r="CQ513" s="13"/>
      <c r="CR513" s="13"/>
      <c r="CS513" s="13"/>
      <c r="CT513" s="13"/>
      <c r="CU513" s="13"/>
      <c r="CV513" s="13"/>
      <c r="CW513" s="13"/>
    </row>
    <row r="514" spans="1:101">
      <c r="A514" s="13"/>
      <c r="B514" s="13"/>
      <c r="C514" s="902"/>
      <c r="D514" s="902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3"/>
      <c r="BA514" s="13"/>
      <c r="BB514" s="13"/>
      <c r="BC514" s="13"/>
      <c r="BD514" s="13"/>
      <c r="BE514" s="13"/>
      <c r="BF514" s="13"/>
      <c r="BG514" s="13"/>
      <c r="BH514" s="13"/>
      <c r="BI514" s="13"/>
      <c r="BJ514" s="13"/>
      <c r="BK514" s="13"/>
      <c r="BL514" s="13"/>
      <c r="BM514" s="13"/>
      <c r="BN514" s="13"/>
      <c r="BO514" s="13"/>
      <c r="BP514" s="13"/>
      <c r="BQ514" s="13"/>
      <c r="BR514" s="13"/>
      <c r="BS514" s="13"/>
      <c r="BT514" s="13"/>
      <c r="BU514" s="13"/>
      <c r="BV514" s="13"/>
      <c r="BW514" s="13"/>
      <c r="BX514" s="13"/>
      <c r="BY514" s="13"/>
      <c r="BZ514" s="13"/>
      <c r="CA514" s="13"/>
      <c r="CB514" s="13"/>
      <c r="CC514" s="13"/>
      <c r="CD514" s="13"/>
      <c r="CE514" s="13"/>
      <c r="CF514" s="13"/>
      <c r="CG514" s="13"/>
      <c r="CH514" s="13"/>
      <c r="CI514" s="13"/>
      <c r="CJ514" s="13"/>
      <c r="CK514" s="13"/>
      <c r="CL514" s="13"/>
      <c r="CM514" s="13"/>
      <c r="CN514" s="13"/>
      <c r="CO514" s="13"/>
      <c r="CP514" s="13"/>
      <c r="CQ514" s="13"/>
      <c r="CR514" s="13"/>
      <c r="CS514" s="13"/>
      <c r="CT514" s="13"/>
      <c r="CU514" s="13"/>
      <c r="CV514" s="13"/>
      <c r="CW514" s="13"/>
    </row>
    <row r="515" spans="1:101">
      <c r="A515" s="13"/>
      <c r="B515" s="13"/>
      <c r="C515" s="902"/>
      <c r="D515" s="902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  <c r="AZ515" s="13"/>
      <c r="BA515" s="13"/>
      <c r="BB515" s="13"/>
      <c r="BC515" s="13"/>
      <c r="BD515" s="13"/>
      <c r="BE515" s="13"/>
      <c r="BF515" s="13"/>
      <c r="BG515" s="13"/>
      <c r="BH515" s="13"/>
      <c r="BI515" s="13"/>
      <c r="BJ515" s="13"/>
      <c r="BK515" s="13"/>
      <c r="BL515" s="13"/>
      <c r="BM515" s="13"/>
      <c r="BN515" s="13"/>
      <c r="BO515" s="13"/>
      <c r="BP515" s="13"/>
      <c r="BQ515" s="13"/>
      <c r="BR515" s="13"/>
      <c r="BS515" s="13"/>
      <c r="BT515" s="13"/>
      <c r="BU515" s="13"/>
      <c r="BV515" s="13"/>
      <c r="BW515" s="13"/>
      <c r="BX515" s="13"/>
      <c r="BY515" s="13"/>
      <c r="BZ515" s="13"/>
      <c r="CA515" s="13"/>
      <c r="CB515" s="13"/>
      <c r="CC515" s="13"/>
      <c r="CD515" s="13"/>
      <c r="CE515" s="13"/>
      <c r="CF515" s="13"/>
      <c r="CG515" s="13"/>
      <c r="CH515" s="13"/>
      <c r="CI515" s="13"/>
      <c r="CJ515" s="13"/>
      <c r="CK515" s="13"/>
      <c r="CL515" s="13"/>
      <c r="CM515" s="13"/>
      <c r="CN515" s="13"/>
      <c r="CO515" s="13"/>
      <c r="CP515" s="13"/>
      <c r="CQ515" s="13"/>
      <c r="CR515" s="13"/>
      <c r="CS515" s="13"/>
      <c r="CT515" s="13"/>
      <c r="CU515" s="13"/>
      <c r="CV515" s="13"/>
      <c r="CW515" s="13"/>
    </row>
    <row r="516" spans="1:101">
      <c r="A516" s="13"/>
      <c r="B516" s="13"/>
      <c r="C516" s="902"/>
      <c r="D516" s="902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  <c r="AZ516" s="13"/>
      <c r="BA516" s="13"/>
      <c r="BB516" s="13"/>
      <c r="BC516" s="13"/>
      <c r="BD516" s="13"/>
      <c r="BE516" s="13"/>
      <c r="BF516" s="13"/>
      <c r="BG516" s="13"/>
      <c r="BH516" s="13"/>
      <c r="BI516" s="13"/>
      <c r="BJ516" s="13"/>
      <c r="BK516" s="13"/>
      <c r="BL516" s="13"/>
      <c r="BM516" s="13"/>
      <c r="BN516" s="13"/>
      <c r="BO516" s="13"/>
      <c r="BP516" s="13"/>
      <c r="BQ516" s="13"/>
      <c r="BR516" s="13"/>
      <c r="BS516" s="13"/>
      <c r="BT516" s="13"/>
      <c r="BU516" s="13"/>
      <c r="BV516" s="13"/>
      <c r="BW516" s="13"/>
      <c r="BX516" s="13"/>
      <c r="BY516" s="13"/>
      <c r="BZ516" s="13"/>
      <c r="CA516" s="13"/>
      <c r="CB516" s="13"/>
      <c r="CC516" s="13"/>
      <c r="CD516" s="13"/>
      <c r="CE516" s="13"/>
      <c r="CF516" s="13"/>
      <c r="CG516" s="13"/>
      <c r="CH516" s="13"/>
      <c r="CI516" s="13"/>
      <c r="CJ516" s="13"/>
      <c r="CK516" s="13"/>
      <c r="CL516" s="13"/>
      <c r="CM516" s="13"/>
      <c r="CN516" s="13"/>
      <c r="CO516" s="13"/>
      <c r="CP516" s="13"/>
      <c r="CQ516" s="13"/>
      <c r="CR516" s="13"/>
      <c r="CS516" s="13"/>
      <c r="CT516" s="13"/>
      <c r="CU516" s="13"/>
      <c r="CV516" s="13"/>
      <c r="CW516" s="13"/>
    </row>
    <row r="517" spans="1:101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13"/>
      <c r="AK517" s="13"/>
      <c r="AL517" s="13"/>
      <c r="AM517" s="13"/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3"/>
      <c r="BD517" s="13"/>
      <c r="BE517" s="13"/>
      <c r="BF517" s="13"/>
      <c r="BG517" s="13"/>
      <c r="BH517" s="13"/>
      <c r="BI517" s="13"/>
      <c r="BJ517" s="13"/>
      <c r="BK517" s="13"/>
      <c r="BL517" s="13"/>
      <c r="BM517" s="13"/>
      <c r="BN517" s="13"/>
      <c r="BO517" s="13"/>
      <c r="BP517" s="13"/>
      <c r="BQ517" s="13"/>
      <c r="BR517" s="13"/>
      <c r="BS517" s="13"/>
      <c r="BT517" s="13"/>
      <c r="BU517" s="13"/>
      <c r="BV517" s="13"/>
      <c r="BW517" s="13"/>
      <c r="BX517" s="13"/>
      <c r="BY517" s="13"/>
      <c r="BZ517" s="13"/>
      <c r="CA517" s="13"/>
      <c r="CB517" s="13"/>
      <c r="CC517" s="13"/>
      <c r="CD517" s="13"/>
      <c r="CE517" s="13"/>
      <c r="CF517" s="13"/>
      <c r="CG517" s="13"/>
      <c r="CH517" s="13"/>
      <c r="CI517" s="13"/>
      <c r="CJ517" s="13"/>
      <c r="CK517" s="13"/>
      <c r="CL517" s="13"/>
      <c r="CM517" s="13"/>
      <c r="CN517" s="13"/>
      <c r="CO517" s="13"/>
      <c r="CP517" s="13"/>
      <c r="CQ517" s="13"/>
      <c r="CR517" s="13"/>
      <c r="CS517" s="13"/>
      <c r="CT517" s="13"/>
      <c r="CU517" s="13"/>
      <c r="CV517" s="13"/>
      <c r="CW517" s="13"/>
    </row>
    <row r="518" spans="1:101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  <c r="AZ518" s="13"/>
      <c r="BA518" s="13"/>
      <c r="BB518" s="13"/>
      <c r="BC518" s="13"/>
      <c r="BD518" s="13"/>
      <c r="BE518" s="13"/>
      <c r="BF518" s="13"/>
      <c r="BG518" s="13"/>
      <c r="BH518" s="13"/>
      <c r="BI518" s="13"/>
      <c r="BJ518" s="13"/>
      <c r="BK518" s="13"/>
      <c r="BL518" s="13"/>
      <c r="BM518" s="13"/>
      <c r="BN518" s="13"/>
      <c r="BO518" s="13"/>
      <c r="BP518" s="13"/>
      <c r="BQ518" s="13"/>
      <c r="BR518" s="13"/>
      <c r="BS518" s="13"/>
      <c r="BT518" s="13"/>
      <c r="BU518" s="13"/>
      <c r="BV518" s="13"/>
      <c r="BW518" s="13"/>
      <c r="BX518" s="13"/>
      <c r="BY518" s="13"/>
      <c r="BZ518" s="13"/>
      <c r="CA518" s="13"/>
      <c r="CB518" s="13"/>
      <c r="CC518" s="13"/>
      <c r="CD518" s="13"/>
      <c r="CE518" s="13"/>
      <c r="CF518" s="13"/>
      <c r="CG518" s="13"/>
      <c r="CH518" s="13"/>
      <c r="CI518" s="13"/>
      <c r="CJ518" s="13"/>
      <c r="CK518" s="13"/>
      <c r="CL518" s="13"/>
      <c r="CM518" s="13"/>
      <c r="CN518" s="13"/>
      <c r="CO518" s="13"/>
      <c r="CP518" s="13"/>
      <c r="CQ518" s="13"/>
      <c r="CR518" s="13"/>
      <c r="CS518" s="13"/>
      <c r="CT518" s="13"/>
      <c r="CU518" s="13"/>
      <c r="CV518" s="13"/>
      <c r="CW518" s="13"/>
    </row>
    <row r="519" spans="1:101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  <c r="AZ519" s="13"/>
      <c r="BA519" s="13"/>
      <c r="BB519" s="13"/>
      <c r="BC519" s="13"/>
      <c r="BD519" s="13"/>
      <c r="BE519" s="13"/>
      <c r="BF519" s="13"/>
      <c r="BG519" s="13"/>
      <c r="BH519" s="13"/>
      <c r="BI519" s="13"/>
      <c r="BJ519" s="13"/>
      <c r="BK519" s="13"/>
      <c r="BL519" s="13"/>
      <c r="BM519" s="13"/>
      <c r="BN519" s="13"/>
      <c r="BO519" s="13"/>
      <c r="BP519" s="13"/>
      <c r="BQ519" s="13"/>
      <c r="BR519" s="13"/>
      <c r="BS519" s="13"/>
      <c r="BT519" s="13"/>
      <c r="BU519" s="13"/>
      <c r="BV519" s="13"/>
      <c r="BW519" s="13"/>
      <c r="BX519" s="13"/>
      <c r="BY519" s="13"/>
      <c r="BZ519" s="13"/>
      <c r="CA519" s="13"/>
      <c r="CB519" s="13"/>
      <c r="CC519" s="13"/>
      <c r="CD519" s="13"/>
      <c r="CE519" s="13"/>
      <c r="CF519" s="13"/>
      <c r="CG519" s="13"/>
      <c r="CH519" s="13"/>
      <c r="CI519" s="13"/>
      <c r="CJ519" s="13"/>
      <c r="CK519" s="13"/>
      <c r="CL519" s="13"/>
      <c r="CM519" s="13"/>
      <c r="CN519" s="13"/>
      <c r="CO519" s="13"/>
      <c r="CP519" s="13"/>
      <c r="CQ519" s="13"/>
      <c r="CR519" s="13"/>
      <c r="CS519" s="13"/>
      <c r="CT519" s="13"/>
      <c r="CU519" s="13"/>
      <c r="CV519" s="13"/>
      <c r="CW519" s="13"/>
    </row>
    <row r="520" spans="1:101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13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  <c r="AZ520" s="13"/>
      <c r="BA520" s="13"/>
      <c r="BB520" s="13"/>
      <c r="BC520" s="13"/>
      <c r="BD520" s="13"/>
      <c r="BE520" s="13"/>
      <c r="BF520" s="13"/>
      <c r="BG520" s="13"/>
      <c r="BH520" s="13"/>
      <c r="BI520" s="13"/>
      <c r="BJ520" s="13"/>
      <c r="BK520" s="13"/>
      <c r="BL520" s="13"/>
      <c r="BM520" s="13"/>
      <c r="BN520" s="13"/>
      <c r="BO520" s="13"/>
      <c r="BP520" s="13"/>
      <c r="BQ520" s="13"/>
      <c r="BR520" s="13"/>
      <c r="BS520" s="13"/>
      <c r="BT520" s="13"/>
      <c r="BU520" s="13"/>
      <c r="BV520" s="13"/>
      <c r="BW520" s="13"/>
      <c r="BX520" s="13"/>
      <c r="BY520" s="13"/>
      <c r="BZ520" s="13"/>
      <c r="CA520" s="13"/>
      <c r="CB520" s="13"/>
      <c r="CC520" s="13"/>
      <c r="CD520" s="13"/>
      <c r="CE520" s="13"/>
      <c r="CF520" s="13"/>
      <c r="CG520" s="13"/>
      <c r="CH520" s="13"/>
      <c r="CI520" s="13"/>
      <c r="CJ520" s="13"/>
      <c r="CK520" s="13"/>
      <c r="CL520" s="13"/>
      <c r="CM520" s="13"/>
      <c r="CN520" s="13"/>
      <c r="CO520" s="13"/>
      <c r="CP520" s="13"/>
      <c r="CQ520" s="13"/>
      <c r="CR520" s="13"/>
      <c r="CS520" s="13"/>
      <c r="CT520" s="13"/>
      <c r="CU520" s="13"/>
      <c r="CV520" s="13"/>
      <c r="CW520" s="13"/>
    </row>
    <row r="521" spans="1:101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13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  <c r="AZ521" s="13"/>
      <c r="BA521" s="13"/>
      <c r="BB521" s="13"/>
      <c r="BC521" s="13"/>
      <c r="BD521" s="13"/>
      <c r="BE521" s="13"/>
      <c r="BF521" s="13"/>
      <c r="BG521" s="13"/>
      <c r="BH521" s="13"/>
      <c r="BI521" s="13"/>
      <c r="BJ521" s="13"/>
      <c r="BK521" s="13"/>
      <c r="BL521" s="13"/>
      <c r="BM521" s="13"/>
      <c r="BN521" s="13"/>
      <c r="BO521" s="13"/>
      <c r="BP521" s="13"/>
      <c r="BQ521" s="13"/>
      <c r="BR521" s="13"/>
      <c r="BS521" s="13"/>
      <c r="BT521" s="13"/>
      <c r="BU521" s="13"/>
      <c r="BV521" s="13"/>
      <c r="BW521" s="13"/>
      <c r="BX521" s="13"/>
      <c r="BY521" s="13"/>
      <c r="BZ521" s="13"/>
      <c r="CA521" s="13"/>
      <c r="CB521" s="13"/>
      <c r="CC521" s="13"/>
      <c r="CD521" s="13"/>
      <c r="CE521" s="13"/>
      <c r="CF521" s="13"/>
      <c r="CG521" s="13"/>
      <c r="CH521" s="13"/>
      <c r="CI521" s="13"/>
      <c r="CJ521" s="13"/>
      <c r="CK521" s="13"/>
      <c r="CL521" s="13"/>
      <c r="CM521" s="13"/>
      <c r="CN521" s="13"/>
      <c r="CO521" s="13"/>
      <c r="CP521" s="13"/>
      <c r="CQ521" s="13"/>
      <c r="CR521" s="13"/>
      <c r="CS521" s="13"/>
      <c r="CT521" s="13"/>
      <c r="CU521" s="13"/>
      <c r="CV521" s="13"/>
      <c r="CW521" s="13"/>
    </row>
    <row r="522" spans="1:101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13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  <c r="AZ522" s="13"/>
      <c r="BA522" s="13"/>
      <c r="BB522" s="13"/>
      <c r="BC522" s="13"/>
      <c r="BD522" s="13"/>
      <c r="BE522" s="13"/>
      <c r="BF522" s="13"/>
      <c r="BG522" s="13"/>
      <c r="BH522" s="13"/>
      <c r="BI522" s="13"/>
      <c r="BJ522" s="13"/>
      <c r="BK522" s="13"/>
      <c r="BL522" s="13"/>
      <c r="BM522" s="13"/>
      <c r="BN522" s="13"/>
      <c r="BO522" s="13"/>
      <c r="BP522" s="13"/>
      <c r="BQ522" s="13"/>
      <c r="BR522" s="13"/>
      <c r="BS522" s="13"/>
      <c r="BT522" s="13"/>
      <c r="BU522" s="13"/>
      <c r="BV522" s="13"/>
      <c r="BW522" s="13"/>
      <c r="BX522" s="13"/>
      <c r="BY522" s="13"/>
      <c r="BZ522" s="13"/>
      <c r="CA522" s="13"/>
      <c r="CB522" s="13"/>
      <c r="CC522" s="13"/>
      <c r="CD522" s="13"/>
      <c r="CE522" s="13"/>
      <c r="CF522" s="13"/>
      <c r="CG522" s="13"/>
      <c r="CH522" s="13"/>
      <c r="CI522" s="13"/>
      <c r="CJ522" s="13"/>
      <c r="CK522" s="13"/>
      <c r="CL522" s="13"/>
      <c r="CM522" s="13"/>
      <c r="CN522" s="13"/>
      <c r="CO522" s="13"/>
      <c r="CP522" s="13"/>
      <c r="CQ522" s="13"/>
      <c r="CR522" s="13"/>
      <c r="CS522" s="13"/>
      <c r="CT522" s="13"/>
      <c r="CU522" s="13"/>
      <c r="CV522" s="13"/>
      <c r="CW522" s="13"/>
    </row>
    <row r="523" spans="1:101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  <c r="AZ523" s="13"/>
      <c r="BA523" s="13"/>
      <c r="BB523" s="13"/>
      <c r="BC523" s="13"/>
      <c r="BD523" s="13"/>
      <c r="BE523" s="13"/>
      <c r="BF523" s="13"/>
      <c r="BG523" s="13"/>
      <c r="BH523" s="13"/>
      <c r="BI523" s="13"/>
      <c r="BJ523" s="13"/>
      <c r="BK523" s="13"/>
      <c r="BL523" s="13"/>
      <c r="BM523" s="13"/>
      <c r="BN523" s="13"/>
      <c r="BO523" s="13"/>
      <c r="BP523" s="13"/>
      <c r="BQ523" s="13"/>
      <c r="BR523" s="13"/>
      <c r="BS523" s="13"/>
      <c r="BT523" s="13"/>
      <c r="BU523" s="13"/>
      <c r="BV523" s="13"/>
      <c r="BW523" s="13"/>
      <c r="BX523" s="13"/>
      <c r="BY523" s="13"/>
      <c r="BZ523" s="13"/>
      <c r="CA523" s="13"/>
      <c r="CB523" s="13"/>
      <c r="CC523" s="13"/>
      <c r="CD523" s="13"/>
      <c r="CE523" s="13"/>
      <c r="CF523" s="13"/>
      <c r="CG523" s="13"/>
      <c r="CH523" s="13"/>
      <c r="CI523" s="13"/>
      <c r="CJ523" s="13"/>
      <c r="CK523" s="13"/>
      <c r="CL523" s="13"/>
      <c r="CM523" s="13"/>
      <c r="CN523" s="13"/>
      <c r="CO523" s="13"/>
      <c r="CP523" s="13"/>
      <c r="CQ523" s="13"/>
      <c r="CR523" s="13"/>
      <c r="CS523" s="13"/>
      <c r="CT523" s="13"/>
      <c r="CU523" s="13"/>
      <c r="CV523" s="13"/>
      <c r="CW523" s="13"/>
    </row>
    <row r="524" spans="1:101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  <c r="AZ524" s="13"/>
      <c r="BA524" s="13"/>
      <c r="BB524" s="13"/>
      <c r="BC524" s="13"/>
      <c r="BD524" s="13"/>
      <c r="BE524" s="13"/>
      <c r="BF524" s="13"/>
      <c r="BG524" s="13"/>
      <c r="BH524" s="13"/>
      <c r="BI524" s="13"/>
      <c r="BJ524" s="13"/>
      <c r="BK524" s="13"/>
      <c r="BL524" s="13"/>
      <c r="BM524" s="13"/>
      <c r="BN524" s="13"/>
      <c r="BO524" s="13"/>
      <c r="BP524" s="13"/>
      <c r="BQ524" s="13"/>
      <c r="BR524" s="13"/>
      <c r="BS524" s="13"/>
      <c r="BT524" s="13"/>
      <c r="BU524" s="13"/>
      <c r="BV524" s="13"/>
      <c r="BW524" s="13"/>
      <c r="BX524" s="13"/>
      <c r="BY524" s="13"/>
      <c r="BZ524" s="13"/>
      <c r="CA524" s="13"/>
      <c r="CB524" s="13"/>
      <c r="CC524" s="13"/>
      <c r="CD524" s="13"/>
      <c r="CE524" s="13"/>
      <c r="CF524" s="13"/>
      <c r="CG524" s="13"/>
      <c r="CH524" s="13"/>
      <c r="CI524" s="13"/>
      <c r="CJ524" s="13"/>
      <c r="CK524" s="13"/>
      <c r="CL524" s="13"/>
      <c r="CM524" s="13"/>
      <c r="CN524" s="13"/>
      <c r="CO524" s="13"/>
      <c r="CP524" s="13"/>
      <c r="CQ524" s="13"/>
      <c r="CR524" s="13"/>
      <c r="CS524" s="13"/>
      <c r="CT524" s="13"/>
      <c r="CU524" s="13"/>
      <c r="CV524" s="13"/>
      <c r="CW524" s="13"/>
    </row>
    <row r="525" spans="1:101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  <c r="AZ525" s="13"/>
      <c r="BA525" s="13"/>
      <c r="BB525" s="13"/>
      <c r="BC525" s="13"/>
      <c r="BD525" s="13"/>
      <c r="BE525" s="13"/>
      <c r="BF525" s="13"/>
      <c r="BG525" s="13"/>
      <c r="BH525" s="13"/>
      <c r="BI525" s="13"/>
      <c r="BJ525" s="13"/>
      <c r="BK525" s="13"/>
      <c r="BL525" s="13"/>
      <c r="BM525" s="13"/>
      <c r="BN525" s="13"/>
      <c r="BO525" s="13"/>
      <c r="BP525" s="13"/>
      <c r="BQ525" s="13"/>
      <c r="BR525" s="13"/>
      <c r="BS525" s="13"/>
      <c r="BT525" s="13"/>
      <c r="BU525" s="13"/>
      <c r="BV525" s="13"/>
      <c r="BW525" s="13"/>
      <c r="BX525" s="13"/>
      <c r="BY525" s="13"/>
      <c r="BZ525" s="13"/>
      <c r="CA525" s="13"/>
      <c r="CB525" s="13"/>
      <c r="CC525" s="13"/>
      <c r="CD525" s="13"/>
      <c r="CE525" s="13"/>
      <c r="CF525" s="13"/>
      <c r="CG525" s="13"/>
      <c r="CH525" s="13"/>
      <c r="CI525" s="13"/>
      <c r="CJ525" s="13"/>
      <c r="CK525" s="13"/>
      <c r="CL525" s="13"/>
      <c r="CM525" s="13"/>
      <c r="CN525" s="13"/>
      <c r="CO525" s="13"/>
      <c r="CP525" s="13"/>
      <c r="CQ525" s="13"/>
      <c r="CR525" s="13"/>
      <c r="CS525" s="13"/>
      <c r="CT525" s="13"/>
      <c r="CU525" s="13"/>
      <c r="CV525" s="13"/>
      <c r="CW525" s="13"/>
    </row>
    <row r="526" spans="1:101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  <c r="AZ526" s="13"/>
      <c r="BA526" s="13"/>
      <c r="BB526" s="13"/>
      <c r="BC526" s="13"/>
      <c r="BD526" s="13"/>
      <c r="BE526" s="13"/>
      <c r="BF526" s="13"/>
      <c r="BG526" s="13"/>
      <c r="BH526" s="13"/>
      <c r="BI526" s="13"/>
      <c r="BJ526" s="13"/>
      <c r="BK526" s="13"/>
      <c r="BL526" s="13"/>
      <c r="BM526" s="13"/>
      <c r="BN526" s="13"/>
      <c r="BO526" s="13"/>
      <c r="BP526" s="13"/>
      <c r="BQ526" s="13"/>
      <c r="BR526" s="13"/>
      <c r="BS526" s="13"/>
      <c r="BT526" s="13"/>
      <c r="BU526" s="13"/>
      <c r="BV526" s="13"/>
      <c r="BW526" s="13"/>
      <c r="BX526" s="13"/>
      <c r="BY526" s="13"/>
      <c r="BZ526" s="13"/>
      <c r="CA526" s="13"/>
      <c r="CB526" s="13"/>
      <c r="CC526" s="13"/>
      <c r="CD526" s="13"/>
      <c r="CE526" s="13"/>
      <c r="CF526" s="13"/>
      <c r="CG526" s="13"/>
      <c r="CH526" s="13"/>
      <c r="CI526" s="13"/>
      <c r="CJ526" s="13"/>
      <c r="CK526" s="13"/>
      <c r="CL526" s="13"/>
      <c r="CM526" s="13"/>
      <c r="CN526" s="13"/>
      <c r="CO526" s="13"/>
      <c r="CP526" s="13"/>
      <c r="CQ526" s="13"/>
      <c r="CR526" s="13"/>
      <c r="CS526" s="13"/>
      <c r="CT526" s="13"/>
      <c r="CU526" s="13"/>
      <c r="CV526" s="13"/>
      <c r="CW526" s="13"/>
    </row>
    <row r="527" spans="1:101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13"/>
      <c r="AK527" s="13"/>
      <c r="AL527" s="13"/>
      <c r="AM527" s="13"/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  <c r="AZ527" s="13"/>
      <c r="BA527" s="13"/>
      <c r="BB527" s="13"/>
      <c r="BC527" s="13"/>
      <c r="BD527" s="13"/>
      <c r="BE527" s="13"/>
      <c r="BF527" s="13"/>
      <c r="BG527" s="13"/>
      <c r="BH527" s="13"/>
      <c r="BI527" s="13"/>
      <c r="BJ527" s="13"/>
      <c r="BK527" s="13"/>
      <c r="BL527" s="13"/>
      <c r="BM527" s="13"/>
      <c r="BN527" s="13"/>
      <c r="BO527" s="13"/>
      <c r="BP527" s="13"/>
      <c r="BQ527" s="13"/>
      <c r="BR527" s="13"/>
      <c r="BS527" s="13"/>
      <c r="BT527" s="13"/>
      <c r="BU527" s="13"/>
      <c r="BV527" s="13"/>
      <c r="BW527" s="13"/>
      <c r="BX527" s="13"/>
      <c r="BY527" s="13"/>
      <c r="BZ527" s="13"/>
      <c r="CA527" s="13"/>
      <c r="CB527" s="13"/>
      <c r="CC527" s="13"/>
      <c r="CD527" s="13"/>
      <c r="CE527" s="13"/>
      <c r="CF527" s="13"/>
      <c r="CG527" s="13"/>
      <c r="CH527" s="13"/>
      <c r="CI527" s="13"/>
      <c r="CJ527" s="13"/>
      <c r="CK527" s="13"/>
      <c r="CL527" s="13"/>
      <c r="CM527" s="13"/>
      <c r="CN527" s="13"/>
      <c r="CO527" s="13"/>
      <c r="CP527" s="13"/>
      <c r="CQ527" s="13"/>
      <c r="CR527" s="13"/>
      <c r="CS527" s="13"/>
      <c r="CT527" s="13"/>
      <c r="CU527" s="13"/>
      <c r="CV527" s="13"/>
      <c r="CW527" s="13"/>
    </row>
    <row r="528" spans="1:101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  <c r="AZ528" s="13"/>
      <c r="BA528" s="13"/>
      <c r="BB528" s="13"/>
      <c r="BC528" s="13"/>
      <c r="BD528" s="13"/>
      <c r="BE528" s="13"/>
      <c r="BF528" s="13"/>
      <c r="BG528" s="13"/>
      <c r="BH528" s="13"/>
      <c r="BI528" s="13"/>
      <c r="BJ528" s="13"/>
      <c r="BK528" s="13"/>
      <c r="BL528" s="13"/>
      <c r="BM528" s="13"/>
      <c r="BN528" s="13"/>
      <c r="BO528" s="13"/>
      <c r="BP528" s="13"/>
      <c r="BQ528" s="13"/>
      <c r="BR528" s="13"/>
      <c r="BS528" s="13"/>
      <c r="BT528" s="13"/>
      <c r="BU528" s="13"/>
      <c r="BV528" s="13"/>
      <c r="BW528" s="13"/>
      <c r="BX528" s="13"/>
      <c r="BY528" s="13"/>
      <c r="BZ528" s="13"/>
      <c r="CA528" s="13"/>
      <c r="CB528" s="13"/>
      <c r="CC528" s="13"/>
      <c r="CD528" s="13"/>
      <c r="CE528" s="13"/>
      <c r="CF528" s="13"/>
      <c r="CG528" s="13"/>
      <c r="CH528" s="13"/>
      <c r="CI528" s="13"/>
      <c r="CJ528" s="13"/>
      <c r="CK528" s="13"/>
      <c r="CL528" s="13"/>
      <c r="CM528" s="13"/>
      <c r="CN528" s="13"/>
      <c r="CO528" s="13"/>
      <c r="CP528" s="13"/>
      <c r="CQ528" s="13"/>
      <c r="CR528" s="13"/>
      <c r="CS528" s="13"/>
      <c r="CT528" s="13"/>
      <c r="CU528" s="13"/>
      <c r="CV528" s="13"/>
      <c r="CW528" s="13"/>
    </row>
    <row r="529" spans="1:101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13"/>
      <c r="AK529" s="13"/>
      <c r="AL529" s="13"/>
      <c r="AM529" s="13"/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  <c r="AZ529" s="13"/>
      <c r="BA529" s="13"/>
      <c r="BB529" s="13"/>
      <c r="BC529" s="13"/>
      <c r="BD529" s="13"/>
      <c r="BE529" s="13"/>
      <c r="BF529" s="13"/>
      <c r="BG529" s="13"/>
      <c r="BH529" s="13"/>
      <c r="BI529" s="13"/>
      <c r="BJ529" s="13"/>
      <c r="BK529" s="13"/>
      <c r="BL529" s="13"/>
      <c r="BM529" s="13"/>
      <c r="BN529" s="13"/>
      <c r="BO529" s="13"/>
      <c r="BP529" s="13"/>
      <c r="BQ529" s="13"/>
      <c r="BR529" s="13"/>
      <c r="BS529" s="13"/>
      <c r="BT529" s="13"/>
      <c r="BU529" s="13"/>
      <c r="BV529" s="13"/>
      <c r="BW529" s="13"/>
      <c r="BX529" s="13"/>
      <c r="BY529" s="13"/>
      <c r="BZ529" s="13"/>
      <c r="CA529" s="13"/>
      <c r="CB529" s="13"/>
      <c r="CC529" s="13"/>
      <c r="CD529" s="13"/>
      <c r="CE529" s="13"/>
      <c r="CF529" s="13"/>
      <c r="CG529" s="13"/>
      <c r="CH529" s="13"/>
      <c r="CI529" s="13"/>
      <c r="CJ529" s="13"/>
      <c r="CK529" s="13"/>
      <c r="CL529" s="13"/>
      <c r="CM529" s="13"/>
      <c r="CN529" s="13"/>
      <c r="CO529" s="13"/>
      <c r="CP529" s="13"/>
      <c r="CQ529" s="13"/>
      <c r="CR529" s="13"/>
      <c r="CS529" s="13"/>
      <c r="CT529" s="13"/>
      <c r="CU529" s="13"/>
      <c r="CV529" s="13"/>
      <c r="CW529" s="13"/>
    </row>
    <row r="530" spans="1:101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  <c r="AZ530" s="13"/>
      <c r="BA530" s="13"/>
      <c r="BB530" s="13"/>
      <c r="BC530" s="13"/>
      <c r="BD530" s="13"/>
      <c r="BE530" s="13"/>
      <c r="BF530" s="13"/>
      <c r="BG530" s="13"/>
      <c r="BH530" s="13"/>
      <c r="BI530" s="13"/>
      <c r="BJ530" s="13"/>
      <c r="BK530" s="13"/>
      <c r="BL530" s="13"/>
      <c r="BM530" s="13"/>
      <c r="BN530" s="13"/>
      <c r="BO530" s="13"/>
      <c r="BP530" s="13"/>
      <c r="BQ530" s="13"/>
      <c r="BR530" s="13"/>
      <c r="BS530" s="13"/>
      <c r="BT530" s="13"/>
      <c r="BU530" s="13"/>
      <c r="BV530" s="13"/>
      <c r="BW530" s="13"/>
      <c r="BX530" s="13"/>
      <c r="BY530" s="13"/>
      <c r="BZ530" s="13"/>
      <c r="CA530" s="13"/>
      <c r="CB530" s="13"/>
      <c r="CC530" s="13"/>
      <c r="CD530" s="13"/>
      <c r="CE530" s="13"/>
      <c r="CF530" s="13"/>
      <c r="CG530" s="13"/>
      <c r="CH530" s="13"/>
      <c r="CI530" s="13"/>
      <c r="CJ530" s="13"/>
      <c r="CK530" s="13"/>
      <c r="CL530" s="13"/>
      <c r="CM530" s="13"/>
      <c r="CN530" s="13"/>
      <c r="CO530" s="13"/>
      <c r="CP530" s="13"/>
      <c r="CQ530" s="13"/>
      <c r="CR530" s="13"/>
      <c r="CS530" s="13"/>
      <c r="CT530" s="13"/>
      <c r="CU530" s="13"/>
      <c r="CV530" s="13"/>
      <c r="CW530" s="13"/>
    </row>
    <row r="531" spans="1:101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13"/>
      <c r="AK531" s="13"/>
      <c r="AL531" s="13"/>
      <c r="AM531" s="13"/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  <c r="AZ531" s="13"/>
      <c r="BA531" s="13"/>
      <c r="BB531" s="13"/>
      <c r="BC531" s="13"/>
      <c r="BD531" s="13"/>
      <c r="BE531" s="13"/>
      <c r="BF531" s="13"/>
      <c r="BG531" s="13"/>
      <c r="BH531" s="13"/>
      <c r="BI531" s="13"/>
      <c r="BJ531" s="13"/>
      <c r="BK531" s="13"/>
      <c r="BL531" s="13"/>
      <c r="BM531" s="13"/>
      <c r="BN531" s="13"/>
      <c r="BO531" s="13"/>
      <c r="BP531" s="13"/>
      <c r="BQ531" s="13"/>
      <c r="BR531" s="13"/>
      <c r="BS531" s="13"/>
      <c r="BT531" s="13"/>
      <c r="BU531" s="13"/>
      <c r="BV531" s="13"/>
      <c r="BW531" s="13"/>
      <c r="BX531" s="13"/>
      <c r="BY531" s="13"/>
      <c r="BZ531" s="13"/>
      <c r="CA531" s="13"/>
      <c r="CB531" s="13"/>
      <c r="CC531" s="13"/>
      <c r="CD531" s="13"/>
      <c r="CE531" s="13"/>
      <c r="CF531" s="13"/>
      <c r="CG531" s="13"/>
      <c r="CH531" s="13"/>
      <c r="CI531" s="13"/>
      <c r="CJ531" s="13"/>
      <c r="CK531" s="13"/>
      <c r="CL531" s="13"/>
      <c r="CM531" s="13"/>
      <c r="CN531" s="13"/>
      <c r="CO531" s="13"/>
      <c r="CP531" s="13"/>
      <c r="CQ531" s="13"/>
      <c r="CR531" s="13"/>
      <c r="CS531" s="13"/>
      <c r="CT531" s="13"/>
      <c r="CU531" s="13"/>
      <c r="CV531" s="13"/>
      <c r="CW531" s="13"/>
    </row>
    <row r="532" spans="1:101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13"/>
      <c r="AK532" s="13"/>
      <c r="AL532" s="13"/>
      <c r="AM532" s="13"/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  <c r="AZ532" s="13"/>
      <c r="BA532" s="13"/>
      <c r="BB532" s="13"/>
      <c r="BC532" s="13"/>
      <c r="BD532" s="13"/>
      <c r="BE532" s="13"/>
      <c r="BF532" s="13"/>
      <c r="BG532" s="13"/>
      <c r="BH532" s="13"/>
      <c r="BI532" s="13"/>
      <c r="BJ532" s="13"/>
      <c r="BK532" s="13"/>
      <c r="BL532" s="13"/>
      <c r="BM532" s="13"/>
      <c r="BN532" s="13"/>
      <c r="BO532" s="13"/>
      <c r="BP532" s="13"/>
      <c r="BQ532" s="13"/>
      <c r="BR532" s="13"/>
      <c r="BS532" s="13"/>
      <c r="BT532" s="13"/>
      <c r="BU532" s="13"/>
      <c r="BV532" s="13"/>
      <c r="BW532" s="13"/>
      <c r="BX532" s="13"/>
      <c r="BY532" s="13"/>
      <c r="BZ532" s="13"/>
      <c r="CA532" s="13"/>
      <c r="CB532" s="13"/>
      <c r="CC532" s="13"/>
      <c r="CD532" s="13"/>
      <c r="CE532" s="13"/>
      <c r="CF532" s="13"/>
      <c r="CG532" s="13"/>
      <c r="CH532" s="13"/>
      <c r="CI532" s="13"/>
      <c r="CJ532" s="13"/>
      <c r="CK532" s="13"/>
      <c r="CL532" s="13"/>
      <c r="CM532" s="13"/>
      <c r="CN532" s="13"/>
      <c r="CO532" s="13"/>
      <c r="CP532" s="13"/>
      <c r="CQ532" s="13"/>
      <c r="CR532" s="13"/>
      <c r="CS532" s="13"/>
      <c r="CT532" s="13"/>
      <c r="CU532" s="13"/>
      <c r="CV532" s="13"/>
      <c r="CW532" s="13"/>
    </row>
    <row r="533" spans="1:101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  <c r="AZ533" s="13"/>
      <c r="BA533" s="13"/>
      <c r="BB533" s="13"/>
      <c r="BC533" s="13"/>
      <c r="BD533" s="13"/>
      <c r="BE533" s="13"/>
      <c r="BF533" s="13"/>
      <c r="BG533" s="13"/>
      <c r="BH533" s="13"/>
      <c r="BI533" s="13"/>
      <c r="BJ533" s="13"/>
      <c r="BK533" s="13"/>
      <c r="BL533" s="13"/>
      <c r="BM533" s="13"/>
      <c r="BN533" s="13"/>
      <c r="BO533" s="13"/>
      <c r="BP533" s="13"/>
      <c r="BQ533" s="13"/>
      <c r="BR533" s="13"/>
      <c r="BS533" s="13"/>
      <c r="BT533" s="13"/>
      <c r="BU533" s="13"/>
      <c r="BV533" s="13"/>
      <c r="BW533" s="13"/>
      <c r="BX533" s="13"/>
      <c r="BY533" s="13"/>
      <c r="BZ533" s="13"/>
      <c r="CA533" s="13"/>
      <c r="CB533" s="13"/>
      <c r="CC533" s="13"/>
      <c r="CD533" s="13"/>
      <c r="CE533" s="13"/>
      <c r="CF533" s="13"/>
      <c r="CG533" s="13"/>
      <c r="CH533" s="13"/>
      <c r="CI533" s="13"/>
      <c r="CJ533" s="13"/>
      <c r="CK533" s="13"/>
      <c r="CL533" s="13"/>
      <c r="CM533" s="13"/>
      <c r="CN533" s="13"/>
      <c r="CO533" s="13"/>
      <c r="CP533" s="13"/>
      <c r="CQ533" s="13"/>
      <c r="CR533" s="13"/>
      <c r="CS533" s="13"/>
      <c r="CT533" s="13"/>
      <c r="CU533" s="13"/>
      <c r="CV533" s="13"/>
      <c r="CW533" s="13"/>
    </row>
    <row r="534" spans="1:101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  <c r="AZ534" s="13"/>
      <c r="BA534" s="13"/>
      <c r="BB534" s="13"/>
      <c r="BC534" s="13"/>
      <c r="BD534" s="13"/>
      <c r="BE534" s="13"/>
      <c r="BF534" s="13"/>
      <c r="BG534" s="13"/>
      <c r="BH534" s="13"/>
      <c r="BI534" s="13"/>
      <c r="BJ534" s="13"/>
      <c r="BK534" s="13"/>
      <c r="BL534" s="13"/>
      <c r="BM534" s="13"/>
      <c r="BN534" s="13"/>
      <c r="BO534" s="13"/>
      <c r="BP534" s="13"/>
      <c r="BQ534" s="13"/>
      <c r="BR534" s="13"/>
      <c r="BS534" s="13"/>
      <c r="BT534" s="13"/>
      <c r="BU534" s="13"/>
      <c r="BV534" s="13"/>
      <c r="BW534" s="13"/>
      <c r="BX534" s="13"/>
      <c r="BY534" s="13"/>
      <c r="BZ534" s="13"/>
      <c r="CA534" s="13"/>
      <c r="CB534" s="13"/>
      <c r="CC534" s="13"/>
      <c r="CD534" s="13"/>
      <c r="CE534" s="13"/>
      <c r="CF534" s="13"/>
      <c r="CG534" s="13"/>
      <c r="CH534" s="13"/>
      <c r="CI534" s="13"/>
      <c r="CJ534" s="13"/>
      <c r="CK534" s="13"/>
      <c r="CL534" s="13"/>
      <c r="CM534" s="13"/>
      <c r="CN534" s="13"/>
      <c r="CO534" s="13"/>
      <c r="CP534" s="13"/>
      <c r="CQ534" s="13"/>
      <c r="CR534" s="13"/>
      <c r="CS534" s="13"/>
      <c r="CT534" s="13"/>
      <c r="CU534" s="13"/>
      <c r="CV534" s="13"/>
      <c r="CW534" s="13"/>
    </row>
    <row r="535" spans="1:101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  <c r="AZ535" s="13"/>
      <c r="BA535" s="13"/>
      <c r="BB535" s="13"/>
      <c r="BC535" s="13"/>
      <c r="BD535" s="13"/>
      <c r="BE535" s="13"/>
      <c r="BF535" s="13"/>
      <c r="BG535" s="13"/>
      <c r="BH535" s="13"/>
      <c r="BI535" s="13"/>
      <c r="BJ535" s="13"/>
      <c r="BK535" s="13"/>
      <c r="BL535" s="13"/>
      <c r="BM535" s="13"/>
      <c r="BN535" s="13"/>
      <c r="BO535" s="13"/>
      <c r="BP535" s="13"/>
      <c r="BQ535" s="13"/>
      <c r="BR535" s="13"/>
      <c r="BS535" s="13"/>
      <c r="BT535" s="13"/>
      <c r="BU535" s="13"/>
      <c r="BV535" s="13"/>
      <c r="BW535" s="13"/>
      <c r="BX535" s="13"/>
      <c r="BY535" s="13"/>
      <c r="BZ535" s="13"/>
      <c r="CA535" s="13"/>
      <c r="CB535" s="13"/>
      <c r="CC535" s="13"/>
      <c r="CD535" s="13"/>
      <c r="CE535" s="13"/>
      <c r="CF535" s="13"/>
      <c r="CG535" s="13"/>
      <c r="CH535" s="13"/>
      <c r="CI535" s="13"/>
      <c r="CJ535" s="13"/>
      <c r="CK535" s="13"/>
      <c r="CL535" s="13"/>
      <c r="CM535" s="13"/>
      <c r="CN535" s="13"/>
      <c r="CO535" s="13"/>
      <c r="CP535" s="13"/>
      <c r="CQ535" s="13"/>
      <c r="CR535" s="13"/>
      <c r="CS535" s="13"/>
      <c r="CT535" s="13"/>
      <c r="CU535" s="13"/>
      <c r="CV535" s="13"/>
      <c r="CW535" s="13"/>
    </row>
    <row r="536" spans="1:101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  <c r="AZ536" s="13"/>
      <c r="BA536" s="13"/>
      <c r="BB536" s="13"/>
      <c r="BC536" s="13"/>
      <c r="BD536" s="13"/>
      <c r="BE536" s="13"/>
      <c r="BF536" s="13"/>
      <c r="BG536" s="13"/>
      <c r="BH536" s="13"/>
      <c r="BI536" s="13"/>
      <c r="BJ536" s="13"/>
      <c r="BK536" s="13"/>
      <c r="BL536" s="13"/>
      <c r="BM536" s="13"/>
      <c r="BN536" s="13"/>
      <c r="BO536" s="13"/>
      <c r="BP536" s="13"/>
      <c r="BQ536" s="13"/>
      <c r="BR536" s="13"/>
      <c r="BS536" s="13"/>
      <c r="BT536" s="13"/>
      <c r="BU536" s="13"/>
      <c r="BV536" s="13"/>
      <c r="BW536" s="13"/>
      <c r="BX536" s="13"/>
      <c r="BY536" s="13"/>
      <c r="BZ536" s="13"/>
      <c r="CA536" s="13"/>
      <c r="CB536" s="13"/>
      <c r="CC536" s="13"/>
      <c r="CD536" s="13"/>
      <c r="CE536" s="13"/>
      <c r="CF536" s="13"/>
      <c r="CG536" s="13"/>
      <c r="CH536" s="13"/>
      <c r="CI536" s="13"/>
      <c r="CJ536" s="13"/>
      <c r="CK536" s="13"/>
      <c r="CL536" s="13"/>
      <c r="CM536" s="13"/>
      <c r="CN536" s="13"/>
      <c r="CO536" s="13"/>
      <c r="CP536" s="13"/>
      <c r="CQ536" s="13"/>
      <c r="CR536" s="13"/>
      <c r="CS536" s="13"/>
      <c r="CT536" s="13"/>
      <c r="CU536" s="13"/>
      <c r="CV536" s="13"/>
      <c r="CW536" s="13"/>
    </row>
    <row r="537" spans="1:101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  <c r="AZ537" s="13"/>
      <c r="BA537" s="13"/>
      <c r="BB537" s="13"/>
      <c r="BC537" s="13"/>
      <c r="BD537" s="13"/>
      <c r="BE537" s="13"/>
      <c r="BF537" s="13"/>
      <c r="BG537" s="13"/>
      <c r="BH537" s="13"/>
      <c r="BI537" s="13"/>
      <c r="BJ537" s="13"/>
      <c r="BK537" s="13"/>
      <c r="BL537" s="13"/>
      <c r="BM537" s="13"/>
      <c r="BN537" s="13"/>
      <c r="BO537" s="13"/>
      <c r="BP537" s="13"/>
      <c r="BQ537" s="13"/>
      <c r="BR537" s="13"/>
      <c r="BS537" s="13"/>
      <c r="BT537" s="13"/>
      <c r="BU537" s="13"/>
      <c r="BV537" s="13"/>
      <c r="BW537" s="13"/>
      <c r="BX537" s="13"/>
      <c r="BY537" s="13"/>
      <c r="BZ537" s="13"/>
      <c r="CA537" s="13"/>
      <c r="CB537" s="13"/>
      <c r="CC537" s="13"/>
      <c r="CD537" s="13"/>
      <c r="CE537" s="13"/>
      <c r="CF537" s="13"/>
      <c r="CG537" s="13"/>
      <c r="CH537" s="13"/>
      <c r="CI537" s="13"/>
      <c r="CJ537" s="13"/>
      <c r="CK537" s="13"/>
      <c r="CL537" s="13"/>
      <c r="CM537" s="13"/>
      <c r="CN537" s="13"/>
      <c r="CO537" s="13"/>
      <c r="CP537" s="13"/>
      <c r="CQ537" s="13"/>
      <c r="CR537" s="13"/>
      <c r="CS537" s="13"/>
      <c r="CT537" s="13"/>
      <c r="CU537" s="13"/>
      <c r="CV537" s="13"/>
      <c r="CW537" s="13"/>
    </row>
    <row r="538" spans="1:101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  <c r="AZ538" s="13"/>
      <c r="BA538" s="13"/>
      <c r="BB538" s="13"/>
      <c r="BC538" s="13"/>
      <c r="BD538" s="13"/>
      <c r="BE538" s="13"/>
      <c r="BF538" s="13"/>
      <c r="BG538" s="13"/>
      <c r="BH538" s="13"/>
      <c r="BI538" s="13"/>
      <c r="BJ538" s="13"/>
      <c r="BK538" s="13"/>
      <c r="BL538" s="13"/>
      <c r="BM538" s="13"/>
      <c r="BN538" s="13"/>
      <c r="BO538" s="13"/>
      <c r="BP538" s="13"/>
      <c r="BQ538" s="13"/>
      <c r="BR538" s="13"/>
      <c r="BS538" s="13"/>
      <c r="BT538" s="13"/>
      <c r="BU538" s="13"/>
      <c r="BV538" s="13"/>
      <c r="BW538" s="13"/>
      <c r="BX538" s="13"/>
      <c r="BY538" s="13"/>
      <c r="BZ538" s="13"/>
      <c r="CA538" s="13"/>
      <c r="CB538" s="13"/>
      <c r="CC538" s="13"/>
      <c r="CD538" s="13"/>
      <c r="CE538" s="13"/>
      <c r="CF538" s="13"/>
      <c r="CG538" s="13"/>
      <c r="CH538" s="13"/>
      <c r="CI538" s="13"/>
      <c r="CJ538" s="13"/>
      <c r="CK538" s="13"/>
      <c r="CL538" s="13"/>
      <c r="CM538" s="13"/>
      <c r="CN538" s="13"/>
      <c r="CO538" s="13"/>
      <c r="CP538" s="13"/>
      <c r="CQ538" s="13"/>
      <c r="CR538" s="13"/>
      <c r="CS538" s="13"/>
      <c r="CT538" s="13"/>
      <c r="CU538" s="13"/>
      <c r="CV538" s="13"/>
      <c r="CW538" s="13"/>
    </row>
    <row r="539" spans="1:101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  <c r="AZ539" s="13"/>
      <c r="BA539" s="13"/>
      <c r="BB539" s="13"/>
      <c r="BC539" s="13"/>
      <c r="BD539" s="13"/>
      <c r="BE539" s="13"/>
      <c r="BF539" s="13"/>
      <c r="BG539" s="13"/>
      <c r="BH539" s="13"/>
      <c r="BI539" s="13"/>
      <c r="BJ539" s="13"/>
      <c r="BK539" s="13"/>
      <c r="BL539" s="13"/>
      <c r="BM539" s="13"/>
      <c r="BN539" s="13"/>
      <c r="BO539" s="13"/>
      <c r="BP539" s="13"/>
      <c r="BQ539" s="13"/>
      <c r="BR539" s="13"/>
      <c r="BS539" s="13"/>
      <c r="BT539" s="13"/>
      <c r="BU539" s="13"/>
      <c r="BV539" s="13"/>
      <c r="BW539" s="13"/>
      <c r="BX539" s="13"/>
      <c r="BY539" s="13"/>
      <c r="BZ539" s="13"/>
      <c r="CA539" s="13"/>
      <c r="CB539" s="13"/>
      <c r="CC539" s="13"/>
      <c r="CD539" s="13"/>
      <c r="CE539" s="13"/>
      <c r="CF539" s="13"/>
      <c r="CG539" s="13"/>
      <c r="CH539" s="13"/>
      <c r="CI539" s="13"/>
      <c r="CJ539" s="13"/>
      <c r="CK539" s="13"/>
      <c r="CL539" s="13"/>
      <c r="CM539" s="13"/>
      <c r="CN539" s="13"/>
      <c r="CO539" s="13"/>
      <c r="CP539" s="13"/>
      <c r="CQ539" s="13"/>
      <c r="CR539" s="13"/>
      <c r="CS539" s="13"/>
      <c r="CT539" s="13"/>
      <c r="CU539" s="13"/>
      <c r="CV539" s="13"/>
      <c r="CW539" s="13"/>
    </row>
    <row r="540" spans="1:101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13"/>
      <c r="AK540" s="13"/>
      <c r="AL540" s="13"/>
      <c r="AM540" s="13"/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  <c r="AZ540" s="13"/>
      <c r="BA540" s="13"/>
      <c r="BB540" s="13"/>
      <c r="BC540" s="13"/>
      <c r="BD540" s="13"/>
      <c r="BE540" s="13"/>
      <c r="BF540" s="13"/>
      <c r="BG540" s="13"/>
      <c r="BH540" s="13"/>
      <c r="BI540" s="13"/>
      <c r="BJ540" s="13"/>
      <c r="BK540" s="13"/>
      <c r="BL540" s="13"/>
      <c r="BM540" s="13"/>
      <c r="BN540" s="13"/>
      <c r="BO540" s="13"/>
      <c r="BP540" s="13"/>
      <c r="BQ540" s="13"/>
      <c r="BR540" s="13"/>
      <c r="BS540" s="13"/>
      <c r="BT540" s="13"/>
      <c r="BU540" s="13"/>
      <c r="BV540" s="13"/>
      <c r="BW540" s="13"/>
      <c r="BX540" s="13"/>
      <c r="BY540" s="13"/>
      <c r="BZ540" s="13"/>
      <c r="CA540" s="13"/>
      <c r="CB540" s="13"/>
      <c r="CC540" s="13"/>
      <c r="CD540" s="13"/>
      <c r="CE540" s="13"/>
      <c r="CF540" s="13"/>
      <c r="CG540" s="13"/>
      <c r="CH540" s="13"/>
      <c r="CI540" s="13"/>
      <c r="CJ540" s="13"/>
      <c r="CK540" s="13"/>
      <c r="CL540" s="13"/>
      <c r="CM540" s="13"/>
      <c r="CN540" s="13"/>
      <c r="CO540" s="13"/>
      <c r="CP540" s="13"/>
      <c r="CQ540" s="13"/>
      <c r="CR540" s="13"/>
      <c r="CS540" s="13"/>
      <c r="CT540" s="13"/>
      <c r="CU540" s="13"/>
      <c r="CV540" s="13"/>
      <c r="CW540" s="13"/>
    </row>
    <row r="541" spans="1:101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13"/>
      <c r="AK541" s="13"/>
      <c r="AL541" s="13"/>
      <c r="AM541" s="13"/>
      <c r="AN541" s="13"/>
      <c r="AO541" s="13"/>
      <c r="AP541" s="13"/>
      <c r="AQ541" s="13"/>
      <c r="AR541" s="13"/>
      <c r="AS541" s="13"/>
      <c r="AT541" s="13"/>
      <c r="AU541" s="13"/>
      <c r="AV541" s="13"/>
      <c r="AW541" s="13"/>
      <c r="AX541" s="13"/>
      <c r="AY541" s="13"/>
      <c r="AZ541" s="13"/>
      <c r="BA541" s="13"/>
      <c r="BB541" s="13"/>
      <c r="BC541" s="13"/>
      <c r="BD541" s="13"/>
      <c r="BE541" s="13"/>
      <c r="BF541" s="13"/>
      <c r="BG541" s="13"/>
      <c r="BH541" s="13"/>
      <c r="BI541" s="13"/>
      <c r="BJ541" s="13"/>
      <c r="BK541" s="13"/>
      <c r="BL541" s="13"/>
      <c r="BM541" s="13"/>
      <c r="BN541" s="13"/>
      <c r="BO541" s="13"/>
      <c r="BP541" s="13"/>
      <c r="BQ541" s="13"/>
      <c r="BR541" s="13"/>
      <c r="BS541" s="13"/>
      <c r="BT541" s="13"/>
      <c r="BU541" s="13"/>
      <c r="BV541" s="13"/>
      <c r="BW541" s="13"/>
      <c r="BX541" s="13"/>
      <c r="BY541" s="13"/>
      <c r="BZ541" s="13"/>
      <c r="CA541" s="13"/>
      <c r="CB541" s="13"/>
      <c r="CC541" s="13"/>
      <c r="CD541" s="13"/>
      <c r="CE541" s="13"/>
      <c r="CF541" s="13"/>
      <c r="CG541" s="13"/>
      <c r="CH541" s="13"/>
      <c r="CI541" s="13"/>
      <c r="CJ541" s="13"/>
      <c r="CK541" s="13"/>
      <c r="CL541" s="13"/>
      <c r="CM541" s="13"/>
      <c r="CN541" s="13"/>
      <c r="CO541" s="13"/>
      <c r="CP541" s="13"/>
      <c r="CQ541" s="13"/>
      <c r="CR541" s="13"/>
      <c r="CS541" s="13"/>
      <c r="CT541" s="13"/>
      <c r="CU541" s="13"/>
      <c r="CV541" s="13"/>
      <c r="CW541" s="13"/>
    </row>
    <row r="542" spans="1:101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  <c r="AZ542" s="13"/>
      <c r="BA542" s="13"/>
      <c r="BB542" s="13"/>
      <c r="BC542" s="13"/>
      <c r="BD542" s="13"/>
      <c r="BE542" s="13"/>
      <c r="BF542" s="13"/>
      <c r="BG542" s="13"/>
      <c r="BH542" s="13"/>
      <c r="BI542" s="13"/>
      <c r="BJ542" s="13"/>
      <c r="BK542" s="13"/>
      <c r="BL542" s="13"/>
      <c r="BM542" s="13"/>
      <c r="BN542" s="13"/>
      <c r="BO542" s="13"/>
      <c r="BP542" s="13"/>
      <c r="BQ542" s="13"/>
      <c r="BR542" s="13"/>
      <c r="BS542" s="13"/>
      <c r="BT542" s="13"/>
      <c r="BU542" s="13"/>
      <c r="BV542" s="13"/>
      <c r="BW542" s="13"/>
      <c r="BX542" s="13"/>
      <c r="BY542" s="13"/>
      <c r="BZ542" s="13"/>
      <c r="CA542" s="13"/>
      <c r="CB542" s="13"/>
      <c r="CC542" s="13"/>
      <c r="CD542" s="13"/>
      <c r="CE542" s="13"/>
      <c r="CF542" s="13"/>
      <c r="CG542" s="13"/>
      <c r="CH542" s="13"/>
      <c r="CI542" s="13"/>
      <c r="CJ542" s="13"/>
      <c r="CK542" s="13"/>
      <c r="CL542" s="13"/>
      <c r="CM542" s="13"/>
      <c r="CN542" s="13"/>
      <c r="CO542" s="13"/>
      <c r="CP542" s="13"/>
      <c r="CQ542" s="13"/>
      <c r="CR542" s="13"/>
      <c r="CS542" s="13"/>
      <c r="CT542" s="13"/>
      <c r="CU542" s="13"/>
      <c r="CV542" s="13"/>
      <c r="CW542" s="13"/>
    </row>
    <row r="543" spans="1:101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  <c r="AZ543" s="13"/>
      <c r="BA543" s="13"/>
      <c r="BB543" s="13"/>
      <c r="BC543" s="13"/>
      <c r="BD543" s="13"/>
      <c r="BE543" s="13"/>
      <c r="BF543" s="13"/>
      <c r="BG543" s="13"/>
      <c r="BH543" s="13"/>
      <c r="BI543" s="13"/>
      <c r="BJ543" s="13"/>
      <c r="BK543" s="13"/>
      <c r="BL543" s="13"/>
      <c r="BM543" s="13"/>
      <c r="BN543" s="13"/>
      <c r="BO543" s="13"/>
      <c r="BP543" s="13"/>
      <c r="BQ543" s="13"/>
      <c r="BR543" s="13"/>
      <c r="BS543" s="13"/>
      <c r="BT543" s="13"/>
      <c r="BU543" s="13"/>
      <c r="BV543" s="13"/>
      <c r="BW543" s="13"/>
      <c r="BX543" s="13"/>
      <c r="BY543" s="13"/>
      <c r="BZ543" s="13"/>
      <c r="CA543" s="13"/>
      <c r="CB543" s="13"/>
      <c r="CC543" s="13"/>
      <c r="CD543" s="13"/>
      <c r="CE543" s="13"/>
      <c r="CF543" s="13"/>
      <c r="CG543" s="13"/>
      <c r="CH543" s="13"/>
      <c r="CI543" s="13"/>
      <c r="CJ543" s="13"/>
      <c r="CK543" s="13"/>
      <c r="CL543" s="13"/>
      <c r="CM543" s="13"/>
      <c r="CN543" s="13"/>
      <c r="CO543" s="13"/>
      <c r="CP543" s="13"/>
      <c r="CQ543" s="13"/>
      <c r="CR543" s="13"/>
      <c r="CS543" s="13"/>
      <c r="CT543" s="13"/>
      <c r="CU543" s="13"/>
      <c r="CV543" s="13"/>
      <c r="CW543" s="13"/>
    </row>
    <row r="544" spans="1:101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  <c r="AZ544" s="13"/>
      <c r="BA544" s="13"/>
      <c r="BB544" s="13"/>
      <c r="BC544" s="13"/>
      <c r="BD544" s="13"/>
      <c r="BE544" s="13"/>
      <c r="BF544" s="13"/>
      <c r="BG544" s="13"/>
      <c r="BH544" s="13"/>
      <c r="BI544" s="13"/>
      <c r="BJ544" s="13"/>
      <c r="BK544" s="13"/>
      <c r="BL544" s="13"/>
      <c r="BM544" s="13"/>
      <c r="BN544" s="13"/>
      <c r="BO544" s="13"/>
      <c r="BP544" s="13"/>
      <c r="BQ544" s="13"/>
      <c r="BR544" s="13"/>
      <c r="BS544" s="13"/>
      <c r="BT544" s="13"/>
      <c r="BU544" s="13"/>
      <c r="BV544" s="13"/>
      <c r="BW544" s="13"/>
      <c r="BX544" s="13"/>
      <c r="BY544" s="13"/>
      <c r="BZ544" s="13"/>
      <c r="CA544" s="13"/>
      <c r="CB544" s="13"/>
      <c r="CC544" s="13"/>
      <c r="CD544" s="13"/>
      <c r="CE544" s="13"/>
      <c r="CF544" s="13"/>
      <c r="CG544" s="13"/>
      <c r="CH544" s="13"/>
      <c r="CI544" s="13"/>
      <c r="CJ544" s="13"/>
      <c r="CK544" s="13"/>
      <c r="CL544" s="13"/>
      <c r="CM544" s="13"/>
      <c r="CN544" s="13"/>
      <c r="CO544" s="13"/>
      <c r="CP544" s="13"/>
      <c r="CQ544" s="13"/>
      <c r="CR544" s="13"/>
      <c r="CS544" s="13"/>
      <c r="CT544" s="13"/>
      <c r="CU544" s="13"/>
      <c r="CV544" s="13"/>
      <c r="CW544" s="13"/>
    </row>
    <row r="545" spans="1:101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  <c r="AZ545" s="13"/>
      <c r="BA545" s="13"/>
      <c r="BB545" s="13"/>
      <c r="BC545" s="13"/>
      <c r="BD545" s="13"/>
      <c r="BE545" s="13"/>
      <c r="BF545" s="13"/>
      <c r="BG545" s="13"/>
      <c r="BH545" s="13"/>
      <c r="BI545" s="13"/>
      <c r="BJ545" s="13"/>
      <c r="BK545" s="13"/>
      <c r="BL545" s="13"/>
      <c r="BM545" s="13"/>
      <c r="BN545" s="13"/>
      <c r="BO545" s="13"/>
      <c r="BP545" s="13"/>
      <c r="BQ545" s="13"/>
      <c r="BR545" s="13"/>
      <c r="BS545" s="13"/>
      <c r="BT545" s="13"/>
      <c r="BU545" s="13"/>
      <c r="BV545" s="13"/>
      <c r="BW545" s="13"/>
      <c r="BX545" s="13"/>
      <c r="BY545" s="13"/>
      <c r="BZ545" s="13"/>
      <c r="CA545" s="13"/>
      <c r="CB545" s="13"/>
      <c r="CC545" s="13"/>
      <c r="CD545" s="13"/>
      <c r="CE545" s="13"/>
      <c r="CF545" s="13"/>
      <c r="CG545" s="13"/>
      <c r="CH545" s="13"/>
      <c r="CI545" s="13"/>
      <c r="CJ545" s="13"/>
      <c r="CK545" s="13"/>
      <c r="CL545" s="13"/>
      <c r="CM545" s="13"/>
      <c r="CN545" s="13"/>
      <c r="CO545" s="13"/>
      <c r="CP545" s="13"/>
      <c r="CQ545" s="13"/>
      <c r="CR545" s="13"/>
      <c r="CS545" s="13"/>
      <c r="CT545" s="13"/>
      <c r="CU545" s="13"/>
      <c r="CV545" s="13"/>
      <c r="CW545" s="13"/>
    </row>
    <row r="546" spans="1:101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  <c r="AZ546" s="13"/>
      <c r="BA546" s="13"/>
      <c r="BB546" s="13"/>
      <c r="BC546" s="13"/>
      <c r="BD546" s="13"/>
      <c r="BE546" s="13"/>
      <c r="BF546" s="13"/>
      <c r="BG546" s="13"/>
      <c r="BH546" s="13"/>
      <c r="BI546" s="13"/>
      <c r="BJ546" s="13"/>
      <c r="BK546" s="13"/>
      <c r="BL546" s="13"/>
      <c r="BM546" s="13"/>
      <c r="BN546" s="13"/>
      <c r="BO546" s="13"/>
      <c r="BP546" s="13"/>
      <c r="BQ546" s="13"/>
      <c r="BR546" s="13"/>
      <c r="BS546" s="13"/>
      <c r="BT546" s="13"/>
      <c r="BU546" s="13"/>
      <c r="BV546" s="13"/>
      <c r="BW546" s="13"/>
      <c r="BX546" s="13"/>
      <c r="BY546" s="13"/>
      <c r="BZ546" s="13"/>
      <c r="CA546" s="13"/>
      <c r="CB546" s="13"/>
      <c r="CC546" s="13"/>
      <c r="CD546" s="13"/>
      <c r="CE546" s="13"/>
      <c r="CF546" s="13"/>
      <c r="CG546" s="13"/>
      <c r="CH546" s="13"/>
      <c r="CI546" s="13"/>
      <c r="CJ546" s="13"/>
      <c r="CK546" s="13"/>
      <c r="CL546" s="13"/>
      <c r="CM546" s="13"/>
      <c r="CN546" s="13"/>
      <c r="CO546" s="13"/>
      <c r="CP546" s="13"/>
      <c r="CQ546" s="13"/>
      <c r="CR546" s="13"/>
      <c r="CS546" s="13"/>
      <c r="CT546" s="13"/>
      <c r="CU546" s="13"/>
      <c r="CV546" s="13"/>
      <c r="CW546" s="13"/>
    </row>
    <row r="547" spans="1:101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  <c r="AZ547" s="13"/>
      <c r="BA547" s="13"/>
      <c r="BB547" s="13"/>
      <c r="BC547" s="13"/>
      <c r="BD547" s="13"/>
      <c r="BE547" s="13"/>
      <c r="BF547" s="13"/>
      <c r="BG547" s="13"/>
      <c r="BH547" s="13"/>
      <c r="BI547" s="13"/>
      <c r="BJ547" s="13"/>
      <c r="BK547" s="13"/>
      <c r="BL547" s="13"/>
      <c r="BM547" s="13"/>
      <c r="BN547" s="13"/>
      <c r="BO547" s="13"/>
      <c r="BP547" s="13"/>
      <c r="BQ547" s="13"/>
      <c r="BR547" s="13"/>
      <c r="BS547" s="13"/>
      <c r="BT547" s="13"/>
      <c r="BU547" s="13"/>
      <c r="BV547" s="13"/>
      <c r="BW547" s="13"/>
      <c r="BX547" s="13"/>
      <c r="BY547" s="13"/>
      <c r="BZ547" s="13"/>
      <c r="CA547" s="13"/>
      <c r="CB547" s="13"/>
      <c r="CC547" s="13"/>
      <c r="CD547" s="13"/>
      <c r="CE547" s="13"/>
      <c r="CF547" s="13"/>
      <c r="CG547" s="13"/>
      <c r="CH547" s="13"/>
      <c r="CI547" s="13"/>
      <c r="CJ547" s="13"/>
      <c r="CK547" s="13"/>
      <c r="CL547" s="13"/>
      <c r="CM547" s="13"/>
      <c r="CN547" s="13"/>
      <c r="CO547" s="13"/>
      <c r="CP547" s="13"/>
      <c r="CQ547" s="13"/>
      <c r="CR547" s="13"/>
      <c r="CS547" s="13"/>
      <c r="CT547" s="13"/>
      <c r="CU547" s="13"/>
      <c r="CV547" s="13"/>
      <c r="CW547" s="13"/>
    </row>
    <row r="548" spans="1:101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  <c r="AZ548" s="13"/>
      <c r="BA548" s="13"/>
      <c r="BB548" s="13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13"/>
      <c r="BP548" s="13"/>
      <c r="BQ548" s="13"/>
      <c r="BR548" s="13"/>
      <c r="BS548" s="13"/>
      <c r="BT548" s="13"/>
      <c r="BU548" s="13"/>
      <c r="BV548" s="13"/>
      <c r="BW548" s="13"/>
      <c r="BX548" s="13"/>
      <c r="BY548" s="13"/>
      <c r="BZ548" s="13"/>
      <c r="CA548" s="13"/>
      <c r="CB548" s="13"/>
      <c r="CC548" s="13"/>
      <c r="CD548" s="13"/>
      <c r="CE548" s="13"/>
      <c r="CF548" s="13"/>
      <c r="CG548" s="13"/>
      <c r="CH548" s="13"/>
      <c r="CI548" s="13"/>
      <c r="CJ548" s="13"/>
      <c r="CK548" s="13"/>
      <c r="CL548" s="13"/>
      <c r="CM548" s="13"/>
      <c r="CN548" s="13"/>
      <c r="CO548" s="13"/>
      <c r="CP548" s="13"/>
      <c r="CQ548" s="13"/>
      <c r="CR548" s="13"/>
      <c r="CS548" s="13"/>
      <c r="CT548" s="13"/>
      <c r="CU548" s="13"/>
      <c r="CV548" s="13"/>
      <c r="CW548" s="13"/>
    </row>
    <row r="549" spans="1:101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13"/>
      <c r="AK549" s="13"/>
      <c r="AL549" s="13"/>
      <c r="AM549" s="13"/>
      <c r="AN549" s="13"/>
      <c r="AO549" s="13"/>
      <c r="AP549" s="13"/>
      <c r="AQ549" s="13"/>
      <c r="AR549" s="13"/>
      <c r="AS549" s="13"/>
      <c r="AT549" s="13"/>
      <c r="AU549" s="13"/>
      <c r="AV549" s="13"/>
      <c r="AW549" s="13"/>
      <c r="AX549" s="13"/>
      <c r="AY549" s="13"/>
      <c r="AZ549" s="13"/>
      <c r="BA549" s="13"/>
      <c r="BB549" s="13"/>
      <c r="BC549" s="13"/>
      <c r="BD549" s="13"/>
      <c r="BE549" s="13"/>
      <c r="BF549" s="13"/>
      <c r="BG549" s="13"/>
      <c r="BH549" s="13"/>
      <c r="BI549" s="13"/>
      <c r="BJ549" s="13"/>
      <c r="BK549" s="13"/>
      <c r="BL549" s="13"/>
      <c r="BM549" s="13"/>
      <c r="BN549" s="13"/>
      <c r="BO549" s="13"/>
      <c r="BP549" s="13"/>
      <c r="BQ549" s="13"/>
      <c r="BR549" s="13"/>
      <c r="BS549" s="13"/>
      <c r="BT549" s="13"/>
      <c r="BU549" s="13"/>
      <c r="BV549" s="13"/>
      <c r="BW549" s="13"/>
      <c r="BX549" s="13"/>
      <c r="BY549" s="13"/>
      <c r="BZ549" s="13"/>
      <c r="CA549" s="13"/>
      <c r="CB549" s="13"/>
      <c r="CC549" s="13"/>
      <c r="CD549" s="13"/>
      <c r="CE549" s="13"/>
      <c r="CF549" s="13"/>
      <c r="CG549" s="13"/>
      <c r="CH549" s="13"/>
      <c r="CI549" s="13"/>
      <c r="CJ549" s="13"/>
      <c r="CK549" s="13"/>
      <c r="CL549" s="13"/>
      <c r="CM549" s="13"/>
      <c r="CN549" s="13"/>
      <c r="CO549" s="13"/>
      <c r="CP549" s="13"/>
      <c r="CQ549" s="13"/>
      <c r="CR549" s="13"/>
      <c r="CS549" s="13"/>
      <c r="CT549" s="13"/>
      <c r="CU549" s="13"/>
      <c r="CV549" s="13"/>
      <c r="CW549" s="13"/>
    </row>
    <row r="550" spans="1:101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13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  <c r="AZ550" s="13"/>
      <c r="BA550" s="13"/>
      <c r="BB550" s="13"/>
      <c r="BC550" s="13"/>
      <c r="BD550" s="13"/>
      <c r="BE550" s="13"/>
      <c r="BF550" s="13"/>
      <c r="BG550" s="13"/>
      <c r="BH550" s="13"/>
      <c r="BI550" s="13"/>
      <c r="BJ550" s="13"/>
      <c r="BK550" s="13"/>
      <c r="BL550" s="13"/>
      <c r="BM550" s="13"/>
      <c r="BN550" s="13"/>
      <c r="BO550" s="13"/>
      <c r="BP550" s="13"/>
      <c r="BQ550" s="13"/>
      <c r="BR550" s="13"/>
      <c r="BS550" s="13"/>
      <c r="BT550" s="13"/>
      <c r="BU550" s="13"/>
      <c r="BV550" s="13"/>
      <c r="BW550" s="13"/>
      <c r="BX550" s="13"/>
      <c r="BY550" s="13"/>
      <c r="BZ550" s="13"/>
      <c r="CA550" s="13"/>
      <c r="CB550" s="13"/>
      <c r="CC550" s="13"/>
      <c r="CD550" s="13"/>
      <c r="CE550" s="13"/>
      <c r="CF550" s="13"/>
      <c r="CG550" s="13"/>
      <c r="CH550" s="13"/>
      <c r="CI550" s="13"/>
      <c r="CJ550" s="13"/>
      <c r="CK550" s="13"/>
      <c r="CL550" s="13"/>
      <c r="CM550" s="13"/>
      <c r="CN550" s="13"/>
      <c r="CO550" s="13"/>
      <c r="CP550" s="13"/>
      <c r="CQ550" s="13"/>
      <c r="CR550" s="13"/>
      <c r="CS550" s="13"/>
      <c r="CT550" s="13"/>
      <c r="CU550" s="13"/>
      <c r="CV550" s="13"/>
      <c r="CW550" s="13"/>
    </row>
    <row r="551" spans="1:101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  <c r="AZ551" s="13"/>
      <c r="BA551" s="13"/>
      <c r="BB551" s="13"/>
      <c r="BC551" s="13"/>
      <c r="BD551" s="13"/>
      <c r="BE551" s="13"/>
      <c r="BF551" s="13"/>
      <c r="BG551" s="13"/>
      <c r="BH551" s="13"/>
      <c r="BI551" s="13"/>
      <c r="BJ551" s="13"/>
      <c r="BK551" s="13"/>
      <c r="BL551" s="13"/>
      <c r="BM551" s="13"/>
      <c r="BN551" s="13"/>
      <c r="BO551" s="13"/>
      <c r="BP551" s="13"/>
      <c r="BQ551" s="13"/>
      <c r="BR551" s="13"/>
      <c r="BS551" s="13"/>
      <c r="BT551" s="13"/>
      <c r="BU551" s="13"/>
      <c r="BV551" s="13"/>
      <c r="BW551" s="13"/>
      <c r="BX551" s="13"/>
      <c r="BY551" s="13"/>
      <c r="BZ551" s="13"/>
      <c r="CA551" s="13"/>
      <c r="CB551" s="13"/>
      <c r="CC551" s="13"/>
      <c r="CD551" s="13"/>
      <c r="CE551" s="13"/>
      <c r="CF551" s="13"/>
      <c r="CG551" s="13"/>
      <c r="CH551" s="13"/>
      <c r="CI551" s="13"/>
      <c r="CJ551" s="13"/>
      <c r="CK551" s="13"/>
      <c r="CL551" s="13"/>
      <c r="CM551" s="13"/>
      <c r="CN551" s="13"/>
      <c r="CO551" s="13"/>
      <c r="CP551" s="13"/>
      <c r="CQ551" s="13"/>
      <c r="CR551" s="13"/>
      <c r="CS551" s="13"/>
      <c r="CT551" s="13"/>
      <c r="CU551" s="13"/>
      <c r="CV551" s="13"/>
      <c r="CW551" s="13"/>
    </row>
    <row r="552" spans="1:101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13"/>
      <c r="AK552" s="13"/>
      <c r="AL552" s="13"/>
      <c r="AM552" s="13"/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  <c r="AZ552" s="13"/>
      <c r="BA552" s="13"/>
      <c r="BB552" s="13"/>
      <c r="BC552" s="13"/>
      <c r="BD552" s="13"/>
      <c r="BE552" s="13"/>
      <c r="BF552" s="13"/>
      <c r="BG552" s="13"/>
      <c r="BH552" s="13"/>
      <c r="BI552" s="13"/>
      <c r="BJ552" s="13"/>
      <c r="BK552" s="13"/>
      <c r="BL552" s="13"/>
      <c r="BM552" s="13"/>
      <c r="BN552" s="13"/>
      <c r="BO552" s="13"/>
      <c r="BP552" s="13"/>
      <c r="BQ552" s="13"/>
      <c r="BR552" s="13"/>
      <c r="BS552" s="13"/>
      <c r="BT552" s="13"/>
      <c r="BU552" s="13"/>
      <c r="BV552" s="13"/>
      <c r="BW552" s="13"/>
      <c r="BX552" s="13"/>
      <c r="BY552" s="13"/>
      <c r="BZ552" s="13"/>
      <c r="CA552" s="13"/>
      <c r="CB552" s="13"/>
      <c r="CC552" s="13"/>
      <c r="CD552" s="13"/>
      <c r="CE552" s="13"/>
      <c r="CF552" s="13"/>
      <c r="CG552" s="13"/>
      <c r="CH552" s="13"/>
      <c r="CI552" s="13"/>
      <c r="CJ552" s="13"/>
      <c r="CK552" s="13"/>
      <c r="CL552" s="13"/>
      <c r="CM552" s="13"/>
      <c r="CN552" s="13"/>
      <c r="CO552" s="13"/>
      <c r="CP552" s="13"/>
      <c r="CQ552" s="13"/>
      <c r="CR552" s="13"/>
      <c r="CS552" s="13"/>
      <c r="CT552" s="13"/>
      <c r="CU552" s="13"/>
      <c r="CV552" s="13"/>
      <c r="CW552" s="13"/>
    </row>
    <row r="553" spans="1:101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  <c r="AZ553" s="13"/>
      <c r="BA553" s="13"/>
      <c r="BB553" s="13"/>
      <c r="BC553" s="13"/>
      <c r="BD553" s="13"/>
      <c r="BE553" s="13"/>
      <c r="BF553" s="13"/>
      <c r="BG553" s="13"/>
      <c r="BH553" s="13"/>
      <c r="BI553" s="13"/>
      <c r="BJ553" s="13"/>
      <c r="BK553" s="13"/>
      <c r="BL553" s="13"/>
      <c r="BM553" s="13"/>
      <c r="BN553" s="13"/>
      <c r="BO553" s="13"/>
      <c r="BP553" s="13"/>
      <c r="BQ553" s="13"/>
      <c r="BR553" s="13"/>
      <c r="BS553" s="13"/>
      <c r="BT553" s="13"/>
      <c r="BU553" s="13"/>
      <c r="BV553" s="13"/>
      <c r="BW553" s="13"/>
      <c r="BX553" s="13"/>
      <c r="BY553" s="13"/>
      <c r="BZ553" s="13"/>
      <c r="CA553" s="13"/>
      <c r="CB553" s="13"/>
      <c r="CC553" s="13"/>
      <c r="CD553" s="13"/>
      <c r="CE553" s="13"/>
      <c r="CF553" s="13"/>
      <c r="CG553" s="13"/>
      <c r="CH553" s="13"/>
      <c r="CI553" s="13"/>
      <c r="CJ553" s="13"/>
      <c r="CK553" s="13"/>
      <c r="CL553" s="13"/>
      <c r="CM553" s="13"/>
      <c r="CN553" s="13"/>
      <c r="CO553" s="13"/>
      <c r="CP553" s="13"/>
      <c r="CQ553" s="13"/>
      <c r="CR553" s="13"/>
      <c r="CS553" s="13"/>
      <c r="CT553" s="13"/>
      <c r="CU553" s="13"/>
      <c r="CV553" s="13"/>
      <c r="CW553" s="13"/>
    </row>
    <row r="554" spans="1:101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  <c r="AZ554" s="13"/>
      <c r="BA554" s="13"/>
      <c r="BB554" s="13"/>
      <c r="BC554" s="13"/>
      <c r="BD554" s="13"/>
      <c r="BE554" s="13"/>
      <c r="BF554" s="13"/>
      <c r="BG554" s="13"/>
      <c r="BH554" s="13"/>
      <c r="BI554" s="13"/>
      <c r="BJ554" s="13"/>
      <c r="BK554" s="13"/>
      <c r="BL554" s="13"/>
      <c r="BM554" s="13"/>
      <c r="BN554" s="13"/>
      <c r="BO554" s="13"/>
      <c r="BP554" s="13"/>
      <c r="BQ554" s="13"/>
      <c r="BR554" s="13"/>
      <c r="BS554" s="13"/>
      <c r="BT554" s="13"/>
      <c r="BU554" s="13"/>
      <c r="BV554" s="13"/>
      <c r="BW554" s="13"/>
      <c r="BX554" s="13"/>
      <c r="BY554" s="13"/>
      <c r="BZ554" s="13"/>
      <c r="CA554" s="13"/>
      <c r="CB554" s="13"/>
      <c r="CC554" s="13"/>
      <c r="CD554" s="13"/>
      <c r="CE554" s="13"/>
      <c r="CF554" s="13"/>
      <c r="CG554" s="13"/>
      <c r="CH554" s="13"/>
      <c r="CI554" s="13"/>
      <c r="CJ554" s="13"/>
      <c r="CK554" s="13"/>
      <c r="CL554" s="13"/>
      <c r="CM554" s="13"/>
      <c r="CN554" s="13"/>
      <c r="CO554" s="13"/>
      <c r="CP554" s="13"/>
      <c r="CQ554" s="13"/>
      <c r="CR554" s="13"/>
      <c r="CS554" s="13"/>
      <c r="CT554" s="13"/>
      <c r="CU554" s="13"/>
      <c r="CV554" s="13"/>
      <c r="CW554" s="13"/>
    </row>
    <row r="555" spans="1:101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  <c r="AZ555" s="13"/>
      <c r="BA555" s="13"/>
      <c r="BB555" s="13"/>
      <c r="BC555" s="13"/>
      <c r="BD555" s="13"/>
      <c r="BE555" s="13"/>
      <c r="BF555" s="13"/>
      <c r="BG555" s="13"/>
      <c r="BH555" s="13"/>
      <c r="BI555" s="13"/>
      <c r="BJ555" s="13"/>
      <c r="BK555" s="13"/>
      <c r="BL555" s="13"/>
      <c r="BM555" s="13"/>
      <c r="BN555" s="13"/>
      <c r="BO555" s="13"/>
      <c r="BP555" s="13"/>
      <c r="BQ555" s="13"/>
      <c r="BR555" s="13"/>
      <c r="BS555" s="13"/>
      <c r="BT555" s="13"/>
      <c r="BU555" s="13"/>
      <c r="BV555" s="13"/>
      <c r="BW555" s="13"/>
      <c r="BX555" s="13"/>
      <c r="BY555" s="13"/>
      <c r="BZ555" s="13"/>
      <c r="CA555" s="13"/>
      <c r="CB555" s="13"/>
      <c r="CC555" s="13"/>
      <c r="CD555" s="13"/>
      <c r="CE555" s="13"/>
      <c r="CF555" s="13"/>
      <c r="CG555" s="13"/>
      <c r="CH555" s="13"/>
      <c r="CI555" s="13"/>
      <c r="CJ555" s="13"/>
      <c r="CK555" s="13"/>
      <c r="CL555" s="13"/>
      <c r="CM555" s="13"/>
      <c r="CN555" s="13"/>
      <c r="CO555" s="13"/>
      <c r="CP555" s="13"/>
      <c r="CQ555" s="13"/>
      <c r="CR555" s="13"/>
      <c r="CS555" s="13"/>
      <c r="CT555" s="13"/>
      <c r="CU555" s="13"/>
      <c r="CV555" s="13"/>
      <c r="CW555" s="13"/>
    </row>
    <row r="556" spans="1:101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  <c r="AZ556" s="13"/>
      <c r="BA556" s="13"/>
      <c r="BB556" s="13"/>
      <c r="BC556" s="13"/>
      <c r="BD556" s="13"/>
      <c r="BE556" s="13"/>
      <c r="BF556" s="13"/>
      <c r="BG556" s="13"/>
      <c r="BH556" s="13"/>
      <c r="BI556" s="13"/>
      <c r="BJ556" s="13"/>
      <c r="BK556" s="13"/>
      <c r="BL556" s="13"/>
      <c r="BM556" s="13"/>
      <c r="BN556" s="13"/>
      <c r="BO556" s="13"/>
      <c r="BP556" s="13"/>
      <c r="BQ556" s="13"/>
      <c r="BR556" s="13"/>
      <c r="BS556" s="13"/>
      <c r="BT556" s="13"/>
      <c r="BU556" s="13"/>
      <c r="BV556" s="13"/>
      <c r="BW556" s="13"/>
      <c r="BX556" s="13"/>
      <c r="BY556" s="13"/>
      <c r="BZ556" s="13"/>
      <c r="CA556" s="13"/>
      <c r="CB556" s="13"/>
      <c r="CC556" s="13"/>
      <c r="CD556" s="13"/>
      <c r="CE556" s="13"/>
      <c r="CF556" s="13"/>
      <c r="CG556" s="13"/>
      <c r="CH556" s="13"/>
      <c r="CI556" s="13"/>
      <c r="CJ556" s="13"/>
      <c r="CK556" s="13"/>
      <c r="CL556" s="13"/>
      <c r="CM556" s="13"/>
      <c r="CN556" s="13"/>
      <c r="CO556" s="13"/>
      <c r="CP556" s="13"/>
      <c r="CQ556" s="13"/>
      <c r="CR556" s="13"/>
      <c r="CS556" s="13"/>
      <c r="CT556" s="13"/>
      <c r="CU556" s="13"/>
      <c r="CV556" s="13"/>
      <c r="CW556" s="13"/>
    </row>
    <row r="557" spans="1:101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  <c r="AZ557" s="13"/>
      <c r="BA557" s="13"/>
      <c r="BB557" s="13"/>
      <c r="BC557" s="13"/>
      <c r="BD557" s="13"/>
      <c r="BE557" s="13"/>
      <c r="BF557" s="13"/>
      <c r="BG557" s="13"/>
      <c r="BH557" s="13"/>
      <c r="BI557" s="13"/>
      <c r="BJ557" s="13"/>
      <c r="BK557" s="13"/>
      <c r="BL557" s="13"/>
      <c r="BM557" s="13"/>
      <c r="BN557" s="13"/>
      <c r="BO557" s="13"/>
      <c r="BP557" s="13"/>
      <c r="BQ557" s="13"/>
      <c r="BR557" s="13"/>
      <c r="BS557" s="13"/>
      <c r="BT557" s="13"/>
      <c r="BU557" s="13"/>
      <c r="BV557" s="13"/>
      <c r="BW557" s="13"/>
      <c r="BX557" s="13"/>
      <c r="BY557" s="13"/>
      <c r="BZ557" s="13"/>
      <c r="CA557" s="13"/>
      <c r="CB557" s="13"/>
      <c r="CC557" s="13"/>
      <c r="CD557" s="13"/>
      <c r="CE557" s="13"/>
      <c r="CF557" s="13"/>
      <c r="CG557" s="13"/>
      <c r="CH557" s="13"/>
      <c r="CI557" s="13"/>
      <c r="CJ557" s="13"/>
      <c r="CK557" s="13"/>
      <c r="CL557" s="13"/>
      <c r="CM557" s="13"/>
      <c r="CN557" s="13"/>
      <c r="CO557" s="13"/>
      <c r="CP557" s="13"/>
      <c r="CQ557" s="13"/>
      <c r="CR557" s="13"/>
      <c r="CS557" s="13"/>
      <c r="CT557" s="13"/>
      <c r="CU557" s="13"/>
      <c r="CV557" s="13"/>
      <c r="CW557" s="13"/>
    </row>
    <row r="558" spans="1:101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  <c r="AZ558" s="13"/>
      <c r="BA558" s="13"/>
      <c r="BB558" s="13"/>
      <c r="BC558" s="13"/>
      <c r="BD558" s="13"/>
      <c r="BE558" s="13"/>
      <c r="BF558" s="13"/>
      <c r="BG558" s="13"/>
      <c r="BH558" s="13"/>
      <c r="BI558" s="13"/>
      <c r="BJ558" s="13"/>
      <c r="BK558" s="13"/>
      <c r="BL558" s="13"/>
      <c r="BM558" s="13"/>
      <c r="BN558" s="13"/>
      <c r="BO558" s="13"/>
      <c r="BP558" s="13"/>
      <c r="BQ558" s="13"/>
      <c r="BR558" s="13"/>
      <c r="BS558" s="13"/>
      <c r="BT558" s="13"/>
      <c r="BU558" s="13"/>
      <c r="BV558" s="13"/>
      <c r="BW558" s="13"/>
      <c r="BX558" s="13"/>
      <c r="BY558" s="13"/>
      <c r="BZ558" s="13"/>
      <c r="CA558" s="13"/>
      <c r="CB558" s="13"/>
      <c r="CC558" s="13"/>
      <c r="CD558" s="13"/>
      <c r="CE558" s="13"/>
      <c r="CF558" s="13"/>
      <c r="CG558" s="13"/>
      <c r="CH558" s="13"/>
      <c r="CI558" s="13"/>
      <c r="CJ558" s="13"/>
      <c r="CK558" s="13"/>
      <c r="CL558" s="13"/>
      <c r="CM558" s="13"/>
      <c r="CN558" s="13"/>
      <c r="CO558" s="13"/>
      <c r="CP558" s="13"/>
      <c r="CQ558" s="13"/>
      <c r="CR558" s="13"/>
      <c r="CS558" s="13"/>
      <c r="CT558" s="13"/>
      <c r="CU558" s="13"/>
      <c r="CV558" s="13"/>
      <c r="CW558" s="13"/>
    </row>
    <row r="559" spans="1:101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3"/>
      <c r="BI559" s="13"/>
      <c r="BJ559" s="13"/>
      <c r="BK559" s="13"/>
      <c r="BL559" s="13"/>
      <c r="BM559" s="13"/>
      <c r="BN559" s="13"/>
      <c r="BO559" s="13"/>
      <c r="BP559" s="13"/>
      <c r="BQ559" s="13"/>
      <c r="BR559" s="13"/>
      <c r="BS559" s="13"/>
      <c r="BT559" s="13"/>
      <c r="BU559" s="13"/>
      <c r="BV559" s="13"/>
      <c r="BW559" s="13"/>
      <c r="BX559" s="13"/>
      <c r="BY559" s="13"/>
      <c r="BZ559" s="13"/>
      <c r="CA559" s="13"/>
      <c r="CB559" s="13"/>
      <c r="CC559" s="13"/>
      <c r="CD559" s="13"/>
      <c r="CE559" s="13"/>
      <c r="CF559" s="13"/>
      <c r="CG559" s="13"/>
      <c r="CH559" s="13"/>
      <c r="CI559" s="13"/>
      <c r="CJ559" s="13"/>
      <c r="CK559" s="13"/>
      <c r="CL559" s="13"/>
      <c r="CM559" s="13"/>
      <c r="CN559" s="13"/>
      <c r="CO559" s="13"/>
      <c r="CP559" s="13"/>
      <c r="CQ559" s="13"/>
      <c r="CR559" s="13"/>
      <c r="CS559" s="13"/>
      <c r="CT559" s="13"/>
      <c r="CU559" s="13"/>
      <c r="CV559" s="13"/>
      <c r="CW559" s="13"/>
    </row>
    <row r="560" spans="1:101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13"/>
      <c r="AK560" s="13"/>
      <c r="AL560" s="13"/>
      <c r="AM560" s="13"/>
      <c r="AN560" s="13"/>
      <c r="AO560" s="13"/>
      <c r="AP560" s="13"/>
      <c r="AQ560" s="13"/>
      <c r="AR560" s="13"/>
      <c r="AS560" s="13"/>
      <c r="AT560" s="13"/>
      <c r="AU560" s="13"/>
      <c r="AV560" s="13"/>
      <c r="AW560" s="13"/>
      <c r="AX560" s="13"/>
      <c r="AY560" s="13"/>
      <c r="AZ560" s="13"/>
      <c r="BA560" s="13"/>
      <c r="BB560" s="13"/>
      <c r="BC560" s="13"/>
      <c r="BD560" s="13"/>
      <c r="BE560" s="13"/>
      <c r="BF560" s="13"/>
      <c r="BG560" s="13"/>
      <c r="BH560" s="13"/>
      <c r="BI560" s="13"/>
      <c r="BJ560" s="13"/>
      <c r="BK560" s="13"/>
      <c r="BL560" s="13"/>
      <c r="BM560" s="13"/>
      <c r="BN560" s="13"/>
      <c r="BO560" s="13"/>
      <c r="BP560" s="13"/>
      <c r="BQ560" s="13"/>
      <c r="BR560" s="13"/>
      <c r="BS560" s="13"/>
      <c r="BT560" s="13"/>
      <c r="BU560" s="13"/>
      <c r="BV560" s="13"/>
      <c r="BW560" s="13"/>
      <c r="BX560" s="13"/>
      <c r="BY560" s="13"/>
      <c r="BZ560" s="13"/>
      <c r="CA560" s="13"/>
      <c r="CB560" s="13"/>
      <c r="CC560" s="13"/>
      <c r="CD560" s="13"/>
      <c r="CE560" s="13"/>
      <c r="CF560" s="13"/>
      <c r="CG560" s="13"/>
      <c r="CH560" s="13"/>
      <c r="CI560" s="13"/>
      <c r="CJ560" s="13"/>
      <c r="CK560" s="13"/>
      <c r="CL560" s="13"/>
      <c r="CM560" s="13"/>
      <c r="CN560" s="13"/>
      <c r="CO560" s="13"/>
      <c r="CP560" s="13"/>
      <c r="CQ560" s="13"/>
      <c r="CR560" s="13"/>
      <c r="CS560" s="13"/>
      <c r="CT560" s="13"/>
      <c r="CU560" s="13"/>
      <c r="CV560" s="13"/>
      <c r="CW560" s="13"/>
    </row>
    <row r="561" spans="1:101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13"/>
      <c r="AK561" s="13"/>
      <c r="AL561" s="13"/>
      <c r="AM561" s="13"/>
      <c r="AN561" s="13"/>
      <c r="AO561" s="13"/>
      <c r="AP561" s="13"/>
      <c r="AQ561" s="13"/>
      <c r="AR561" s="13"/>
      <c r="AS561" s="13"/>
      <c r="AT561" s="13"/>
      <c r="AU561" s="13"/>
      <c r="AV561" s="13"/>
      <c r="AW561" s="13"/>
      <c r="AX561" s="13"/>
      <c r="AY561" s="13"/>
      <c r="AZ561" s="13"/>
      <c r="BA561" s="13"/>
      <c r="BB561" s="13"/>
      <c r="BC561" s="13"/>
      <c r="BD561" s="13"/>
      <c r="BE561" s="13"/>
      <c r="BF561" s="13"/>
      <c r="BG561" s="13"/>
      <c r="BH561" s="13"/>
      <c r="BI561" s="13"/>
      <c r="BJ561" s="13"/>
      <c r="BK561" s="13"/>
      <c r="BL561" s="13"/>
      <c r="BM561" s="13"/>
      <c r="BN561" s="13"/>
      <c r="BO561" s="13"/>
      <c r="BP561" s="13"/>
      <c r="BQ561" s="13"/>
      <c r="BR561" s="13"/>
      <c r="BS561" s="13"/>
      <c r="BT561" s="13"/>
      <c r="BU561" s="13"/>
      <c r="BV561" s="13"/>
      <c r="BW561" s="13"/>
      <c r="BX561" s="13"/>
      <c r="BY561" s="13"/>
      <c r="BZ561" s="13"/>
      <c r="CA561" s="13"/>
      <c r="CB561" s="13"/>
      <c r="CC561" s="13"/>
      <c r="CD561" s="13"/>
      <c r="CE561" s="13"/>
      <c r="CF561" s="13"/>
      <c r="CG561" s="13"/>
      <c r="CH561" s="13"/>
      <c r="CI561" s="13"/>
      <c r="CJ561" s="13"/>
      <c r="CK561" s="13"/>
      <c r="CL561" s="13"/>
      <c r="CM561" s="13"/>
      <c r="CN561" s="13"/>
      <c r="CO561" s="13"/>
      <c r="CP561" s="13"/>
      <c r="CQ561" s="13"/>
      <c r="CR561" s="13"/>
      <c r="CS561" s="13"/>
      <c r="CT561" s="13"/>
      <c r="CU561" s="13"/>
      <c r="CV561" s="13"/>
      <c r="CW561" s="13"/>
    </row>
    <row r="562" spans="1:101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13"/>
      <c r="AK562" s="13"/>
      <c r="AL562" s="13"/>
      <c r="AM562" s="13"/>
      <c r="AN562" s="13"/>
      <c r="AO562" s="13"/>
      <c r="AP562" s="13"/>
      <c r="AQ562" s="13"/>
      <c r="AR562" s="13"/>
      <c r="AS562" s="13"/>
      <c r="AT562" s="13"/>
      <c r="AU562" s="13"/>
      <c r="AV562" s="13"/>
      <c r="AW562" s="13"/>
      <c r="AX562" s="13"/>
      <c r="AY562" s="13"/>
      <c r="AZ562" s="13"/>
      <c r="BA562" s="13"/>
      <c r="BB562" s="13"/>
      <c r="BC562" s="13"/>
      <c r="BD562" s="13"/>
      <c r="BE562" s="13"/>
      <c r="BF562" s="13"/>
      <c r="BG562" s="13"/>
      <c r="BH562" s="13"/>
      <c r="BI562" s="13"/>
      <c r="BJ562" s="13"/>
      <c r="BK562" s="13"/>
      <c r="BL562" s="13"/>
      <c r="BM562" s="13"/>
      <c r="BN562" s="13"/>
      <c r="BO562" s="13"/>
      <c r="BP562" s="13"/>
      <c r="BQ562" s="13"/>
      <c r="BR562" s="13"/>
      <c r="BS562" s="13"/>
      <c r="BT562" s="13"/>
      <c r="BU562" s="13"/>
      <c r="BV562" s="13"/>
      <c r="BW562" s="13"/>
      <c r="BX562" s="13"/>
      <c r="BY562" s="13"/>
      <c r="BZ562" s="13"/>
      <c r="CA562" s="13"/>
      <c r="CB562" s="13"/>
      <c r="CC562" s="13"/>
      <c r="CD562" s="13"/>
      <c r="CE562" s="13"/>
      <c r="CF562" s="13"/>
      <c r="CG562" s="13"/>
      <c r="CH562" s="13"/>
      <c r="CI562" s="13"/>
      <c r="CJ562" s="13"/>
      <c r="CK562" s="13"/>
      <c r="CL562" s="13"/>
      <c r="CM562" s="13"/>
      <c r="CN562" s="13"/>
      <c r="CO562" s="13"/>
      <c r="CP562" s="13"/>
      <c r="CQ562" s="13"/>
      <c r="CR562" s="13"/>
      <c r="CS562" s="13"/>
      <c r="CT562" s="13"/>
      <c r="CU562" s="13"/>
      <c r="CV562" s="13"/>
      <c r="CW562" s="13"/>
    </row>
    <row r="563" spans="1:101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3"/>
      <c r="AV563" s="13"/>
      <c r="AW563" s="13"/>
      <c r="AX563" s="13"/>
      <c r="AY563" s="13"/>
      <c r="AZ563" s="13"/>
      <c r="BA563" s="13"/>
      <c r="BB563" s="13"/>
      <c r="BC563" s="13"/>
      <c r="BD563" s="13"/>
      <c r="BE563" s="13"/>
      <c r="BF563" s="13"/>
      <c r="BG563" s="13"/>
      <c r="BH563" s="13"/>
      <c r="BI563" s="13"/>
      <c r="BJ563" s="13"/>
      <c r="BK563" s="13"/>
      <c r="BL563" s="13"/>
      <c r="BM563" s="13"/>
      <c r="BN563" s="13"/>
      <c r="BO563" s="13"/>
      <c r="BP563" s="13"/>
      <c r="BQ563" s="13"/>
      <c r="BR563" s="13"/>
      <c r="BS563" s="13"/>
      <c r="BT563" s="13"/>
      <c r="BU563" s="13"/>
      <c r="BV563" s="13"/>
      <c r="BW563" s="13"/>
      <c r="BX563" s="13"/>
      <c r="BY563" s="13"/>
      <c r="BZ563" s="13"/>
      <c r="CA563" s="13"/>
      <c r="CB563" s="13"/>
      <c r="CC563" s="13"/>
      <c r="CD563" s="13"/>
      <c r="CE563" s="13"/>
      <c r="CF563" s="13"/>
      <c r="CG563" s="13"/>
      <c r="CH563" s="13"/>
      <c r="CI563" s="13"/>
      <c r="CJ563" s="13"/>
      <c r="CK563" s="13"/>
      <c r="CL563" s="13"/>
      <c r="CM563" s="13"/>
      <c r="CN563" s="13"/>
      <c r="CO563" s="13"/>
      <c r="CP563" s="13"/>
      <c r="CQ563" s="13"/>
      <c r="CR563" s="13"/>
      <c r="CS563" s="13"/>
      <c r="CT563" s="13"/>
      <c r="CU563" s="13"/>
      <c r="CV563" s="13"/>
      <c r="CW563" s="13"/>
    </row>
    <row r="564" spans="1:101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13"/>
      <c r="AK564" s="13"/>
      <c r="AL564" s="13"/>
      <c r="AM564" s="13"/>
      <c r="AN564" s="13"/>
      <c r="AO564" s="13"/>
      <c r="AP564" s="13"/>
      <c r="AQ564" s="13"/>
      <c r="AR564" s="13"/>
      <c r="AS564" s="13"/>
      <c r="AT564" s="13"/>
      <c r="AU564" s="13"/>
      <c r="AV564" s="13"/>
      <c r="AW564" s="13"/>
      <c r="AX564" s="13"/>
      <c r="AY564" s="13"/>
      <c r="AZ564" s="13"/>
      <c r="BA564" s="13"/>
      <c r="BB564" s="13"/>
      <c r="BC564" s="13"/>
      <c r="BD564" s="13"/>
      <c r="BE564" s="13"/>
      <c r="BF564" s="13"/>
      <c r="BG564" s="13"/>
      <c r="BH564" s="13"/>
      <c r="BI564" s="13"/>
      <c r="BJ564" s="13"/>
      <c r="BK564" s="13"/>
      <c r="BL564" s="13"/>
      <c r="BM564" s="13"/>
      <c r="BN564" s="13"/>
      <c r="BO564" s="13"/>
      <c r="BP564" s="13"/>
      <c r="BQ564" s="13"/>
      <c r="BR564" s="13"/>
      <c r="BS564" s="13"/>
      <c r="BT564" s="13"/>
      <c r="BU564" s="13"/>
      <c r="BV564" s="13"/>
      <c r="BW564" s="13"/>
      <c r="BX564" s="13"/>
      <c r="BY564" s="13"/>
      <c r="BZ564" s="13"/>
      <c r="CA564" s="13"/>
      <c r="CB564" s="13"/>
      <c r="CC564" s="13"/>
      <c r="CD564" s="13"/>
      <c r="CE564" s="13"/>
      <c r="CF564" s="13"/>
      <c r="CG564" s="13"/>
      <c r="CH564" s="13"/>
      <c r="CI564" s="13"/>
      <c r="CJ564" s="13"/>
      <c r="CK564" s="13"/>
      <c r="CL564" s="13"/>
      <c r="CM564" s="13"/>
      <c r="CN564" s="13"/>
      <c r="CO564" s="13"/>
      <c r="CP564" s="13"/>
      <c r="CQ564" s="13"/>
      <c r="CR564" s="13"/>
      <c r="CS564" s="13"/>
      <c r="CT564" s="13"/>
      <c r="CU564" s="13"/>
      <c r="CV564" s="13"/>
      <c r="CW564" s="13"/>
    </row>
    <row r="565" spans="1:101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13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3"/>
      <c r="AV565" s="13"/>
      <c r="AW565" s="13"/>
      <c r="AX565" s="13"/>
      <c r="AY565" s="13"/>
      <c r="AZ565" s="13"/>
      <c r="BA565" s="13"/>
      <c r="BB565" s="13"/>
      <c r="BC565" s="13"/>
      <c r="BD565" s="13"/>
      <c r="BE565" s="13"/>
      <c r="BF565" s="13"/>
      <c r="BG565" s="13"/>
      <c r="BH565" s="13"/>
      <c r="BI565" s="13"/>
      <c r="BJ565" s="13"/>
      <c r="BK565" s="13"/>
      <c r="BL565" s="13"/>
      <c r="BM565" s="13"/>
      <c r="BN565" s="13"/>
      <c r="BO565" s="13"/>
      <c r="BP565" s="13"/>
      <c r="BQ565" s="13"/>
      <c r="BR565" s="13"/>
      <c r="BS565" s="13"/>
      <c r="BT565" s="13"/>
      <c r="BU565" s="13"/>
      <c r="BV565" s="13"/>
      <c r="BW565" s="13"/>
      <c r="BX565" s="13"/>
      <c r="BY565" s="13"/>
      <c r="BZ565" s="13"/>
      <c r="CA565" s="13"/>
      <c r="CB565" s="13"/>
      <c r="CC565" s="13"/>
      <c r="CD565" s="13"/>
      <c r="CE565" s="13"/>
      <c r="CF565" s="13"/>
      <c r="CG565" s="13"/>
      <c r="CH565" s="13"/>
      <c r="CI565" s="13"/>
      <c r="CJ565" s="13"/>
      <c r="CK565" s="13"/>
      <c r="CL565" s="13"/>
      <c r="CM565" s="13"/>
      <c r="CN565" s="13"/>
      <c r="CO565" s="13"/>
      <c r="CP565" s="13"/>
      <c r="CQ565" s="13"/>
      <c r="CR565" s="13"/>
      <c r="CS565" s="13"/>
      <c r="CT565" s="13"/>
      <c r="CU565" s="13"/>
      <c r="CV565" s="13"/>
      <c r="CW565" s="13"/>
    </row>
    <row r="566" spans="1:101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13"/>
      <c r="AK566" s="13"/>
      <c r="AL566" s="13"/>
      <c r="AM566" s="13"/>
      <c r="AN566" s="13"/>
      <c r="AO566" s="13"/>
      <c r="AP566" s="13"/>
      <c r="AQ566" s="13"/>
      <c r="AR566" s="13"/>
      <c r="AS566" s="13"/>
      <c r="AT566" s="13"/>
      <c r="AU566" s="13"/>
      <c r="AV566" s="13"/>
      <c r="AW566" s="13"/>
      <c r="AX566" s="13"/>
      <c r="AY566" s="13"/>
      <c r="AZ566" s="13"/>
      <c r="BA566" s="13"/>
      <c r="BB566" s="13"/>
      <c r="BC566" s="13"/>
      <c r="BD566" s="13"/>
      <c r="BE566" s="13"/>
      <c r="BF566" s="13"/>
      <c r="BG566" s="13"/>
      <c r="BH566" s="13"/>
      <c r="BI566" s="13"/>
      <c r="BJ566" s="13"/>
      <c r="BK566" s="13"/>
      <c r="BL566" s="13"/>
      <c r="BM566" s="13"/>
      <c r="BN566" s="13"/>
      <c r="BO566" s="13"/>
      <c r="BP566" s="13"/>
      <c r="BQ566" s="13"/>
      <c r="BR566" s="13"/>
      <c r="BS566" s="13"/>
      <c r="BT566" s="13"/>
      <c r="BU566" s="13"/>
      <c r="BV566" s="13"/>
      <c r="BW566" s="13"/>
      <c r="BX566" s="13"/>
      <c r="BY566" s="13"/>
      <c r="BZ566" s="13"/>
      <c r="CA566" s="13"/>
      <c r="CB566" s="13"/>
      <c r="CC566" s="13"/>
      <c r="CD566" s="13"/>
      <c r="CE566" s="13"/>
      <c r="CF566" s="13"/>
      <c r="CG566" s="13"/>
      <c r="CH566" s="13"/>
      <c r="CI566" s="13"/>
      <c r="CJ566" s="13"/>
      <c r="CK566" s="13"/>
      <c r="CL566" s="13"/>
      <c r="CM566" s="13"/>
      <c r="CN566" s="13"/>
      <c r="CO566" s="13"/>
      <c r="CP566" s="13"/>
      <c r="CQ566" s="13"/>
      <c r="CR566" s="13"/>
      <c r="CS566" s="13"/>
      <c r="CT566" s="13"/>
      <c r="CU566" s="13"/>
      <c r="CV566" s="13"/>
      <c r="CW566" s="13"/>
    </row>
    <row r="567" spans="1:101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13"/>
      <c r="AK567" s="13"/>
      <c r="AL567" s="13"/>
      <c r="AM567" s="13"/>
      <c r="AN567" s="13"/>
      <c r="AO567" s="13"/>
      <c r="AP567" s="13"/>
      <c r="AQ567" s="13"/>
      <c r="AR567" s="13"/>
      <c r="AS567" s="13"/>
      <c r="AT567" s="13"/>
      <c r="AU567" s="13"/>
      <c r="AV567" s="13"/>
      <c r="AW567" s="13"/>
      <c r="AX567" s="13"/>
      <c r="AY567" s="13"/>
      <c r="AZ567" s="13"/>
      <c r="BA567" s="13"/>
      <c r="BB567" s="13"/>
      <c r="BC567" s="13"/>
      <c r="BD567" s="13"/>
      <c r="BE567" s="13"/>
      <c r="BF567" s="13"/>
      <c r="BG567" s="13"/>
      <c r="BH567" s="13"/>
      <c r="BI567" s="13"/>
      <c r="BJ567" s="13"/>
      <c r="BK567" s="13"/>
      <c r="BL567" s="13"/>
      <c r="BM567" s="13"/>
      <c r="BN567" s="13"/>
      <c r="BO567" s="13"/>
      <c r="BP567" s="13"/>
      <c r="BQ567" s="13"/>
      <c r="BR567" s="13"/>
      <c r="BS567" s="13"/>
      <c r="BT567" s="13"/>
      <c r="BU567" s="13"/>
      <c r="BV567" s="13"/>
      <c r="BW567" s="13"/>
      <c r="BX567" s="13"/>
      <c r="BY567" s="13"/>
      <c r="BZ567" s="13"/>
      <c r="CA567" s="13"/>
      <c r="CB567" s="13"/>
      <c r="CC567" s="13"/>
      <c r="CD567" s="13"/>
      <c r="CE567" s="13"/>
      <c r="CF567" s="13"/>
      <c r="CG567" s="13"/>
      <c r="CH567" s="13"/>
      <c r="CI567" s="13"/>
      <c r="CJ567" s="13"/>
      <c r="CK567" s="13"/>
      <c r="CL567" s="13"/>
      <c r="CM567" s="13"/>
      <c r="CN567" s="13"/>
      <c r="CO567" s="13"/>
      <c r="CP567" s="13"/>
      <c r="CQ567" s="13"/>
      <c r="CR567" s="13"/>
      <c r="CS567" s="13"/>
      <c r="CT567" s="13"/>
      <c r="CU567" s="13"/>
      <c r="CV567" s="13"/>
      <c r="CW567" s="13"/>
    </row>
    <row r="568" spans="1:101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13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3"/>
      <c r="AV568" s="13"/>
      <c r="AW568" s="13"/>
      <c r="AX568" s="13"/>
      <c r="AY568" s="13"/>
      <c r="AZ568" s="13"/>
      <c r="BA568" s="13"/>
      <c r="BB568" s="13"/>
      <c r="BC568" s="13"/>
      <c r="BD568" s="13"/>
      <c r="BE568" s="13"/>
      <c r="BF568" s="13"/>
      <c r="BG568" s="13"/>
      <c r="BH568" s="13"/>
      <c r="BI568" s="13"/>
      <c r="BJ568" s="13"/>
      <c r="BK568" s="13"/>
      <c r="BL568" s="13"/>
      <c r="BM568" s="13"/>
      <c r="BN568" s="13"/>
      <c r="BO568" s="13"/>
      <c r="BP568" s="13"/>
      <c r="BQ568" s="13"/>
      <c r="BR568" s="13"/>
      <c r="BS568" s="13"/>
      <c r="BT568" s="13"/>
      <c r="BU568" s="13"/>
      <c r="BV568" s="13"/>
      <c r="BW568" s="13"/>
      <c r="BX568" s="13"/>
      <c r="BY568" s="13"/>
      <c r="BZ568" s="13"/>
      <c r="CA568" s="13"/>
      <c r="CB568" s="13"/>
      <c r="CC568" s="13"/>
      <c r="CD568" s="13"/>
      <c r="CE568" s="13"/>
      <c r="CF568" s="13"/>
      <c r="CG568" s="13"/>
      <c r="CH568" s="13"/>
      <c r="CI568" s="13"/>
      <c r="CJ568" s="13"/>
      <c r="CK568" s="13"/>
      <c r="CL568" s="13"/>
      <c r="CM568" s="13"/>
      <c r="CN568" s="13"/>
      <c r="CO568" s="13"/>
      <c r="CP568" s="13"/>
      <c r="CQ568" s="13"/>
      <c r="CR568" s="13"/>
      <c r="CS568" s="13"/>
      <c r="CT568" s="13"/>
      <c r="CU568" s="13"/>
      <c r="CV568" s="13"/>
      <c r="CW568" s="13"/>
    </row>
    <row r="569" spans="1:101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13"/>
      <c r="AK569" s="13"/>
      <c r="AL569" s="13"/>
      <c r="AM569" s="13"/>
      <c r="AN569" s="13"/>
      <c r="AO569" s="13"/>
      <c r="AP569" s="13"/>
      <c r="AQ569" s="13"/>
      <c r="AR569" s="13"/>
      <c r="AS569" s="13"/>
      <c r="AT569" s="13"/>
      <c r="AU569" s="13"/>
      <c r="AV569" s="13"/>
      <c r="AW569" s="13"/>
      <c r="AX569" s="13"/>
      <c r="AY569" s="13"/>
      <c r="AZ569" s="13"/>
      <c r="BA569" s="13"/>
      <c r="BB569" s="13"/>
      <c r="BC569" s="13"/>
      <c r="BD569" s="13"/>
      <c r="BE569" s="13"/>
      <c r="BF569" s="13"/>
      <c r="BG569" s="13"/>
      <c r="BH569" s="13"/>
      <c r="BI569" s="13"/>
      <c r="BJ569" s="13"/>
      <c r="BK569" s="13"/>
      <c r="BL569" s="13"/>
      <c r="BM569" s="13"/>
      <c r="BN569" s="13"/>
      <c r="BO569" s="13"/>
      <c r="BP569" s="13"/>
      <c r="BQ569" s="13"/>
      <c r="BR569" s="13"/>
      <c r="BS569" s="13"/>
      <c r="BT569" s="13"/>
      <c r="BU569" s="13"/>
      <c r="BV569" s="13"/>
      <c r="BW569" s="13"/>
      <c r="BX569" s="13"/>
      <c r="BY569" s="13"/>
      <c r="BZ569" s="13"/>
      <c r="CA569" s="13"/>
      <c r="CB569" s="13"/>
      <c r="CC569" s="13"/>
      <c r="CD569" s="13"/>
      <c r="CE569" s="13"/>
      <c r="CF569" s="13"/>
      <c r="CG569" s="13"/>
      <c r="CH569" s="13"/>
      <c r="CI569" s="13"/>
      <c r="CJ569" s="13"/>
      <c r="CK569" s="13"/>
      <c r="CL569" s="13"/>
      <c r="CM569" s="13"/>
      <c r="CN569" s="13"/>
      <c r="CO569" s="13"/>
      <c r="CP569" s="13"/>
      <c r="CQ569" s="13"/>
      <c r="CR569" s="13"/>
      <c r="CS569" s="13"/>
      <c r="CT569" s="13"/>
      <c r="CU569" s="13"/>
      <c r="CV569" s="13"/>
      <c r="CW569" s="13"/>
    </row>
    <row r="570" spans="1:101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13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3"/>
      <c r="AV570" s="13"/>
      <c r="AW570" s="13"/>
      <c r="AX570" s="13"/>
      <c r="AY570" s="13"/>
      <c r="AZ570" s="13"/>
      <c r="BA570" s="13"/>
      <c r="BB570" s="13"/>
      <c r="BC570" s="13"/>
      <c r="BD570" s="13"/>
      <c r="BE570" s="13"/>
      <c r="BF570" s="13"/>
      <c r="BG570" s="13"/>
      <c r="BH570" s="13"/>
      <c r="BI570" s="13"/>
      <c r="BJ570" s="13"/>
      <c r="BK570" s="13"/>
      <c r="BL570" s="13"/>
      <c r="BM570" s="13"/>
      <c r="BN570" s="13"/>
      <c r="BO570" s="13"/>
      <c r="BP570" s="13"/>
      <c r="BQ570" s="13"/>
      <c r="BR570" s="13"/>
      <c r="BS570" s="13"/>
      <c r="BT570" s="13"/>
      <c r="BU570" s="13"/>
      <c r="BV570" s="13"/>
      <c r="BW570" s="13"/>
      <c r="BX570" s="13"/>
      <c r="BY570" s="13"/>
      <c r="BZ570" s="13"/>
      <c r="CA570" s="13"/>
      <c r="CB570" s="13"/>
      <c r="CC570" s="13"/>
      <c r="CD570" s="13"/>
      <c r="CE570" s="13"/>
      <c r="CF570" s="13"/>
      <c r="CG570" s="13"/>
      <c r="CH570" s="13"/>
      <c r="CI570" s="13"/>
      <c r="CJ570" s="13"/>
      <c r="CK570" s="13"/>
      <c r="CL570" s="13"/>
      <c r="CM570" s="13"/>
      <c r="CN570" s="13"/>
      <c r="CO570" s="13"/>
      <c r="CP570" s="13"/>
      <c r="CQ570" s="13"/>
      <c r="CR570" s="13"/>
      <c r="CS570" s="13"/>
      <c r="CT570" s="13"/>
      <c r="CU570" s="13"/>
      <c r="CV570" s="13"/>
      <c r="CW570" s="13"/>
    </row>
    <row r="571" spans="1:101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  <c r="AZ571" s="13"/>
      <c r="BA571" s="13"/>
      <c r="BB571" s="13"/>
      <c r="BC571" s="13"/>
      <c r="BD571" s="13"/>
      <c r="BE571" s="13"/>
      <c r="BF571" s="13"/>
      <c r="BG571" s="13"/>
      <c r="BH571" s="13"/>
      <c r="BI571" s="13"/>
      <c r="BJ571" s="13"/>
      <c r="BK571" s="13"/>
      <c r="BL571" s="13"/>
      <c r="BM571" s="13"/>
      <c r="BN571" s="13"/>
      <c r="BO571" s="13"/>
      <c r="BP571" s="13"/>
      <c r="BQ571" s="13"/>
      <c r="BR571" s="13"/>
      <c r="BS571" s="13"/>
      <c r="BT571" s="13"/>
      <c r="BU571" s="13"/>
      <c r="BV571" s="13"/>
      <c r="BW571" s="13"/>
      <c r="BX571" s="13"/>
      <c r="BY571" s="13"/>
      <c r="BZ571" s="13"/>
      <c r="CA571" s="13"/>
      <c r="CB571" s="13"/>
      <c r="CC571" s="13"/>
      <c r="CD571" s="13"/>
      <c r="CE571" s="13"/>
      <c r="CF571" s="13"/>
      <c r="CG571" s="13"/>
      <c r="CH571" s="13"/>
      <c r="CI571" s="13"/>
      <c r="CJ571" s="13"/>
      <c r="CK571" s="13"/>
      <c r="CL571" s="13"/>
      <c r="CM571" s="13"/>
      <c r="CN571" s="13"/>
      <c r="CO571" s="13"/>
      <c r="CP571" s="13"/>
      <c r="CQ571" s="13"/>
      <c r="CR571" s="13"/>
      <c r="CS571" s="13"/>
      <c r="CT571" s="13"/>
      <c r="CU571" s="13"/>
      <c r="CV571" s="13"/>
      <c r="CW571" s="13"/>
    </row>
    <row r="572" spans="1:101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13"/>
      <c r="AK572" s="13"/>
      <c r="AL572" s="13"/>
      <c r="AM572" s="13"/>
      <c r="AN572" s="13"/>
      <c r="AO572" s="13"/>
      <c r="AP572" s="13"/>
      <c r="AQ572" s="13"/>
      <c r="AR572" s="13"/>
      <c r="AS572" s="13"/>
      <c r="AT572" s="13"/>
      <c r="AU572" s="13"/>
      <c r="AV572" s="13"/>
      <c r="AW572" s="13"/>
      <c r="AX572" s="13"/>
      <c r="AY572" s="13"/>
      <c r="AZ572" s="13"/>
      <c r="BA572" s="13"/>
      <c r="BB572" s="13"/>
      <c r="BC572" s="13"/>
      <c r="BD572" s="13"/>
      <c r="BE572" s="13"/>
      <c r="BF572" s="13"/>
      <c r="BG572" s="13"/>
      <c r="BH572" s="13"/>
      <c r="BI572" s="13"/>
      <c r="BJ572" s="13"/>
      <c r="BK572" s="13"/>
      <c r="BL572" s="13"/>
      <c r="BM572" s="13"/>
      <c r="BN572" s="13"/>
      <c r="BO572" s="13"/>
      <c r="BP572" s="13"/>
      <c r="BQ572" s="13"/>
      <c r="BR572" s="13"/>
      <c r="BS572" s="13"/>
      <c r="BT572" s="13"/>
      <c r="BU572" s="13"/>
      <c r="BV572" s="13"/>
      <c r="BW572" s="13"/>
      <c r="BX572" s="13"/>
      <c r="BY572" s="13"/>
      <c r="BZ572" s="13"/>
      <c r="CA572" s="13"/>
      <c r="CB572" s="13"/>
      <c r="CC572" s="13"/>
      <c r="CD572" s="13"/>
      <c r="CE572" s="13"/>
      <c r="CF572" s="13"/>
      <c r="CG572" s="13"/>
      <c r="CH572" s="13"/>
      <c r="CI572" s="13"/>
      <c r="CJ572" s="13"/>
      <c r="CK572" s="13"/>
      <c r="CL572" s="13"/>
      <c r="CM572" s="13"/>
      <c r="CN572" s="13"/>
      <c r="CO572" s="13"/>
      <c r="CP572" s="13"/>
      <c r="CQ572" s="13"/>
      <c r="CR572" s="13"/>
      <c r="CS572" s="13"/>
      <c r="CT572" s="13"/>
      <c r="CU572" s="13"/>
      <c r="CV572" s="13"/>
      <c r="CW572" s="13"/>
    </row>
    <row r="573" spans="1:101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13"/>
      <c r="AK573" s="13"/>
      <c r="AL573" s="13"/>
      <c r="AM573" s="13"/>
      <c r="AN573" s="13"/>
      <c r="AO573" s="13"/>
      <c r="AP573" s="13"/>
      <c r="AQ573" s="13"/>
      <c r="AR573" s="13"/>
      <c r="AS573" s="13"/>
      <c r="AT573" s="13"/>
      <c r="AU573" s="13"/>
      <c r="AV573" s="13"/>
      <c r="AW573" s="13"/>
      <c r="AX573" s="13"/>
      <c r="AY573" s="13"/>
      <c r="AZ573" s="13"/>
      <c r="BA573" s="13"/>
      <c r="BB573" s="13"/>
      <c r="BC573" s="13"/>
      <c r="BD573" s="13"/>
      <c r="BE573" s="13"/>
      <c r="BF573" s="13"/>
      <c r="BG573" s="13"/>
      <c r="BH573" s="13"/>
      <c r="BI573" s="13"/>
      <c r="BJ573" s="13"/>
      <c r="BK573" s="13"/>
      <c r="BL573" s="13"/>
      <c r="BM573" s="13"/>
      <c r="BN573" s="13"/>
      <c r="BO573" s="13"/>
      <c r="BP573" s="13"/>
      <c r="BQ573" s="13"/>
      <c r="BR573" s="13"/>
      <c r="BS573" s="13"/>
      <c r="BT573" s="13"/>
      <c r="BU573" s="13"/>
      <c r="BV573" s="13"/>
      <c r="BW573" s="13"/>
      <c r="BX573" s="13"/>
      <c r="BY573" s="13"/>
      <c r="BZ573" s="13"/>
      <c r="CA573" s="13"/>
      <c r="CB573" s="13"/>
      <c r="CC573" s="13"/>
      <c r="CD573" s="13"/>
      <c r="CE573" s="13"/>
      <c r="CF573" s="13"/>
      <c r="CG573" s="13"/>
      <c r="CH573" s="13"/>
      <c r="CI573" s="13"/>
      <c r="CJ573" s="13"/>
      <c r="CK573" s="13"/>
      <c r="CL573" s="13"/>
      <c r="CM573" s="13"/>
      <c r="CN573" s="13"/>
      <c r="CO573" s="13"/>
      <c r="CP573" s="13"/>
      <c r="CQ573" s="13"/>
      <c r="CR573" s="13"/>
      <c r="CS573" s="13"/>
      <c r="CT573" s="13"/>
      <c r="CU573" s="13"/>
      <c r="CV573" s="13"/>
      <c r="CW573" s="13"/>
    </row>
    <row r="574" spans="1:101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13"/>
      <c r="AK574" s="13"/>
      <c r="AL574" s="13"/>
      <c r="AM574" s="13"/>
      <c r="AN574" s="13"/>
      <c r="AO574" s="13"/>
      <c r="AP574" s="13"/>
      <c r="AQ574" s="13"/>
      <c r="AR574" s="13"/>
      <c r="AS574" s="13"/>
      <c r="AT574" s="13"/>
      <c r="AU574" s="13"/>
      <c r="AV574" s="13"/>
      <c r="AW574" s="13"/>
      <c r="AX574" s="13"/>
      <c r="AY574" s="13"/>
      <c r="AZ574" s="13"/>
      <c r="BA574" s="13"/>
      <c r="BB574" s="13"/>
      <c r="BC574" s="13"/>
      <c r="BD574" s="13"/>
      <c r="BE574" s="13"/>
      <c r="BF574" s="13"/>
      <c r="BG574" s="13"/>
      <c r="BH574" s="13"/>
      <c r="BI574" s="13"/>
      <c r="BJ574" s="13"/>
      <c r="BK574" s="13"/>
      <c r="BL574" s="13"/>
      <c r="BM574" s="13"/>
      <c r="BN574" s="13"/>
      <c r="BO574" s="13"/>
      <c r="BP574" s="13"/>
      <c r="BQ574" s="13"/>
      <c r="BR574" s="13"/>
      <c r="BS574" s="13"/>
      <c r="BT574" s="13"/>
      <c r="BU574" s="13"/>
      <c r="BV574" s="13"/>
      <c r="BW574" s="13"/>
      <c r="BX574" s="13"/>
      <c r="BY574" s="13"/>
      <c r="BZ574" s="13"/>
      <c r="CA574" s="13"/>
      <c r="CB574" s="13"/>
      <c r="CC574" s="13"/>
      <c r="CD574" s="13"/>
      <c r="CE574" s="13"/>
      <c r="CF574" s="13"/>
      <c r="CG574" s="13"/>
      <c r="CH574" s="13"/>
      <c r="CI574" s="13"/>
      <c r="CJ574" s="13"/>
      <c r="CK574" s="13"/>
      <c r="CL574" s="13"/>
      <c r="CM574" s="13"/>
      <c r="CN574" s="13"/>
      <c r="CO574" s="13"/>
      <c r="CP574" s="13"/>
      <c r="CQ574" s="13"/>
      <c r="CR574" s="13"/>
      <c r="CS574" s="13"/>
      <c r="CT574" s="13"/>
      <c r="CU574" s="13"/>
      <c r="CV574" s="13"/>
      <c r="CW574" s="13"/>
    </row>
    <row r="575" spans="1:101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13"/>
      <c r="AK575" s="13"/>
      <c r="AL575" s="13"/>
      <c r="AM575" s="13"/>
      <c r="AN575" s="13"/>
      <c r="AO575" s="13"/>
      <c r="AP575" s="13"/>
      <c r="AQ575" s="13"/>
      <c r="AR575" s="13"/>
      <c r="AS575" s="13"/>
      <c r="AT575" s="13"/>
      <c r="AU575" s="13"/>
      <c r="AV575" s="13"/>
      <c r="AW575" s="13"/>
      <c r="AX575" s="13"/>
      <c r="AY575" s="13"/>
      <c r="AZ575" s="13"/>
      <c r="BA575" s="13"/>
      <c r="BB575" s="13"/>
      <c r="BC575" s="13"/>
      <c r="BD575" s="13"/>
      <c r="BE575" s="13"/>
      <c r="BF575" s="13"/>
      <c r="BG575" s="13"/>
      <c r="BH575" s="13"/>
      <c r="BI575" s="13"/>
      <c r="BJ575" s="13"/>
      <c r="BK575" s="13"/>
      <c r="BL575" s="13"/>
      <c r="BM575" s="13"/>
      <c r="BN575" s="13"/>
      <c r="BO575" s="13"/>
      <c r="BP575" s="13"/>
      <c r="BQ575" s="13"/>
      <c r="BR575" s="13"/>
      <c r="BS575" s="13"/>
      <c r="BT575" s="13"/>
      <c r="BU575" s="13"/>
      <c r="BV575" s="13"/>
      <c r="BW575" s="13"/>
      <c r="BX575" s="13"/>
      <c r="BY575" s="13"/>
      <c r="BZ575" s="13"/>
      <c r="CA575" s="13"/>
      <c r="CB575" s="13"/>
      <c r="CC575" s="13"/>
      <c r="CD575" s="13"/>
      <c r="CE575" s="13"/>
      <c r="CF575" s="13"/>
      <c r="CG575" s="13"/>
      <c r="CH575" s="13"/>
      <c r="CI575" s="13"/>
      <c r="CJ575" s="13"/>
      <c r="CK575" s="13"/>
      <c r="CL575" s="13"/>
      <c r="CM575" s="13"/>
      <c r="CN575" s="13"/>
      <c r="CO575" s="13"/>
      <c r="CP575" s="13"/>
      <c r="CQ575" s="13"/>
      <c r="CR575" s="13"/>
      <c r="CS575" s="13"/>
      <c r="CT575" s="13"/>
      <c r="CU575" s="13"/>
      <c r="CV575" s="13"/>
      <c r="CW575" s="13"/>
    </row>
    <row r="576" spans="1:101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13"/>
      <c r="AK576" s="13"/>
      <c r="AL576" s="13"/>
      <c r="AM576" s="13"/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  <c r="AZ576" s="13"/>
      <c r="BA576" s="13"/>
      <c r="BB576" s="13"/>
      <c r="BC576" s="13"/>
      <c r="BD576" s="13"/>
      <c r="BE576" s="13"/>
      <c r="BF576" s="13"/>
      <c r="BG576" s="13"/>
      <c r="BH576" s="13"/>
      <c r="BI576" s="13"/>
      <c r="BJ576" s="13"/>
      <c r="BK576" s="13"/>
      <c r="BL576" s="13"/>
      <c r="BM576" s="13"/>
      <c r="BN576" s="13"/>
      <c r="BO576" s="13"/>
      <c r="BP576" s="13"/>
      <c r="BQ576" s="13"/>
      <c r="BR576" s="13"/>
      <c r="BS576" s="13"/>
      <c r="BT576" s="13"/>
      <c r="BU576" s="13"/>
      <c r="BV576" s="13"/>
      <c r="BW576" s="13"/>
      <c r="BX576" s="13"/>
      <c r="BY576" s="13"/>
      <c r="BZ576" s="13"/>
      <c r="CA576" s="13"/>
      <c r="CB576" s="13"/>
      <c r="CC576" s="13"/>
      <c r="CD576" s="13"/>
      <c r="CE576" s="13"/>
      <c r="CF576" s="13"/>
      <c r="CG576" s="13"/>
      <c r="CH576" s="13"/>
      <c r="CI576" s="13"/>
      <c r="CJ576" s="13"/>
      <c r="CK576" s="13"/>
      <c r="CL576" s="13"/>
      <c r="CM576" s="13"/>
      <c r="CN576" s="13"/>
      <c r="CO576" s="13"/>
      <c r="CP576" s="13"/>
      <c r="CQ576" s="13"/>
      <c r="CR576" s="13"/>
      <c r="CS576" s="13"/>
      <c r="CT576" s="13"/>
      <c r="CU576" s="13"/>
      <c r="CV576" s="13"/>
      <c r="CW576" s="13"/>
    </row>
    <row r="577" spans="1:101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13"/>
      <c r="AK577" s="13"/>
      <c r="AL577" s="13"/>
      <c r="AM577" s="13"/>
      <c r="AN577" s="13"/>
      <c r="AO577" s="13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  <c r="AZ577" s="13"/>
      <c r="BA577" s="13"/>
      <c r="BB577" s="13"/>
      <c r="BC577" s="13"/>
      <c r="BD577" s="13"/>
      <c r="BE577" s="13"/>
      <c r="BF577" s="13"/>
      <c r="BG577" s="13"/>
      <c r="BH577" s="13"/>
      <c r="BI577" s="13"/>
      <c r="BJ577" s="13"/>
      <c r="BK577" s="13"/>
      <c r="BL577" s="13"/>
      <c r="BM577" s="13"/>
      <c r="BN577" s="13"/>
      <c r="BO577" s="13"/>
      <c r="BP577" s="13"/>
      <c r="BQ577" s="13"/>
      <c r="BR577" s="13"/>
      <c r="BS577" s="13"/>
      <c r="BT577" s="13"/>
      <c r="BU577" s="13"/>
      <c r="BV577" s="13"/>
      <c r="BW577" s="13"/>
      <c r="BX577" s="13"/>
      <c r="BY577" s="13"/>
      <c r="BZ577" s="13"/>
      <c r="CA577" s="13"/>
      <c r="CB577" s="13"/>
      <c r="CC577" s="13"/>
      <c r="CD577" s="13"/>
      <c r="CE577" s="13"/>
      <c r="CF577" s="13"/>
      <c r="CG577" s="13"/>
      <c r="CH577" s="13"/>
      <c r="CI577" s="13"/>
      <c r="CJ577" s="13"/>
      <c r="CK577" s="13"/>
      <c r="CL577" s="13"/>
      <c r="CM577" s="13"/>
      <c r="CN577" s="13"/>
      <c r="CO577" s="13"/>
      <c r="CP577" s="13"/>
      <c r="CQ577" s="13"/>
      <c r="CR577" s="13"/>
      <c r="CS577" s="13"/>
      <c r="CT577" s="13"/>
      <c r="CU577" s="13"/>
      <c r="CV577" s="13"/>
      <c r="CW577" s="13"/>
    </row>
    <row r="578" spans="1:101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  <c r="AZ578" s="13"/>
      <c r="BA578" s="13"/>
      <c r="BB578" s="13"/>
      <c r="BC578" s="13"/>
      <c r="BD578" s="13"/>
      <c r="BE578" s="13"/>
      <c r="BF578" s="13"/>
      <c r="BG578" s="13"/>
      <c r="BH578" s="13"/>
      <c r="BI578" s="13"/>
      <c r="BJ578" s="13"/>
      <c r="BK578" s="13"/>
      <c r="BL578" s="13"/>
      <c r="BM578" s="13"/>
      <c r="BN578" s="13"/>
      <c r="BO578" s="13"/>
      <c r="BP578" s="13"/>
      <c r="BQ578" s="13"/>
      <c r="BR578" s="13"/>
      <c r="BS578" s="13"/>
      <c r="BT578" s="13"/>
      <c r="BU578" s="13"/>
      <c r="BV578" s="13"/>
      <c r="BW578" s="13"/>
      <c r="BX578" s="13"/>
      <c r="BY578" s="13"/>
      <c r="BZ578" s="13"/>
      <c r="CA578" s="13"/>
      <c r="CB578" s="13"/>
      <c r="CC578" s="13"/>
      <c r="CD578" s="13"/>
      <c r="CE578" s="13"/>
      <c r="CF578" s="13"/>
      <c r="CG578" s="13"/>
      <c r="CH578" s="13"/>
      <c r="CI578" s="13"/>
      <c r="CJ578" s="13"/>
      <c r="CK578" s="13"/>
      <c r="CL578" s="13"/>
      <c r="CM578" s="13"/>
      <c r="CN578" s="13"/>
      <c r="CO578" s="13"/>
      <c r="CP578" s="13"/>
      <c r="CQ578" s="13"/>
      <c r="CR578" s="13"/>
      <c r="CS578" s="13"/>
      <c r="CT578" s="13"/>
      <c r="CU578" s="13"/>
      <c r="CV578" s="13"/>
      <c r="CW578" s="13"/>
    </row>
    <row r="579" spans="1:101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F579" s="13"/>
      <c r="AG579" s="13"/>
      <c r="AH579" s="13"/>
      <c r="AI579" s="13"/>
      <c r="AJ579" s="13"/>
      <c r="AK579" s="13"/>
      <c r="AL579" s="13"/>
      <c r="AM579" s="13"/>
      <c r="AN579" s="13"/>
      <c r="AO579" s="13"/>
      <c r="AP579" s="13"/>
      <c r="AQ579" s="13"/>
      <c r="AR579" s="13"/>
      <c r="AS579" s="13"/>
      <c r="AT579" s="13"/>
      <c r="AU579" s="13"/>
      <c r="AV579" s="13"/>
      <c r="AW579" s="13"/>
      <c r="AX579" s="13"/>
      <c r="AY579" s="13"/>
      <c r="AZ579" s="13"/>
      <c r="BA579" s="13"/>
      <c r="BB579" s="13"/>
      <c r="BC579" s="13"/>
      <c r="BD579" s="13"/>
      <c r="BE579" s="13"/>
      <c r="BF579" s="13"/>
      <c r="BG579" s="13"/>
      <c r="BH579" s="13"/>
      <c r="BI579" s="13"/>
      <c r="BJ579" s="13"/>
      <c r="BK579" s="13"/>
      <c r="BL579" s="13"/>
      <c r="BM579" s="13"/>
      <c r="BN579" s="13"/>
      <c r="BO579" s="13"/>
      <c r="BP579" s="13"/>
      <c r="BQ579" s="13"/>
      <c r="BR579" s="13"/>
      <c r="BS579" s="13"/>
      <c r="BT579" s="13"/>
      <c r="BU579" s="13"/>
      <c r="BV579" s="13"/>
      <c r="BW579" s="13"/>
      <c r="BX579" s="13"/>
      <c r="BY579" s="13"/>
      <c r="BZ579" s="13"/>
      <c r="CA579" s="13"/>
      <c r="CB579" s="13"/>
      <c r="CC579" s="13"/>
      <c r="CD579" s="13"/>
      <c r="CE579" s="13"/>
      <c r="CF579" s="13"/>
      <c r="CG579" s="13"/>
      <c r="CH579" s="13"/>
      <c r="CI579" s="13"/>
      <c r="CJ579" s="13"/>
      <c r="CK579" s="13"/>
      <c r="CL579" s="13"/>
      <c r="CM579" s="13"/>
      <c r="CN579" s="13"/>
      <c r="CO579" s="13"/>
      <c r="CP579" s="13"/>
      <c r="CQ579" s="13"/>
      <c r="CR579" s="13"/>
      <c r="CS579" s="13"/>
      <c r="CT579" s="13"/>
      <c r="CU579" s="13"/>
      <c r="CV579" s="13"/>
      <c r="CW579" s="13"/>
    </row>
    <row r="580" spans="1:101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13"/>
      <c r="AK580" s="13"/>
      <c r="AL580" s="13"/>
      <c r="AM580" s="13"/>
      <c r="AN580" s="13"/>
      <c r="AO580" s="13"/>
      <c r="AP580" s="13"/>
      <c r="AQ580" s="13"/>
      <c r="AR580" s="13"/>
      <c r="AS580" s="13"/>
      <c r="AT580" s="13"/>
      <c r="AU580" s="13"/>
      <c r="AV580" s="13"/>
      <c r="AW580" s="13"/>
      <c r="AX580" s="13"/>
      <c r="AY580" s="13"/>
      <c r="AZ580" s="13"/>
      <c r="BA580" s="13"/>
      <c r="BB580" s="13"/>
      <c r="BC580" s="13"/>
      <c r="BD580" s="13"/>
      <c r="BE580" s="13"/>
      <c r="BF580" s="13"/>
      <c r="BG580" s="13"/>
      <c r="BH580" s="13"/>
      <c r="BI580" s="13"/>
      <c r="BJ580" s="13"/>
      <c r="BK580" s="13"/>
      <c r="BL580" s="13"/>
      <c r="BM580" s="13"/>
      <c r="BN580" s="13"/>
      <c r="BO580" s="13"/>
      <c r="BP580" s="13"/>
      <c r="BQ580" s="13"/>
      <c r="BR580" s="13"/>
      <c r="BS580" s="13"/>
      <c r="BT580" s="13"/>
      <c r="BU580" s="13"/>
      <c r="BV580" s="13"/>
      <c r="BW580" s="13"/>
      <c r="BX580" s="13"/>
      <c r="BY580" s="13"/>
      <c r="BZ580" s="13"/>
      <c r="CA580" s="13"/>
      <c r="CB580" s="13"/>
      <c r="CC580" s="13"/>
      <c r="CD580" s="13"/>
      <c r="CE580" s="13"/>
      <c r="CF580" s="13"/>
      <c r="CG580" s="13"/>
      <c r="CH580" s="13"/>
      <c r="CI580" s="13"/>
      <c r="CJ580" s="13"/>
      <c r="CK580" s="13"/>
      <c r="CL580" s="13"/>
      <c r="CM580" s="13"/>
      <c r="CN580" s="13"/>
      <c r="CO580" s="13"/>
      <c r="CP580" s="13"/>
      <c r="CQ580" s="13"/>
      <c r="CR580" s="13"/>
      <c r="CS580" s="13"/>
      <c r="CT580" s="13"/>
      <c r="CU580" s="13"/>
      <c r="CV580" s="13"/>
      <c r="CW580" s="13"/>
    </row>
    <row r="581" spans="1:101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13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  <c r="AZ581" s="13"/>
      <c r="BA581" s="13"/>
      <c r="BB581" s="13"/>
      <c r="BC581" s="13"/>
      <c r="BD581" s="13"/>
      <c r="BE581" s="13"/>
      <c r="BF581" s="13"/>
      <c r="BG581" s="13"/>
      <c r="BH581" s="13"/>
      <c r="BI581" s="13"/>
      <c r="BJ581" s="13"/>
      <c r="BK581" s="13"/>
      <c r="BL581" s="13"/>
      <c r="BM581" s="13"/>
      <c r="BN581" s="13"/>
      <c r="BO581" s="13"/>
      <c r="BP581" s="13"/>
      <c r="BQ581" s="13"/>
      <c r="BR581" s="13"/>
      <c r="BS581" s="13"/>
      <c r="BT581" s="13"/>
      <c r="BU581" s="13"/>
      <c r="BV581" s="13"/>
      <c r="BW581" s="13"/>
      <c r="BX581" s="13"/>
      <c r="BY581" s="13"/>
      <c r="BZ581" s="13"/>
      <c r="CA581" s="13"/>
      <c r="CB581" s="13"/>
      <c r="CC581" s="13"/>
      <c r="CD581" s="13"/>
      <c r="CE581" s="13"/>
      <c r="CF581" s="13"/>
      <c r="CG581" s="13"/>
      <c r="CH581" s="13"/>
      <c r="CI581" s="13"/>
      <c r="CJ581" s="13"/>
      <c r="CK581" s="13"/>
      <c r="CL581" s="13"/>
      <c r="CM581" s="13"/>
      <c r="CN581" s="13"/>
      <c r="CO581" s="13"/>
      <c r="CP581" s="13"/>
      <c r="CQ581" s="13"/>
      <c r="CR581" s="13"/>
      <c r="CS581" s="13"/>
      <c r="CT581" s="13"/>
      <c r="CU581" s="13"/>
      <c r="CV581" s="13"/>
      <c r="CW581" s="13"/>
    </row>
    <row r="582" spans="1:101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13"/>
      <c r="AK582" s="13"/>
      <c r="AL582" s="13"/>
      <c r="AM582" s="13"/>
      <c r="AN582" s="13"/>
      <c r="AO582" s="13"/>
      <c r="AP582" s="13"/>
      <c r="AQ582" s="13"/>
      <c r="AR582" s="13"/>
      <c r="AS582" s="13"/>
      <c r="AT582" s="13"/>
      <c r="AU582" s="13"/>
      <c r="AV582" s="13"/>
      <c r="AW582" s="13"/>
      <c r="AX582" s="13"/>
      <c r="AY582" s="13"/>
      <c r="AZ582" s="13"/>
      <c r="BA582" s="13"/>
      <c r="BB582" s="13"/>
      <c r="BC582" s="13"/>
      <c r="BD582" s="13"/>
      <c r="BE582" s="13"/>
      <c r="BF582" s="13"/>
      <c r="BG582" s="13"/>
      <c r="BH582" s="13"/>
      <c r="BI582" s="13"/>
      <c r="BJ582" s="13"/>
      <c r="BK582" s="13"/>
      <c r="BL582" s="13"/>
      <c r="BM582" s="13"/>
      <c r="BN582" s="13"/>
      <c r="BO582" s="13"/>
      <c r="BP582" s="13"/>
      <c r="BQ582" s="13"/>
      <c r="BR582" s="13"/>
      <c r="BS582" s="13"/>
      <c r="BT582" s="13"/>
      <c r="BU582" s="13"/>
      <c r="BV582" s="13"/>
      <c r="BW582" s="13"/>
      <c r="BX582" s="13"/>
      <c r="BY582" s="13"/>
      <c r="BZ582" s="13"/>
      <c r="CA582" s="13"/>
      <c r="CB582" s="13"/>
      <c r="CC582" s="13"/>
      <c r="CD582" s="13"/>
      <c r="CE582" s="13"/>
      <c r="CF582" s="13"/>
      <c r="CG582" s="13"/>
      <c r="CH582" s="13"/>
      <c r="CI582" s="13"/>
      <c r="CJ582" s="13"/>
      <c r="CK582" s="13"/>
      <c r="CL582" s="13"/>
      <c r="CM582" s="13"/>
      <c r="CN582" s="13"/>
      <c r="CO582" s="13"/>
      <c r="CP582" s="13"/>
      <c r="CQ582" s="13"/>
      <c r="CR582" s="13"/>
      <c r="CS582" s="13"/>
      <c r="CT582" s="13"/>
      <c r="CU582" s="13"/>
      <c r="CV582" s="13"/>
      <c r="CW582" s="13"/>
    </row>
    <row r="583" spans="1:101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13"/>
      <c r="AK583" s="13"/>
      <c r="AL583" s="13"/>
      <c r="AM583" s="13"/>
      <c r="AN583" s="13"/>
      <c r="AO583" s="13"/>
      <c r="AP583" s="13"/>
      <c r="AQ583" s="13"/>
      <c r="AR583" s="13"/>
      <c r="AS583" s="13"/>
      <c r="AT583" s="13"/>
      <c r="AU583" s="13"/>
      <c r="AV583" s="13"/>
      <c r="AW583" s="13"/>
      <c r="AX583" s="13"/>
      <c r="AY583" s="13"/>
      <c r="AZ583" s="13"/>
      <c r="BA583" s="13"/>
      <c r="BB583" s="13"/>
      <c r="BC583" s="13"/>
      <c r="BD583" s="13"/>
      <c r="BE583" s="13"/>
      <c r="BF583" s="13"/>
      <c r="BG583" s="13"/>
      <c r="BH583" s="13"/>
      <c r="BI583" s="13"/>
      <c r="BJ583" s="13"/>
      <c r="BK583" s="13"/>
      <c r="BL583" s="13"/>
      <c r="BM583" s="13"/>
      <c r="BN583" s="13"/>
      <c r="BO583" s="13"/>
      <c r="BP583" s="13"/>
      <c r="BQ583" s="13"/>
      <c r="BR583" s="13"/>
      <c r="BS583" s="13"/>
      <c r="BT583" s="13"/>
      <c r="BU583" s="13"/>
      <c r="BV583" s="13"/>
      <c r="BW583" s="13"/>
      <c r="BX583" s="13"/>
      <c r="BY583" s="13"/>
      <c r="BZ583" s="13"/>
      <c r="CA583" s="13"/>
      <c r="CB583" s="13"/>
      <c r="CC583" s="13"/>
      <c r="CD583" s="13"/>
      <c r="CE583" s="13"/>
      <c r="CF583" s="13"/>
      <c r="CG583" s="13"/>
      <c r="CH583" s="13"/>
      <c r="CI583" s="13"/>
      <c r="CJ583" s="13"/>
      <c r="CK583" s="13"/>
      <c r="CL583" s="13"/>
      <c r="CM583" s="13"/>
      <c r="CN583" s="13"/>
      <c r="CO583" s="13"/>
      <c r="CP583" s="13"/>
      <c r="CQ583" s="13"/>
      <c r="CR583" s="13"/>
      <c r="CS583" s="13"/>
      <c r="CT583" s="13"/>
      <c r="CU583" s="13"/>
      <c r="CV583" s="13"/>
      <c r="CW583" s="13"/>
    </row>
    <row r="584" spans="1:101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  <c r="AZ584" s="13"/>
      <c r="BA584" s="13"/>
      <c r="BB584" s="13"/>
      <c r="BC584" s="13"/>
      <c r="BD584" s="13"/>
      <c r="BE584" s="13"/>
      <c r="BF584" s="13"/>
      <c r="BG584" s="13"/>
      <c r="BH584" s="13"/>
      <c r="BI584" s="13"/>
      <c r="BJ584" s="13"/>
      <c r="BK584" s="13"/>
      <c r="BL584" s="13"/>
      <c r="BM584" s="13"/>
      <c r="BN584" s="13"/>
      <c r="BO584" s="13"/>
      <c r="BP584" s="13"/>
      <c r="BQ584" s="13"/>
      <c r="BR584" s="13"/>
      <c r="BS584" s="13"/>
      <c r="BT584" s="13"/>
      <c r="BU584" s="13"/>
      <c r="BV584" s="13"/>
      <c r="BW584" s="13"/>
      <c r="BX584" s="13"/>
      <c r="BY584" s="13"/>
      <c r="BZ584" s="13"/>
      <c r="CA584" s="13"/>
      <c r="CB584" s="13"/>
      <c r="CC584" s="13"/>
      <c r="CD584" s="13"/>
      <c r="CE584" s="13"/>
      <c r="CF584" s="13"/>
      <c r="CG584" s="13"/>
      <c r="CH584" s="13"/>
      <c r="CI584" s="13"/>
      <c r="CJ584" s="13"/>
      <c r="CK584" s="13"/>
      <c r="CL584" s="13"/>
      <c r="CM584" s="13"/>
      <c r="CN584" s="13"/>
      <c r="CO584" s="13"/>
      <c r="CP584" s="13"/>
      <c r="CQ584" s="13"/>
      <c r="CR584" s="13"/>
      <c r="CS584" s="13"/>
      <c r="CT584" s="13"/>
      <c r="CU584" s="13"/>
      <c r="CV584" s="13"/>
      <c r="CW584" s="13"/>
    </row>
    <row r="585" spans="1:101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13"/>
      <c r="AK585" s="13"/>
      <c r="AL585" s="13"/>
      <c r="AM585" s="13"/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  <c r="AZ585" s="13"/>
      <c r="BA585" s="13"/>
      <c r="BB585" s="13"/>
      <c r="BC585" s="13"/>
      <c r="BD585" s="13"/>
      <c r="BE585" s="13"/>
      <c r="BF585" s="13"/>
      <c r="BG585" s="13"/>
      <c r="BH585" s="13"/>
      <c r="BI585" s="13"/>
      <c r="BJ585" s="13"/>
      <c r="BK585" s="13"/>
      <c r="BL585" s="13"/>
      <c r="BM585" s="13"/>
      <c r="BN585" s="13"/>
      <c r="BO585" s="13"/>
      <c r="BP585" s="13"/>
      <c r="BQ585" s="13"/>
      <c r="BR585" s="13"/>
      <c r="BS585" s="13"/>
      <c r="BT585" s="13"/>
      <c r="BU585" s="13"/>
      <c r="BV585" s="13"/>
      <c r="BW585" s="13"/>
      <c r="BX585" s="13"/>
      <c r="BY585" s="13"/>
      <c r="BZ585" s="13"/>
      <c r="CA585" s="13"/>
      <c r="CB585" s="13"/>
      <c r="CC585" s="13"/>
      <c r="CD585" s="13"/>
      <c r="CE585" s="13"/>
      <c r="CF585" s="13"/>
      <c r="CG585" s="13"/>
      <c r="CH585" s="13"/>
      <c r="CI585" s="13"/>
      <c r="CJ585" s="13"/>
      <c r="CK585" s="13"/>
      <c r="CL585" s="13"/>
      <c r="CM585" s="13"/>
      <c r="CN585" s="13"/>
      <c r="CO585" s="13"/>
      <c r="CP585" s="13"/>
      <c r="CQ585" s="13"/>
      <c r="CR585" s="13"/>
      <c r="CS585" s="13"/>
      <c r="CT585" s="13"/>
      <c r="CU585" s="13"/>
      <c r="CV585" s="13"/>
      <c r="CW585" s="13"/>
    </row>
    <row r="586" spans="1:101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13"/>
      <c r="AK586" s="13"/>
      <c r="AL586" s="13"/>
      <c r="AM586" s="13"/>
      <c r="AN586" s="13"/>
      <c r="AO586" s="13"/>
      <c r="AP586" s="13"/>
      <c r="AQ586" s="13"/>
      <c r="AR586" s="13"/>
      <c r="AS586" s="13"/>
      <c r="AT586" s="13"/>
      <c r="AU586" s="13"/>
      <c r="AV586" s="13"/>
      <c r="AW586" s="13"/>
      <c r="AX586" s="13"/>
      <c r="AY586" s="13"/>
      <c r="AZ586" s="13"/>
      <c r="BA586" s="13"/>
      <c r="BB586" s="13"/>
      <c r="BC586" s="13"/>
      <c r="BD586" s="13"/>
      <c r="BE586" s="13"/>
      <c r="BF586" s="13"/>
      <c r="BG586" s="13"/>
      <c r="BH586" s="13"/>
      <c r="BI586" s="13"/>
      <c r="BJ586" s="13"/>
      <c r="BK586" s="13"/>
      <c r="BL586" s="13"/>
      <c r="BM586" s="13"/>
      <c r="BN586" s="13"/>
      <c r="BO586" s="13"/>
      <c r="BP586" s="13"/>
      <c r="BQ586" s="13"/>
      <c r="BR586" s="13"/>
      <c r="BS586" s="13"/>
      <c r="BT586" s="13"/>
      <c r="BU586" s="13"/>
      <c r="BV586" s="13"/>
      <c r="BW586" s="13"/>
      <c r="BX586" s="13"/>
      <c r="BY586" s="13"/>
      <c r="BZ586" s="13"/>
      <c r="CA586" s="13"/>
      <c r="CB586" s="13"/>
      <c r="CC586" s="13"/>
      <c r="CD586" s="13"/>
      <c r="CE586" s="13"/>
      <c r="CF586" s="13"/>
      <c r="CG586" s="13"/>
      <c r="CH586" s="13"/>
      <c r="CI586" s="13"/>
      <c r="CJ586" s="13"/>
      <c r="CK586" s="13"/>
      <c r="CL586" s="13"/>
      <c r="CM586" s="13"/>
      <c r="CN586" s="13"/>
      <c r="CO586" s="13"/>
      <c r="CP586" s="13"/>
      <c r="CQ586" s="13"/>
      <c r="CR586" s="13"/>
      <c r="CS586" s="13"/>
      <c r="CT586" s="13"/>
      <c r="CU586" s="13"/>
      <c r="CV586" s="13"/>
      <c r="CW586" s="13"/>
    </row>
    <row r="587" spans="1:101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  <c r="AZ587" s="13"/>
      <c r="BA587" s="13"/>
      <c r="BB587" s="13"/>
      <c r="BC587" s="13"/>
      <c r="BD587" s="13"/>
      <c r="BE587" s="13"/>
      <c r="BF587" s="13"/>
      <c r="BG587" s="13"/>
      <c r="BH587" s="13"/>
      <c r="BI587" s="13"/>
      <c r="BJ587" s="13"/>
      <c r="BK587" s="13"/>
      <c r="BL587" s="13"/>
      <c r="BM587" s="13"/>
      <c r="BN587" s="13"/>
      <c r="BO587" s="13"/>
      <c r="BP587" s="13"/>
      <c r="BQ587" s="13"/>
      <c r="BR587" s="13"/>
      <c r="BS587" s="13"/>
      <c r="BT587" s="13"/>
      <c r="BU587" s="13"/>
      <c r="BV587" s="13"/>
      <c r="BW587" s="13"/>
      <c r="BX587" s="13"/>
      <c r="BY587" s="13"/>
      <c r="BZ587" s="13"/>
      <c r="CA587" s="13"/>
      <c r="CB587" s="13"/>
      <c r="CC587" s="13"/>
      <c r="CD587" s="13"/>
      <c r="CE587" s="13"/>
      <c r="CF587" s="13"/>
      <c r="CG587" s="13"/>
      <c r="CH587" s="13"/>
      <c r="CI587" s="13"/>
      <c r="CJ587" s="13"/>
      <c r="CK587" s="13"/>
      <c r="CL587" s="13"/>
      <c r="CM587" s="13"/>
      <c r="CN587" s="13"/>
      <c r="CO587" s="13"/>
      <c r="CP587" s="13"/>
      <c r="CQ587" s="13"/>
      <c r="CR587" s="13"/>
      <c r="CS587" s="13"/>
      <c r="CT587" s="13"/>
      <c r="CU587" s="13"/>
      <c r="CV587" s="13"/>
      <c r="CW587" s="13"/>
    </row>
    <row r="588" spans="1:101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13"/>
      <c r="AK588" s="13"/>
      <c r="AL588" s="13"/>
      <c r="AM588" s="13"/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  <c r="AZ588" s="13"/>
      <c r="BA588" s="13"/>
      <c r="BB588" s="13"/>
      <c r="BC588" s="13"/>
      <c r="BD588" s="13"/>
      <c r="BE588" s="13"/>
      <c r="BF588" s="13"/>
      <c r="BG588" s="13"/>
      <c r="BH588" s="13"/>
      <c r="BI588" s="13"/>
      <c r="BJ588" s="13"/>
      <c r="BK588" s="13"/>
      <c r="BL588" s="13"/>
      <c r="BM588" s="13"/>
      <c r="BN588" s="13"/>
      <c r="BO588" s="13"/>
      <c r="BP588" s="13"/>
      <c r="BQ588" s="13"/>
      <c r="BR588" s="13"/>
      <c r="BS588" s="13"/>
      <c r="BT588" s="13"/>
      <c r="BU588" s="13"/>
      <c r="BV588" s="13"/>
      <c r="BW588" s="13"/>
      <c r="BX588" s="13"/>
      <c r="BY588" s="13"/>
      <c r="BZ588" s="13"/>
      <c r="CA588" s="13"/>
      <c r="CB588" s="13"/>
      <c r="CC588" s="13"/>
      <c r="CD588" s="13"/>
      <c r="CE588" s="13"/>
      <c r="CF588" s="13"/>
      <c r="CG588" s="13"/>
      <c r="CH588" s="13"/>
      <c r="CI588" s="13"/>
      <c r="CJ588" s="13"/>
      <c r="CK588" s="13"/>
      <c r="CL588" s="13"/>
      <c r="CM588" s="13"/>
      <c r="CN588" s="13"/>
      <c r="CO588" s="13"/>
      <c r="CP588" s="13"/>
      <c r="CQ588" s="13"/>
      <c r="CR588" s="13"/>
      <c r="CS588" s="13"/>
      <c r="CT588" s="13"/>
      <c r="CU588" s="13"/>
      <c r="CV588" s="13"/>
      <c r="CW588" s="13"/>
    </row>
    <row r="589" spans="1:101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13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  <c r="AZ589" s="13"/>
      <c r="BA589" s="13"/>
      <c r="BB589" s="13"/>
      <c r="BC589" s="13"/>
      <c r="BD589" s="13"/>
      <c r="BE589" s="13"/>
      <c r="BF589" s="13"/>
      <c r="BG589" s="13"/>
      <c r="BH589" s="13"/>
      <c r="BI589" s="13"/>
      <c r="BJ589" s="13"/>
      <c r="BK589" s="13"/>
      <c r="BL589" s="13"/>
      <c r="BM589" s="13"/>
      <c r="BN589" s="13"/>
      <c r="BO589" s="13"/>
      <c r="BP589" s="13"/>
      <c r="BQ589" s="13"/>
      <c r="BR589" s="13"/>
      <c r="BS589" s="13"/>
      <c r="BT589" s="13"/>
      <c r="BU589" s="13"/>
      <c r="BV589" s="13"/>
      <c r="BW589" s="13"/>
      <c r="BX589" s="13"/>
      <c r="BY589" s="13"/>
      <c r="BZ589" s="13"/>
      <c r="CA589" s="13"/>
      <c r="CB589" s="13"/>
      <c r="CC589" s="13"/>
      <c r="CD589" s="13"/>
      <c r="CE589" s="13"/>
      <c r="CF589" s="13"/>
      <c r="CG589" s="13"/>
      <c r="CH589" s="13"/>
      <c r="CI589" s="13"/>
      <c r="CJ589" s="13"/>
      <c r="CK589" s="13"/>
      <c r="CL589" s="13"/>
      <c r="CM589" s="13"/>
      <c r="CN589" s="13"/>
      <c r="CO589" s="13"/>
      <c r="CP589" s="13"/>
      <c r="CQ589" s="13"/>
      <c r="CR589" s="13"/>
      <c r="CS589" s="13"/>
      <c r="CT589" s="13"/>
      <c r="CU589" s="13"/>
      <c r="CV589" s="13"/>
      <c r="CW589" s="13"/>
    </row>
    <row r="590" spans="1:101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13"/>
      <c r="AK590" s="13"/>
      <c r="AL590" s="13"/>
      <c r="AM590" s="13"/>
      <c r="AN590" s="13"/>
      <c r="AO590" s="13"/>
      <c r="AP590" s="13"/>
      <c r="AQ590" s="13"/>
      <c r="AR590" s="13"/>
      <c r="AS590" s="13"/>
      <c r="AT590" s="13"/>
      <c r="AU590" s="13"/>
      <c r="AV590" s="13"/>
      <c r="AW590" s="13"/>
      <c r="AX590" s="13"/>
      <c r="AY590" s="13"/>
      <c r="AZ590" s="13"/>
      <c r="BA590" s="13"/>
      <c r="BB590" s="13"/>
      <c r="BC590" s="13"/>
      <c r="BD590" s="13"/>
      <c r="BE590" s="13"/>
      <c r="BF590" s="13"/>
      <c r="BG590" s="13"/>
      <c r="BH590" s="13"/>
      <c r="BI590" s="13"/>
      <c r="BJ590" s="13"/>
      <c r="BK590" s="13"/>
      <c r="BL590" s="13"/>
      <c r="BM590" s="13"/>
      <c r="BN590" s="13"/>
      <c r="BO590" s="13"/>
      <c r="BP590" s="13"/>
      <c r="BQ590" s="13"/>
      <c r="BR590" s="13"/>
      <c r="BS590" s="13"/>
      <c r="BT590" s="13"/>
      <c r="BU590" s="13"/>
      <c r="BV590" s="13"/>
      <c r="BW590" s="13"/>
      <c r="BX590" s="13"/>
      <c r="BY590" s="13"/>
      <c r="BZ590" s="13"/>
      <c r="CA590" s="13"/>
      <c r="CB590" s="13"/>
      <c r="CC590" s="13"/>
      <c r="CD590" s="13"/>
      <c r="CE590" s="13"/>
      <c r="CF590" s="13"/>
      <c r="CG590" s="13"/>
      <c r="CH590" s="13"/>
      <c r="CI590" s="13"/>
      <c r="CJ590" s="13"/>
      <c r="CK590" s="13"/>
      <c r="CL590" s="13"/>
      <c r="CM590" s="13"/>
      <c r="CN590" s="13"/>
      <c r="CO590" s="13"/>
      <c r="CP590" s="13"/>
      <c r="CQ590" s="13"/>
      <c r="CR590" s="13"/>
      <c r="CS590" s="13"/>
      <c r="CT590" s="13"/>
      <c r="CU590" s="13"/>
      <c r="CV590" s="13"/>
      <c r="CW590" s="13"/>
    </row>
    <row r="591" spans="1:101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13"/>
      <c r="AK591" s="13"/>
      <c r="AL591" s="13"/>
      <c r="AM591" s="13"/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  <c r="AZ591" s="13"/>
      <c r="BA591" s="13"/>
      <c r="BB591" s="13"/>
      <c r="BC591" s="13"/>
      <c r="BD591" s="13"/>
      <c r="BE591" s="13"/>
      <c r="BF591" s="13"/>
      <c r="BG591" s="13"/>
      <c r="BH591" s="13"/>
      <c r="BI591" s="13"/>
      <c r="BJ591" s="13"/>
      <c r="BK591" s="13"/>
      <c r="BL591" s="13"/>
      <c r="BM591" s="13"/>
      <c r="BN591" s="13"/>
      <c r="BO591" s="13"/>
      <c r="BP591" s="13"/>
      <c r="BQ591" s="13"/>
      <c r="BR591" s="13"/>
      <c r="BS591" s="13"/>
      <c r="BT591" s="13"/>
      <c r="BU591" s="13"/>
      <c r="BV591" s="13"/>
      <c r="BW591" s="13"/>
      <c r="BX591" s="13"/>
      <c r="BY591" s="13"/>
      <c r="BZ591" s="13"/>
      <c r="CA591" s="13"/>
      <c r="CB591" s="13"/>
      <c r="CC591" s="13"/>
      <c r="CD591" s="13"/>
      <c r="CE591" s="13"/>
      <c r="CF591" s="13"/>
      <c r="CG591" s="13"/>
      <c r="CH591" s="13"/>
      <c r="CI591" s="13"/>
      <c r="CJ591" s="13"/>
      <c r="CK591" s="13"/>
      <c r="CL591" s="13"/>
      <c r="CM591" s="13"/>
      <c r="CN591" s="13"/>
      <c r="CO591" s="13"/>
      <c r="CP591" s="13"/>
      <c r="CQ591" s="13"/>
      <c r="CR591" s="13"/>
      <c r="CS591" s="13"/>
      <c r="CT591" s="13"/>
      <c r="CU591" s="13"/>
      <c r="CV591" s="13"/>
      <c r="CW591" s="13"/>
    </row>
    <row r="592" spans="1:101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F592" s="13"/>
      <c r="AG592" s="13"/>
      <c r="AH592" s="13"/>
      <c r="AI592" s="13"/>
      <c r="AJ592" s="13"/>
      <c r="AK592" s="13"/>
      <c r="AL592" s="13"/>
      <c r="AM592" s="13"/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  <c r="AZ592" s="13"/>
      <c r="BA592" s="13"/>
      <c r="BB592" s="13"/>
      <c r="BC592" s="13"/>
      <c r="BD592" s="13"/>
      <c r="BE592" s="13"/>
      <c r="BF592" s="13"/>
      <c r="BG592" s="13"/>
      <c r="BH592" s="13"/>
      <c r="BI592" s="13"/>
      <c r="BJ592" s="13"/>
      <c r="BK592" s="13"/>
      <c r="BL592" s="13"/>
      <c r="BM592" s="13"/>
      <c r="BN592" s="13"/>
      <c r="BO592" s="13"/>
      <c r="BP592" s="13"/>
      <c r="BQ592" s="13"/>
      <c r="BR592" s="13"/>
      <c r="BS592" s="13"/>
      <c r="BT592" s="13"/>
      <c r="BU592" s="13"/>
      <c r="BV592" s="13"/>
      <c r="BW592" s="13"/>
      <c r="BX592" s="13"/>
      <c r="BY592" s="13"/>
      <c r="BZ592" s="13"/>
      <c r="CA592" s="13"/>
      <c r="CB592" s="13"/>
      <c r="CC592" s="13"/>
      <c r="CD592" s="13"/>
      <c r="CE592" s="13"/>
      <c r="CF592" s="13"/>
      <c r="CG592" s="13"/>
      <c r="CH592" s="13"/>
      <c r="CI592" s="13"/>
      <c r="CJ592" s="13"/>
      <c r="CK592" s="13"/>
      <c r="CL592" s="13"/>
      <c r="CM592" s="13"/>
      <c r="CN592" s="13"/>
      <c r="CO592" s="13"/>
      <c r="CP592" s="13"/>
      <c r="CQ592" s="13"/>
      <c r="CR592" s="13"/>
      <c r="CS592" s="13"/>
      <c r="CT592" s="13"/>
      <c r="CU592" s="13"/>
      <c r="CV592" s="13"/>
      <c r="CW592" s="13"/>
    </row>
    <row r="593" spans="1:101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13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3"/>
      <c r="AV593" s="13"/>
      <c r="AW593" s="13"/>
      <c r="AX593" s="13"/>
      <c r="AY593" s="13"/>
      <c r="AZ593" s="13"/>
      <c r="BA593" s="13"/>
      <c r="BB593" s="13"/>
      <c r="BC593" s="13"/>
      <c r="BD593" s="13"/>
      <c r="BE593" s="13"/>
      <c r="BF593" s="13"/>
      <c r="BG593" s="13"/>
      <c r="BH593" s="13"/>
      <c r="BI593" s="13"/>
      <c r="BJ593" s="13"/>
      <c r="BK593" s="13"/>
      <c r="BL593" s="13"/>
      <c r="BM593" s="13"/>
      <c r="BN593" s="13"/>
      <c r="BO593" s="13"/>
      <c r="BP593" s="13"/>
      <c r="BQ593" s="13"/>
      <c r="BR593" s="13"/>
      <c r="BS593" s="13"/>
      <c r="BT593" s="13"/>
      <c r="BU593" s="13"/>
      <c r="BV593" s="13"/>
      <c r="BW593" s="13"/>
      <c r="BX593" s="13"/>
      <c r="BY593" s="13"/>
      <c r="BZ593" s="13"/>
      <c r="CA593" s="13"/>
      <c r="CB593" s="13"/>
      <c r="CC593" s="13"/>
      <c r="CD593" s="13"/>
      <c r="CE593" s="13"/>
      <c r="CF593" s="13"/>
      <c r="CG593" s="13"/>
      <c r="CH593" s="13"/>
      <c r="CI593" s="13"/>
      <c r="CJ593" s="13"/>
      <c r="CK593" s="13"/>
      <c r="CL593" s="13"/>
      <c r="CM593" s="13"/>
      <c r="CN593" s="13"/>
      <c r="CO593" s="13"/>
      <c r="CP593" s="13"/>
      <c r="CQ593" s="13"/>
      <c r="CR593" s="13"/>
      <c r="CS593" s="13"/>
      <c r="CT593" s="13"/>
      <c r="CU593" s="13"/>
      <c r="CV593" s="13"/>
      <c r="CW593" s="13"/>
    </row>
    <row r="594" spans="1:101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13"/>
      <c r="AK594" s="13"/>
      <c r="AL594" s="13"/>
      <c r="AM594" s="13"/>
      <c r="AN594" s="13"/>
      <c r="AO594" s="13"/>
      <c r="AP594" s="13"/>
      <c r="AQ594" s="13"/>
      <c r="AR594" s="13"/>
      <c r="AS594" s="13"/>
      <c r="AT594" s="13"/>
      <c r="AU594" s="13"/>
      <c r="AV594" s="13"/>
      <c r="AW594" s="13"/>
      <c r="AX594" s="13"/>
      <c r="AY594" s="13"/>
      <c r="AZ594" s="13"/>
      <c r="BA594" s="13"/>
      <c r="BB594" s="13"/>
      <c r="BC594" s="13"/>
      <c r="BD594" s="13"/>
      <c r="BE594" s="13"/>
      <c r="BF594" s="13"/>
      <c r="BG594" s="13"/>
      <c r="BH594" s="13"/>
      <c r="BI594" s="13"/>
      <c r="BJ594" s="13"/>
      <c r="BK594" s="13"/>
      <c r="BL594" s="13"/>
      <c r="BM594" s="13"/>
      <c r="BN594" s="13"/>
      <c r="BO594" s="13"/>
      <c r="BP594" s="13"/>
      <c r="BQ594" s="13"/>
      <c r="BR594" s="13"/>
      <c r="BS594" s="13"/>
      <c r="BT594" s="13"/>
      <c r="BU594" s="13"/>
      <c r="BV594" s="13"/>
      <c r="BW594" s="13"/>
      <c r="BX594" s="13"/>
      <c r="BY594" s="13"/>
      <c r="BZ594" s="13"/>
      <c r="CA594" s="13"/>
      <c r="CB594" s="13"/>
      <c r="CC594" s="13"/>
      <c r="CD594" s="13"/>
      <c r="CE594" s="13"/>
      <c r="CF594" s="13"/>
      <c r="CG594" s="13"/>
      <c r="CH594" s="13"/>
      <c r="CI594" s="13"/>
      <c r="CJ594" s="13"/>
      <c r="CK594" s="13"/>
      <c r="CL594" s="13"/>
      <c r="CM594" s="13"/>
      <c r="CN594" s="13"/>
      <c r="CO594" s="13"/>
      <c r="CP594" s="13"/>
      <c r="CQ594" s="13"/>
      <c r="CR594" s="13"/>
      <c r="CS594" s="13"/>
      <c r="CT594" s="13"/>
      <c r="CU594" s="13"/>
      <c r="CV594" s="13"/>
      <c r="CW594" s="13"/>
    </row>
    <row r="595" spans="1:101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  <c r="AZ595" s="13"/>
      <c r="BA595" s="13"/>
      <c r="BB595" s="13"/>
      <c r="BC595" s="13"/>
      <c r="BD595" s="13"/>
      <c r="BE595" s="13"/>
      <c r="BF595" s="13"/>
      <c r="BG595" s="13"/>
      <c r="BH595" s="13"/>
      <c r="BI595" s="13"/>
      <c r="BJ595" s="13"/>
      <c r="BK595" s="13"/>
      <c r="BL595" s="13"/>
      <c r="BM595" s="13"/>
      <c r="BN595" s="13"/>
      <c r="BO595" s="13"/>
      <c r="BP595" s="13"/>
      <c r="BQ595" s="13"/>
      <c r="BR595" s="13"/>
      <c r="BS595" s="13"/>
      <c r="BT595" s="13"/>
      <c r="BU595" s="13"/>
      <c r="BV595" s="13"/>
      <c r="BW595" s="13"/>
      <c r="BX595" s="13"/>
      <c r="BY595" s="13"/>
      <c r="BZ595" s="13"/>
      <c r="CA595" s="13"/>
      <c r="CB595" s="13"/>
      <c r="CC595" s="13"/>
      <c r="CD595" s="13"/>
      <c r="CE595" s="13"/>
      <c r="CF595" s="13"/>
      <c r="CG595" s="13"/>
      <c r="CH595" s="13"/>
      <c r="CI595" s="13"/>
      <c r="CJ595" s="13"/>
      <c r="CK595" s="13"/>
      <c r="CL595" s="13"/>
      <c r="CM595" s="13"/>
      <c r="CN595" s="13"/>
      <c r="CO595" s="13"/>
      <c r="CP595" s="13"/>
      <c r="CQ595" s="13"/>
      <c r="CR595" s="13"/>
      <c r="CS595" s="13"/>
      <c r="CT595" s="13"/>
      <c r="CU595" s="13"/>
      <c r="CV595" s="13"/>
      <c r="CW595" s="13"/>
    </row>
    <row r="596" spans="1:101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13"/>
      <c r="AK596" s="13"/>
      <c r="AL596" s="13"/>
      <c r="AM596" s="13"/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  <c r="AZ596" s="13"/>
      <c r="BA596" s="13"/>
      <c r="BB596" s="13"/>
      <c r="BC596" s="13"/>
      <c r="BD596" s="13"/>
      <c r="BE596" s="13"/>
      <c r="BF596" s="13"/>
      <c r="BG596" s="13"/>
      <c r="BH596" s="13"/>
      <c r="BI596" s="13"/>
      <c r="BJ596" s="13"/>
      <c r="BK596" s="13"/>
      <c r="BL596" s="13"/>
      <c r="BM596" s="13"/>
      <c r="BN596" s="13"/>
      <c r="BO596" s="13"/>
      <c r="BP596" s="13"/>
      <c r="BQ596" s="13"/>
      <c r="BR596" s="13"/>
      <c r="BS596" s="13"/>
      <c r="BT596" s="13"/>
      <c r="BU596" s="13"/>
      <c r="BV596" s="13"/>
      <c r="BW596" s="13"/>
      <c r="BX596" s="13"/>
      <c r="BY596" s="13"/>
      <c r="BZ596" s="13"/>
      <c r="CA596" s="13"/>
      <c r="CB596" s="13"/>
      <c r="CC596" s="13"/>
      <c r="CD596" s="13"/>
      <c r="CE596" s="13"/>
      <c r="CF596" s="13"/>
      <c r="CG596" s="13"/>
      <c r="CH596" s="13"/>
      <c r="CI596" s="13"/>
      <c r="CJ596" s="13"/>
      <c r="CK596" s="13"/>
      <c r="CL596" s="13"/>
      <c r="CM596" s="13"/>
      <c r="CN596" s="13"/>
      <c r="CO596" s="13"/>
      <c r="CP596" s="13"/>
      <c r="CQ596" s="13"/>
      <c r="CR596" s="13"/>
      <c r="CS596" s="13"/>
      <c r="CT596" s="13"/>
      <c r="CU596" s="13"/>
      <c r="CV596" s="13"/>
      <c r="CW596" s="13"/>
    </row>
    <row r="597" spans="1:101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13"/>
      <c r="AK597" s="13"/>
      <c r="AL597" s="13"/>
      <c r="AM597" s="13"/>
      <c r="AN597" s="13"/>
      <c r="AO597" s="13"/>
      <c r="AP597" s="13"/>
      <c r="AQ597" s="13"/>
      <c r="AR597" s="13"/>
      <c r="AS597" s="13"/>
      <c r="AT597" s="13"/>
      <c r="AU597" s="13"/>
      <c r="AV597" s="13"/>
      <c r="AW597" s="13"/>
      <c r="AX597" s="13"/>
      <c r="AY597" s="13"/>
      <c r="AZ597" s="13"/>
      <c r="BA597" s="13"/>
      <c r="BB597" s="13"/>
      <c r="BC597" s="13"/>
      <c r="BD597" s="13"/>
      <c r="BE597" s="13"/>
      <c r="BF597" s="13"/>
      <c r="BG597" s="13"/>
      <c r="BH597" s="13"/>
      <c r="BI597" s="13"/>
      <c r="BJ597" s="13"/>
      <c r="BK597" s="13"/>
      <c r="BL597" s="13"/>
      <c r="BM597" s="13"/>
      <c r="BN597" s="13"/>
      <c r="BO597" s="13"/>
      <c r="BP597" s="13"/>
      <c r="BQ597" s="13"/>
      <c r="BR597" s="13"/>
      <c r="BS597" s="13"/>
      <c r="BT597" s="13"/>
      <c r="BU597" s="13"/>
      <c r="BV597" s="13"/>
      <c r="BW597" s="13"/>
      <c r="BX597" s="13"/>
      <c r="BY597" s="13"/>
      <c r="BZ597" s="13"/>
      <c r="CA597" s="13"/>
      <c r="CB597" s="13"/>
      <c r="CC597" s="13"/>
      <c r="CD597" s="13"/>
      <c r="CE597" s="13"/>
      <c r="CF597" s="13"/>
      <c r="CG597" s="13"/>
      <c r="CH597" s="13"/>
      <c r="CI597" s="13"/>
      <c r="CJ597" s="13"/>
      <c r="CK597" s="13"/>
      <c r="CL597" s="13"/>
      <c r="CM597" s="13"/>
      <c r="CN597" s="13"/>
      <c r="CO597" s="13"/>
      <c r="CP597" s="13"/>
      <c r="CQ597" s="13"/>
      <c r="CR597" s="13"/>
      <c r="CS597" s="13"/>
      <c r="CT597" s="13"/>
      <c r="CU597" s="13"/>
      <c r="CV597" s="13"/>
      <c r="CW597" s="13"/>
    </row>
    <row r="598" spans="1:101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13"/>
      <c r="AK598" s="13"/>
      <c r="AL598" s="13"/>
      <c r="AM598" s="13"/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  <c r="AZ598" s="13"/>
      <c r="BA598" s="13"/>
      <c r="BB598" s="13"/>
      <c r="BC598" s="13"/>
      <c r="BD598" s="13"/>
      <c r="BE598" s="13"/>
      <c r="BF598" s="13"/>
      <c r="BG598" s="13"/>
      <c r="BH598" s="13"/>
      <c r="BI598" s="13"/>
      <c r="BJ598" s="13"/>
      <c r="BK598" s="13"/>
      <c r="BL598" s="13"/>
      <c r="BM598" s="13"/>
      <c r="BN598" s="13"/>
      <c r="BO598" s="13"/>
      <c r="BP598" s="13"/>
      <c r="BQ598" s="13"/>
      <c r="BR598" s="13"/>
      <c r="BS598" s="13"/>
      <c r="BT598" s="13"/>
      <c r="BU598" s="13"/>
      <c r="BV598" s="13"/>
      <c r="BW598" s="13"/>
      <c r="BX598" s="13"/>
      <c r="BY598" s="13"/>
      <c r="BZ598" s="13"/>
      <c r="CA598" s="13"/>
      <c r="CB598" s="13"/>
      <c r="CC598" s="13"/>
      <c r="CD598" s="13"/>
      <c r="CE598" s="13"/>
      <c r="CF598" s="13"/>
      <c r="CG598" s="13"/>
      <c r="CH598" s="13"/>
      <c r="CI598" s="13"/>
      <c r="CJ598" s="13"/>
      <c r="CK598" s="13"/>
      <c r="CL598" s="13"/>
      <c r="CM598" s="13"/>
      <c r="CN598" s="13"/>
      <c r="CO598" s="13"/>
      <c r="CP598" s="13"/>
      <c r="CQ598" s="13"/>
      <c r="CR598" s="13"/>
      <c r="CS598" s="13"/>
      <c r="CT598" s="13"/>
      <c r="CU598" s="13"/>
      <c r="CV598" s="13"/>
      <c r="CW598" s="13"/>
    </row>
    <row r="599" spans="1:101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/>
      <c r="AL599" s="13"/>
      <c r="AM599" s="13"/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  <c r="AZ599" s="13"/>
      <c r="BA599" s="13"/>
      <c r="BB599" s="13"/>
      <c r="BC599" s="13"/>
      <c r="BD599" s="13"/>
      <c r="BE599" s="13"/>
      <c r="BF599" s="13"/>
      <c r="BG599" s="13"/>
      <c r="BH599" s="13"/>
      <c r="BI599" s="13"/>
      <c r="BJ599" s="13"/>
      <c r="BK599" s="13"/>
      <c r="BL599" s="13"/>
      <c r="BM599" s="13"/>
      <c r="BN599" s="13"/>
      <c r="BO599" s="13"/>
      <c r="BP599" s="13"/>
      <c r="BQ599" s="13"/>
      <c r="BR599" s="13"/>
      <c r="BS599" s="13"/>
      <c r="BT599" s="13"/>
      <c r="BU599" s="13"/>
      <c r="BV599" s="13"/>
      <c r="BW599" s="13"/>
      <c r="BX599" s="13"/>
      <c r="BY599" s="13"/>
      <c r="BZ599" s="13"/>
      <c r="CA599" s="13"/>
      <c r="CB599" s="13"/>
      <c r="CC599" s="13"/>
      <c r="CD599" s="13"/>
      <c r="CE599" s="13"/>
      <c r="CF599" s="13"/>
      <c r="CG599" s="13"/>
      <c r="CH599" s="13"/>
      <c r="CI599" s="13"/>
      <c r="CJ599" s="13"/>
      <c r="CK599" s="13"/>
      <c r="CL599" s="13"/>
      <c r="CM599" s="13"/>
      <c r="CN599" s="13"/>
      <c r="CO599" s="13"/>
      <c r="CP599" s="13"/>
      <c r="CQ599" s="13"/>
      <c r="CR599" s="13"/>
      <c r="CS599" s="13"/>
      <c r="CT599" s="13"/>
      <c r="CU599" s="13"/>
      <c r="CV599" s="13"/>
      <c r="CW599" s="13"/>
    </row>
    <row r="600" spans="1:101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F600" s="13"/>
      <c r="AG600" s="13"/>
      <c r="AH600" s="13"/>
      <c r="AI600" s="13"/>
      <c r="AJ600" s="13"/>
      <c r="AK600" s="13"/>
      <c r="AL600" s="13"/>
      <c r="AM600" s="13"/>
      <c r="AN600" s="13"/>
      <c r="AO600" s="13"/>
      <c r="AP600" s="13"/>
      <c r="AQ600" s="13"/>
      <c r="AR600" s="13"/>
      <c r="AS600" s="13"/>
      <c r="AT600" s="13"/>
      <c r="AU600" s="13"/>
      <c r="AV600" s="13"/>
      <c r="AW600" s="13"/>
      <c r="AX600" s="13"/>
      <c r="AY600" s="13"/>
      <c r="AZ600" s="13"/>
      <c r="BA600" s="13"/>
      <c r="BB600" s="13"/>
      <c r="BC600" s="13"/>
      <c r="BD600" s="13"/>
      <c r="BE600" s="13"/>
      <c r="BF600" s="13"/>
      <c r="BG600" s="13"/>
      <c r="BH600" s="13"/>
      <c r="BI600" s="13"/>
      <c r="BJ600" s="13"/>
      <c r="BK600" s="13"/>
      <c r="BL600" s="13"/>
      <c r="BM600" s="13"/>
      <c r="BN600" s="13"/>
      <c r="BO600" s="13"/>
      <c r="BP600" s="13"/>
      <c r="BQ600" s="13"/>
      <c r="BR600" s="13"/>
      <c r="BS600" s="13"/>
      <c r="BT600" s="13"/>
      <c r="BU600" s="13"/>
      <c r="BV600" s="13"/>
      <c r="BW600" s="13"/>
      <c r="BX600" s="13"/>
      <c r="BY600" s="13"/>
      <c r="BZ600" s="13"/>
      <c r="CA600" s="13"/>
      <c r="CB600" s="13"/>
      <c r="CC600" s="13"/>
      <c r="CD600" s="13"/>
      <c r="CE600" s="13"/>
      <c r="CF600" s="13"/>
      <c r="CG600" s="13"/>
      <c r="CH600" s="13"/>
      <c r="CI600" s="13"/>
      <c r="CJ600" s="13"/>
      <c r="CK600" s="13"/>
      <c r="CL600" s="13"/>
      <c r="CM600" s="13"/>
      <c r="CN600" s="13"/>
      <c r="CO600" s="13"/>
      <c r="CP600" s="13"/>
      <c r="CQ600" s="13"/>
      <c r="CR600" s="13"/>
      <c r="CS600" s="13"/>
      <c r="CT600" s="13"/>
      <c r="CU600" s="13"/>
      <c r="CV600" s="13"/>
      <c r="CW600" s="13"/>
    </row>
    <row r="601" spans="1:101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13"/>
      <c r="AK601" s="13"/>
      <c r="AL601" s="13"/>
      <c r="AM601" s="13"/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  <c r="AZ601" s="13"/>
      <c r="BA601" s="13"/>
      <c r="BB601" s="13"/>
      <c r="BC601" s="13"/>
      <c r="BD601" s="13"/>
      <c r="BE601" s="13"/>
      <c r="BF601" s="13"/>
      <c r="BG601" s="13"/>
      <c r="BH601" s="13"/>
      <c r="BI601" s="13"/>
      <c r="BJ601" s="13"/>
      <c r="BK601" s="13"/>
      <c r="BL601" s="13"/>
      <c r="BM601" s="13"/>
      <c r="BN601" s="13"/>
      <c r="BO601" s="13"/>
      <c r="BP601" s="13"/>
      <c r="BQ601" s="13"/>
      <c r="BR601" s="13"/>
      <c r="BS601" s="13"/>
      <c r="BT601" s="13"/>
      <c r="BU601" s="13"/>
      <c r="BV601" s="13"/>
      <c r="BW601" s="13"/>
      <c r="BX601" s="13"/>
      <c r="BY601" s="13"/>
      <c r="BZ601" s="13"/>
      <c r="CA601" s="13"/>
      <c r="CB601" s="13"/>
      <c r="CC601" s="13"/>
      <c r="CD601" s="13"/>
      <c r="CE601" s="13"/>
      <c r="CF601" s="13"/>
      <c r="CG601" s="13"/>
      <c r="CH601" s="13"/>
      <c r="CI601" s="13"/>
      <c r="CJ601" s="13"/>
      <c r="CK601" s="13"/>
      <c r="CL601" s="13"/>
      <c r="CM601" s="13"/>
      <c r="CN601" s="13"/>
      <c r="CO601" s="13"/>
      <c r="CP601" s="13"/>
      <c r="CQ601" s="13"/>
      <c r="CR601" s="13"/>
      <c r="CS601" s="13"/>
      <c r="CT601" s="13"/>
      <c r="CU601" s="13"/>
      <c r="CV601" s="13"/>
      <c r="CW601" s="13"/>
    </row>
    <row r="602" spans="1:101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13"/>
      <c r="AK602" s="13"/>
      <c r="AL602" s="13"/>
      <c r="AM602" s="13"/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  <c r="AZ602" s="13"/>
      <c r="BA602" s="13"/>
      <c r="BB602" s="13"/>
      <c r="BC602" s="13"/>
      <c r="BD602" s="13"/>
      <c r="BE602" s="13"/>
      <c r="BF602" s="13"/>
      <c r="BG602" s="13"/>
      <c r="BH602" s="13"/>
      <c r="BI602" s="13"/>
      <c r="BJ602" s="13"/>
      <c r="BK602" s="13"/>
      <c r="BL602" s="13"/>
      <c r="BM602" s="13"/>
      <c r="BN602" s="13"/>
      <c r="BO602" s="13"/>
      <c r="BP602" s="13"/>
      <c r="BQ602" s="13"/>
      <c r="BR602" s="13"/>
      <c r="BS602" s="13"/>
      <c r="BT602" s="13"/>
      <c r="BU602" s="13"/>
      <c r="BV602" s="13"/>
      <c r="BW602" s="13"/>
      <c r="BX602" s="13"/>
      <c r="BY602" s="13"/>
      <c r="BZ602" s="13"/>
      <c r="CA602" s="13"/>
      <c r="CB602" s="13"/>
      <c r="CC602" s="13"/>
      <c r="CD602" s="13"/>
      <c r="CE602" s="13"/>
      <c r="CF602" s="13"/>
      <c r="CG602" s="13"/>
      <c r="CH602" s="13"/>
      <c r="CI602" s="13"/>
      <c r="CJ602" s="13"/>
      <c r="CK602" s="13"/>
      <c r="CL602" s="13"/>
      <c r="CM602" s="13"/>
      <c r="CN602" s="13"/>
      <c r="CO602" s="13"/>
      <c r="CP602" s="13"/>
      <c r="CQ602" s="13"/>
      <c r="CR602" s="13"/>
      <c r="CS602" s="13"/>
      <c r="CT602" s="13"/>
      <c r="CU602" s="13"/>
      <c r="CV602" s="13"/>
      <c r="CW602" s="13"/>
    </row>
    <row r="603" spans="1:101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13"/>
      <c r="AK603" s="13"/>
      <c r="AL603" s="13"/>
      <c r="AM603" s="13"/>
      <c r="AN603" s="13"/>
      <c r="AO603" s="13"/>
      <c r="AP603" s="13"/>
      <c r="AQ603" s="13"/>
      <c r="AR603" s="13"/>
      <c r="AS603" s="13"/>
      <c r="AT603" s="13"/>
      <c r="AU603" s="13"/>
      <c r="AV603" s="13"/>
      <c r="AW603" s="13"/>
      <c r="AX603" s="13"/>
      <c r="AY603" s="13"/>
      <c r="AZ603" s="13"/>
      <c r="BA603" s="13"/>
      <c r="BB603" s="13"/>
      <c r="BC603" s="13"/>
      <c r="BD603" s="13"/>
      <c r="BE603" s="13"/>
      <c r="BF603" s="13"/>
      <c r="BG603" s="13"/>
      <c r="BH603" s="13"/>
      <c r="BI603" s="13"/>
      <c r="BJ603" s="13"/>
      <c r="BK603" s="13"/>
      <c r="BL603" s="13"/>
      <c r="BM603" s="13"/>
      <c r="BN603" s="13"/>
      <c r="BO603" s="13"/>
      <c r="BP603" s="13"/>
      <c r="BQ603" s="13"/>
      <c r="BR603" s="13"/>
      <c r="BS603" s="13"/>
      <c r="BT603" s="13"/>
      <c r="BU603" s="13"/>
      <c r="BV603" s="13"/>
      <c r="BW603" s="13"/>
      <c r="BX603" s="13"/>
      <c r="BY603" s="13"/>
      <c r="BZ603" s="13"/>
      <c r="CA603" s="13"/>
      <c r="CB603" s="13"/>
      <c r="CC603" s="13"/>
      <c r="CD603" s="13"/>
      <c r="CE603" s="13"/>
      <c r="CF603" s="13"/>
      <c r="CG603" s="13"/>
      <c r="CH603" s="13"/>
      <c r="CI603" s="13"/>
      <c r="CJ603" s="13"/>
      <c r="CK603" s="13"/>
      <c r="CL603" s="13"/>
      <c r="CM603" s="13"/>
      <c r="CN603" s="13"/>
      <c r="CO603" s="13"/>
      <c r="CP603" s="13"/>
      <c r="CQ603" s="13"/>
      <c r="CR603" s="13"/>
      <c r="CS603" s="13"/>
      <c r="CT603" s="13"/>
      <c r="CU603" s="13"/>
      <c r="CV603" s="13"/>
      <c r="CW603" s="13"/>
    </row>
    <row r="604" spans="1:101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3"/>
      <c r="AV604" s="13"/>
      <c r="AW604" s="13"/>
      <c r="AX604" s="13"/>
      <c r="AY604" s="13"/>
      <c r="AZ604" s="13"/>
      <c r="BA604" s="13"/>
      <c r="BB604" s="13"/>
      <c r="BC604" s="13"/>
      <c r="BD604" s="13"/>
      <c r="BE604" s="13"/>
      <c r="BF604" s="13"/>
      <c r="BG604" s="13"/>
      <c r="BH604" s="13"/>
      <c r="BI604" s="13"/>
      <c r="BJ604" s="13"/>
      <c r="BK604" s="13"/>
      <c r="BL604" s="13"/>
      <c r="BM604" s="13"/>
      <c r="BN604" s="13"/>
      <c r="BO604" s="13"/>
      <c r="BP604" s="13"/>
      <c r="BQ604" s="13"/>
      <c r="BR604" s="13"/>
      <c r="BS604" s="13"/>
      <c r="BT604" s="13"/>
      <c r="BU604" s="13"/>
      <c r="BV604" s="13"/>
      <c r="BW604" s="13"/>
      <c r="BX604" s="13"/>
      <c r="BY604" s="13"/>
      <c r="BZ604" s="13"/>
      <c r="CA604" s="13"/>
      <c r="CB604" s="13"/>
      <c r="CC604" s="13"/>
      <c r="CD604" s="13"/>
      <c r="CE604" s="13"/>
      <c r="CF604" s="13"/>
      <c r="CG604" s="13"/>
      <c r="CH604" s="13"/>
      <c r="CI604" s="13"/>
      <c r="CJ604" s="13"/>
      <c r="CK604" s="13"/>
      <c r="CL604" s="13"/>
      <c r="CM604" s="13"/>
      <c r="CN604" s="13"/>
      <c r="CO604" s="13"/>
      <c r="CP604" s="13"/>
      <c r="CQ604" s="13"/>
      <c r="CR604" s="13"/>
      <c r="CS604" s="13"/>
      <c r="CT604" s="13"/>
      <c r="CU604" s="13"/>
      <c r="CV604" s="13"/>
      <c r="CW604" s="13"/>
    </row>
    <row r="605" spans="1:101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13"/>
      <c r="AK605" s="13"/>
      <c r="AL605" s="13"/>
      <c r="AM605" s="13"/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  <c r="AZ605" s="13"/>
      <c r="BA605" s="13"/>
      <c r="BB605" s="13"/>
      <c r="BC605" s="13"/>
      <c r="BD605" s="13"/>
      <c r="BE605" s="13"/>
      <c r="BF605" s="13"/>
      <c r="BG605" s="13"/>
      <c r="BH605" s="13"/>
      <c r="BI605" s="13"/>
      <c r="BJ605" s="13"/>
      <c r="BK605" s="13"/>
      <c r="BL605" s="13"/>
      <c r="BM605" s="13"/>
      <c r="BN605" s="13"/>
      <c r="BO605" s="13"/>
      <c r="BP605" s="13"/>
      <c r="BQ605" s="13"/>
      <c r="BR605" s="13"/>
      <c r="BS605" s="13"/>
      <c r="BT605" s="13"/>
      <c r="BU605" s="13"/>
      <c r="BV605" s="13"/>
      <c r="BW605" s="13"/>
      <c r="BX605" s="13"/>
      <c r="BY605" s="13"/>
      <c r="BZ605" s="13"/>
      <c r="CA605" s="13"/>
      <c r="CB605" s="13"/>
      <c r="CC605" s="13"/>
      <c r="CD605" s="13"/>
      <c r="CE605" s="13"/>
      <c r="CF605" s="13"/>
      <c r="CG605" s="13"/>
      <c r="CH605" s="13"/>
      <c r="CI605" s="13"/>
      <c r="CJ605" s="13"/>
      <c r="CK605" s="13"/>
      <c r="CL605" s="13"/>
      <c r="CM605" s="13"/>
      <c r="CN605" s="13"/>
      <c r="CO605" s="13"/>
      <c r="CP605" s="13"/>
      <c r="CQ605" s="13"/>
      <c r="CR605" s="13"/>
      <c r="CS605" s="13"/>
      <c r="CT605" s="13"/>
      <c r="CU605" s="13"/>
      <c r="CV605" s="13"/>
      <c r="CW605" s="13"/>
    </row>
    <row r="606" spans="1:101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13"/>
      <c r="AK606" s="13"/>
      <c r="AL606" s="13"/>
      <c r="AM606" s="13"/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  <c r="AZ606" s="13"/>
      <c r="BA606" s="13"/>
      <c r="BB606" s="13"/>
      <c r="BC606" s="13"/>
      <c r="BD606" s="13"/>
      <c r="BE606" s="13"/>
      <c r="BF606" s="13"/>
      <c r="BG606" s="13"/>
      <c r="BH606" s="13"/>
      <c r="BI606" s="13"/>
      <c r="BJ606" s="13"/>
      <c r="BK606" s="13"/>
      <c r="BL606" s="13"/>
      <c r="BM606" s="13"/>
      <c r="BN606" s="13"/>
      <c r="BO606" s="13"/>
      <c r="BP606" s="13"/>
      <c r="BQ606" s="13"/>
      <c r="BR606" s="13"/>
      <c r="BS606" s="13"/>
      <c r="BT606" s="13"/>
      <c r="BU606" s="13"/>
      <c r="BV606" s="13"/>
      <c r="BW606" s="13"/>
      <c r="BX606" s="13"/>
      <c r="BY606" s="13"/>
      <c r="BZ606" s="13"/>
      <c r="CA606" s="13"/>
      <c r="CB606" s="13"/>
      <c r="CC606" s="13"/>
      <c r="CD606" s="13"/>
      <c r="CE606" s="13"/>
      <c r="CF606" s="13"/>
      <c r="CG606" s="13"/>
      <c r="CH606" s="13"/>
      <c r="CI606" s="13"/>
      <c r="CJ606" s="13"/>
      <c r="CK606" s="13"/>
      <c r="CL606" s="13"/>
      <c r="CM606" s="13"/>
      <c r="CN606" s="13"/>
      <c r="CO606" s="13"/>
      <c r="CP606" s="13"/>
      <c r="CQ606" s="13"/>
      <c r="CR606" s="13"/>
      <c r="CS606" s="13"/>
      <c r="CT606" s="13"/>
      <c r="CU606" s="13"/>
      <c r="CV606" s="13"/>
      <c r="CW606" s="13"/>
    </row>
    <row r="607" spans="1:101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13"/>
      <c r="AK607" s="13"/>
      <c r="AL607" s="13"/>
      <c r="AM607" s="13"/>
      <c r="AN607" s="13"/>
      <c r="AO607" s="13"/>
      <c r="AP607" s="13"/>
      <c r="AQ607" s="13"/>
      <c r="AR607" s="13"/>
      <c r="AS607" s="13"/>
      <c r="AT607" s="13"/>
      <c r="AU607" s="13"/>
      <c r="AV607" s="13"/>
      <c r="AW607" s="13"/>
      <c r="AX607" s="13"/>
      <c r="AY607" s="13"/>
      <c r="AZ607" s="13"/>
      <c r="BA607" s="13"/>
      <c r="BB607" s="13"/>
      <c r="BC607" s="13"/>
      <c r="BD607" s="13"/>
      <c r="BE607" s="13"/>
      <c r="BF607" s="13"/>
      <c r="BG607" s="13"/>
      <c r="BH607" s="13"/>
      <c r="BI607" s="13"/>
      <c r="BJ607" s="13"/>
      <c r="BK607" s="13"/>
      <c r="BL607" s="13"/>
      <c r="BM607" s="13"/>
      <c r="BN607" s="13"/>
      <c r="BO607" s="13"/>
      <c r="BP607" s="13"/>
      <c r="BQ607" s="13"/>
      <c r="BR607" s="13"/>
      <c r="BS607" s="13"/>
      <c r="BT607" s="13"/>
      <c r="BU607" s="13"/>
      <c r="BV607" s="13"/>
      <c r="BW607" s="13"/>
      <c r="BX607" s="13"/>
      <c r="BY607" s="13"/>
      <c r="BZ607" s="13"/>
      <c r="CA607" s="13"/>
      <c r="CB607" s="13"/>
      <c r="CC607" s="13"/>
      <c r="CD607" s="13"/>
      <c r="CE607" s="13"/>
      <c r="CF607" s="13"/>
      <c r="CG607" s="13"/>
      <c r="CH607" s="13"/>
      <c r="CI607" s="13"/>
      <c r="CJ607" s="13"/>
      <c r="CK607" s="13"/>
      <c r="CL607" s="13"/>
      <c r="CM607" s="13"/>
      <c r="CN607" s="13"/>
      <c r="CO607" s="13"/>
      <c r="CP607" s="13"/>
      <c r="CQ607" s="13"/>
      <c r="CR607" s="13"/>
      <c r="CS607" s="13"/>
      <c r="CT607" s="13"/>
      <c r="CU607" s="13"/>
      <c r="CV607" s="13"/>
      <c r="CW607" s="13"/>
    </row>
    <row r="608" spans="1:101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13"/>
      <c r="AK608" s="13"/>
      <c r="AL608" s="13"/>
      <c r="AM608" s="13"/>
      <c r="AN608" s="13"/>
      <c r="AO608" s="13"/>
      <c r="AP608" s="13"/>
      <c r="AQ608" s="13"/>
      <c r="AR608" s="13"/>
      <c r="AS608" s="13"/>
      <c r="AT608" s="13"/>
      <c r="AU608" s="13"/>
      <c r="AV608" s="13"/>
      <c r="AW608" s="13"/>
      <c r="AX608" s="13"/>
      <c r="AY608" s="13"/>
      <c r="AZ608" s="13"/>
      <c r="BA608" s="13"/>
      <c r="BB608" s="13"/>
      <c r="BC608" s="13"/>
      <c r="BD608" s="13"/>
      <c r="BE608" s="13"/>
      <c r="BF608" s="13"/>
      <c r="BG608" s="13"/>
      <c r="BH608" s="13"/>
      <c r="BI608" s="13"/>
      <c r="BJ608" s="13"/>
      <c r="BK608" s="13"/>
      <c r="BL608" s="13"/>
      <c r="BM608" s="13"/>
      <c r="BN608" s="13"/>
      <c r="BO608" s="13"/>
      <c r="BP608" s="13"/>
      <c r="BQ608" s="13"/>
      <c r="BR608" s="13"/>
      <c r="BS608" s="13"/>
      <c r="BT608" s="13"/>
      <c r="BU608" s="13"/>
      <c r="BV608" s="13"/>
      <c r="BW608" s="13"/>
      <c r="BX608" s="13"/>
      <c r="BY608" s="13"/>
      <c r="BZ608" s="13"/>
      <c r="CA608" s="13"/>
      <c r="CB608" s="13"/>
      <c r="CC608" s="13"/>
      <c r="CD608" s="13"/>
      <c r="CE608" s="13"/>
      <c r="CF608" s="13"/>
      <c r="CG608" s="13"/>
      <c r="CH608" s="13"/>
      <c r="CI608" s="13"/>
      <c r="CJ608" s="13"/>
      <c r="CK608" s="13"/>
      <c r="CL608" s="13"/>
      <c r="CM608" s="13"/>
      <c r="CN608" s="13"/>
      <c r="CO608" s="13"/>
      <c r="CP608" s="13"/>
      <c r="CQ608" s="13"/>
      <c r="CR608" s="13"/>
      <c r="CS608" s="13"/>
      <c r="CT608" s="13"/>
      <c r="CU608" s="13"/>
      <c r="CV608" s="13"/>
      <c r="CW608" s="13"/>
    </row>
    <row r="609" spans="1:101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13"/>
      <c r="AK609" s="13"/>
      <c r="AL609" s="13"/>
      <c r="AM609" s="13"/>
      <c r="AN609" s="13"/>
      <c r="AO609" s="13"/>
      <c r="AP609" s="13"/>
      <c r="AQ609" s="13"/>
      <c r="AR609" s="13"/>
      <c r="AS609" s="13"/>
      <c r="AT609" s="13"/>
      <c r="AU609" s="13"/>
      <c r="AV609" s="13"/>
      <c r="AW609" s="13"/>
      <c r="AX609" s="13"/>
      <c r="AY609" s="13"/>
      <c r="AZ609" s="13"/>
      <c r="BA609" s="13"/>
      <c r="BB609" s="13"/>
      <c r="BC609" s="13"/>
      <c r="BD609" s="13"/>
      <c r="BE609" s="13"/>
      <c r="BF609" s="13"/>
      <c r="BG609" s="13"/>
      <c r="BH609" s="13"/>
      <c r="BI609" s="13"/>
      <c r="BJ609" s="13"/>
      <c r="BK609" s="13"/>
      <c r="BL609" s="13"/>
      <c r="BM609" s="13"/>
      <c r="BN609" s="13"/>
      <c r="BO609" s="13"/>
      <c r="BP609" s="13"/>
      <c r="BQ609" s="13"/>
      <c r="BR609" s="13"/>
      <c r="BS609" s="13"/>
      <c r="BT609" s="13"/>
      <c r="BU609" s="13"/>
      <c r="BV609" s="13"/>
      <c r="BW609" s="13"/>
      <c r="BX609" s="13"/>
      <c r="BY609" s="13"/>
      <c r="BZ609" s="13"/>
      <c r="CA609" s="13"/>
      <c r="CB609" s="13"/>
      <c r="CC609" s="13"/>
      <c r="CD609" s="13"/>
      <c r="CE609" s="13"/>
      <c r="CF609" s="13"/>
      <c r="CG609" s="13"/>
      <c r="CH609" s="13"/>
      <c r="CI609" s="13"/>
      <c r="CJ609" s="13"/>
      <c r="CK609" s="13"/>
      <c r="CL609" s="13"/>
      <c r="CM609" s="13"/>
      <c r="CN609" s="13"/>
      <c r="CO609" s="13"/>
      <c r="CP609" s="13"/>
      <c r="CQ609" s="13"/>
      <c r="CR609" s="13"/>
      <c r="CS609" s="13"/>
      <c r="CT609" s="13"/>
      <c r="CU609" s="13"/>
      <c r="CV609" s="13"/>
      <c r="CW609" s="13"/>
    </row>
    <row r="610" spans="1:101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13"/>
      <c r="AK610" s="13"/>
      <c r="AL610" s="13"/>
      <c r="AM610" s="13"/>
      <c r="AN610" s="13"/>
      <c r="AO610" s="13"/>
      <c r="AP610" s="13"/>
      <c r="AQ610" s="13"/>
      <c r="AR610" s="13"/>
      <c r="AS610" s="13"/>
      <c r="AT610" s="13"/>
      <c r="AU610" s="13"/>
      <c r="AV610" s="13"/>
      <c r="AW610" s="13"/>
      <c r="AX610" s="13"/>
      <c r="AY610" s="13"/>
      <c r="AZ610" s="13"/>
      <c r="BA610" s="13"/>
      <c r="BB610" s="13"/>
      <c r="BC610" s="13"/>
      <c r="BD610" s="13"/>
      <c r="BE610" s="13"/>
      <c r="BF610" s="13"/>
      <c r="BG610" s="13"/>
      <c r="BH610" s="13"/>
      <c r="BI610" s="13"/>
      <c r="BJ610" s="13"/>
      <c r="BK610" s="13"/>
      <c r="BL610" s="13"/>
      <c r="BM610" s="13"/>
      <c r="BN610" s="13"/>
      <c r="BO610" s="13"/>
      <c r="BP610" s="13"/>
      <c r="BQ610" s="13"/>
      <c r="BR610" s="13"/>
      <c r="BS610" s="13"/>
      <c r="BT610" s="13"/>
      <c r="BU610" s="13"/>
      <c r="BV610" s="13"/>
      <c r="BW610" s="13"/>
      <c r="BX610" s="13"/>
      <c r="BY610" s="13"/>
      <c r="BZ610" s="13"/>
      <c r="CA610" s="13"/>
      <c r="CB610" s="13"/>
      <c r="CC610" s="13"/>
      <c r="CD610" s="13"/>
      <c r="CE610" s="13"/>
      <c r="CF610" s="13"/>
      <c r="CG610" s="13"/>
      <c r="CH610" s="13"/>
      <c r="CI610" s="13"/>
      <c r="CJ610" s="13"/>
      <c r="CK610" s="13"/>
      <c r="CL610" s="13"/>
      <c r="CM610" s="13"/>
      <c r="CN610" s="13"/>
      <c r="CO610" s="13"/>
      <c r="CP610" s="13"/>
      <c r="CQ610" s="13"/>
      <c r="CR610" s="13"/>
      <c r="CS610" s="13"/>
      <c r="CT610" s="13"/>
      <c r="CU610" s="13"/>
      <c r="CV610" s="13"/>
      <c r="CW610" s="13"/>
    </row>
    <row r="611" spans="1:101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13"/>
      <c r="AK611" s="13"/>
      <c r="AL611" s="13"/>
      <c r="AM611" s="13"/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  <c r="AZ611" s="13"/>
      <c r="BA611" s="13"/>
      <c r="BB611" s="13"/>
      <c r="BC611" s="13"/>
      <c r="BD611" s="13"/>
      <c r="BE611" s="13"/>
      <c r="BF611" s="13"/>
      <c r="BG611" s="13"/>
      <c r="BH611" s="13"/>
      <c r="BI611" s="13"/>
      <c r="BJ611" s="13"/>
      <c r="BK611" s="13"/>
      <c r="BL611" s="13"/>
      <c r="BM611" s="13"/>
      <c r="BN611" s="13"/>
      <c r="BO611" s="13"/>
      <c r="BP611" s="13"/>
      <c r="BQ611" s="13"/>
      <c r="BR611" s="13"/>
      <c r="BS611" s="13"/>
      <c r="BT611" s="13"/>
      <c r="BU611" s="13"/>
      <c r="BV611" s="13"/>
      <c r="BW611" s="13"/>
      <c r="BX611" s="13"/>
      <c r="BY611" s="13"/>
      <c r="BZ611" s="13"/>
      <c r="CA611" s="13"/>
      <c r="CB611" s="13"/>
      <c r="CC611" s="13"/>
      <c r="CD611" s="13"/>
      <c r="CE611" s="13"/>
      <c r="CF611" s="13"/>
      <c r="CG611" s="13"/>
      <c r="CH611" s="13"/>
      <c r="CI611" s="13"/>
      <c r="CJ611" s="13"/>
      <c r="CK611" s="13"/>
      <c r="CL611" s="13"/>
      <c r="CM611" s="13"/>
      <c r="CN611" s="13"/>
      <c r="CO611" s="13"/>
      <c r="CP611" s="13"/>
      <c r="CQ611" s="13"/>
      <c r="CR611" s="13"/>
      <c r="CS611" s="13"/>
      <c r="CT611" s="13"/>
      <c r="CU611" s="13"/>
      <c r="CV611" s="13"/>
      <c r="CW611" s="13"/>
    </row>
    <row r="612" spans="1:101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13"/>
      <c r="AK612" s="13"/>
      <c r="AL612" s="13"/>
      <c r="AM612" s="13"/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  <c r="AZ612" s="13"/>
      <c r="BA612" s="13"/>
      <c r="BB612" s="13"/>
      <c r="BC612" s="13"/>
      <c r="BD612" s="13"/>
      <c r="BE612" s="13"/>
      <c r="BF612" s="13"/>
      <c r="BG612" s="13"/>
      <c r="BH612" s="13"/>
      <c r="BI612" s="13"/>
      <c r="BJ612" s="13"/>
      <c r="BK612" s="13"/>
      <c r="BL612" s="13"/>
      <c r="BM612" s="13"/>
      <c r="BN612" s="13"/>
      <c r="BO612" s="13"/>
      <c r="BP612" s="13"/>
      <c r="BQ612" s="13"/>
      <c r="BR612" s="13"/>
      <c r="BS612" s="13"/>
      <c r="BT612" s="13"/>
      <c r="BU612" s="13"/>
      <c r="BV612" s="13"/>
      <c r="BW612" s="13"/>
      <c r="BX612" s="13"/>
      <c r="BY612" s="13"/>
      <c r="BZ612" s="13"/>
      <c r="CA612" s="13"/>
      <c r="CB612" s="13"/>
      <c r="CC612" s="13"/>
      <c r="CD612" s="13"/>
      <c r="CE612" s="13"/>
      <c r="CF612" s="13"/>
      <c r="CG612" s="13"/>
      <c r="CH612" s="13"/>
      <c r="CI612" s="13"/>
      <c r="CJ612" s="13"/>
      <c r="CK612" s="13"/>
      <c r="CL612" s="13"/>
      <c r="CM612" s="13"/>
      <c r="CN612" s="13"/>
      <c r="CO612" s="13"/>
      <c r="CP612" s="13"/>
      <c r="CQ612" s="13"/>
      <c r="CR612" s="13"/>
      <c r="CS612" s="13"/>
      <c r="CT612" s="13"/>
      <c r="CU612" s="13"/>
      <c r="CV612" s="13"/>
      <c r="CW612" s="13"/>
    </row>
    <row r="613" spans="1:101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13"/>
      <c r="AK613" s="13"/>
      <c r="AL613" s="13"/>
      <c r="AM613" s="13"/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  <c r="AZ613" s="13"/>
      <c r="BA613" s="13"/>
      <c r="BB613" s="13"/>
      <c r="BC613" s="13"/>
      <c r="BD613" s="13"/>
      <c r="BE613" s="13"/>
      <c r="BF613" s="13"/>
      <c r="BG613" s="13"/>
      <c r="BH613" s="13"/>
      <c r="BI613" s="13"/>
      <c r="BJ613" s="13"/>
      <c r="BK613" s="13"/>
      <c r="BL613" s="13"/>
      <c r="BM613" s="13"/>
      <c r="BN613" s="13"/>
      <c r="BO613" s="13"/>
      <c r="BP613" s="13"/>
      <c r="BQ613" s="13"/>
      <c r="BR613" s="13"/>
      <c r="BS613" s="13"/>
      <c r="BT613" s="13"/>
      <c r="BU613" s="13"/>
      <c r="BV613" s="13"/>
      <c r="BW613" s="13"/>
      <c r="BX613" s="13"/>
      <c r="BY613" s="13"/>
      <c r="BZ613" s="13"/>
      <c r="CA613" s="13"/>
      <c r="CB613" s="13"/>
      <c r="CC613" s="13"/>
      <c r="CD613" s="13"/>
      <c r="CE613" s="13"/>
      <c r="CF613" s="13"/>
      <c r="CG613" s="13"/>
      <c r="CH613" s="13"/>
      <c r="CI613" s="13"/>
      <c r="CJ613" s="13"/>
      <c r="CK613" s="13"/>
      <c r="CL613" s="13"/>
      <c r="CM613" s="13"/>
      <c r="CN613" s="13"/>
      <c r="CO613" s="13"/>
      <c r="CP613" s="13"/>
      <c r="CQ613" s="13"/>
      <c r="CR613" s="13"/>
      <c r="CS613" s="13"/>
      <c r="CT613" s="13"/>
      <c r="CU613" s="13"/>
      <c r="CV613" s="13"/>
      <c r="CW613" s="13"/>
    </row>
    <row r="614" spans="1:101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13"/>
      <c r="AK614" s="13"/>
      <c r="AL614" s="13"/>
      <c r="AM614" s="13"/>
      <c r="AN614" s="13"/>
      <c r="AO614" s="13"/>
      <c r="AP614" s="13"/>
      <c r="AQ614" s="13"/>
      <c r="AR614" s="13"/>
      <c r="AS614" s="13"/>
      <c r="AT614" s="13"/>
      <c r="AU614" s="13"/>
      <c r="AV614" s="13"/>
      <c r="AW614" s="13"/>
      <c r="AX614" s="13"/>
      <c r="AY614" s="13"/>
      <c r="AZ614" s="13"/>
      <c r="BA614" s="13"/>
      <c r="BB614" s="13"/>
      <c r="BC614" s="13"/>
      <c r="BD614" s="13"/>
      <c r="BE614" s="13"/>
      <c r="BF614" s="13"/>
      <c r="BG614" s="13"/>
      <c r="BH614" s="13"/>
      <c r="BI614" s="13"/>
      <c r="BJ614" s="13"/>
      <c r="BK614" s="13"/>
      <c r="BL614" s="13"/>
      <c r="BM614" s="13"/>
      <c r="BN614" s="13"/>
      <c r="BO614" s="13"/>
      <c r="BP614" s="13"/>
      <c r="BQ614" s="13"/>
      <c r="BR614" s="13"/>
      <c r="BS614" s="13"/>
      <c r="BT614" s="13"/>
      <c r="BU614" s="13"/>
      <c r="BV614" s="13"/>
      <c r="BW614" s="13"/>
      <c r="BX614" s="13"/>
      <c r="BY614" s="13"/>
      <c r="BZ614" s="13"/>
      <c r="CA614" s="13"/>
      <c r="CB614" s="13"/>
      <c r="CC614" s="13"/>
      <c r="CD614" s="13"/>
      <c r="CE614" s="13"/>
      <c r="CF614" s="13"/>
      <c r="CG614" s="13"/>
      <c r="CH614" s="13"/>
      <c r="CI614" s="13"/>
      <c r="CJ614" s="13"/>
      <c r="CK614" s="13"/>
      <c r="CL614" s="13"/>
      <c r="CM614" s="13"/>
      <c r="CN614" s="13"/>
      <c r="CO614" s="13"/>
      <c r="CP614" s="13"/>
      <c r="CQ614" s="13"/>
      <c r="CR614" s="13"/>
      <c r="CS614" s="13"/>
      <c r="CT614" s="13"/>
      <c r="CU614" s="13"/>
      <c r="CV614" s="13"/>
      <c r="CW614" s="13"/>
    </row>
    <row r="615" spans="1:101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13"/>
      <c r="AK615" s="13"/>
      <c r="AL615" s="13"/>
      <c r="AM615" s="13"/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  <c r="AZ615" s="13"/>
      <c r="BA615" s="13"/>
      <c r="BB615" s="13"/>
      <c r="BC615" s="13"/>
      <c r="BD615" s="13"/>
      <c r="BE615" s="13"/>
      <c r="BF615" s="13"/>
      <c r="BG615" s="13"/>
      <c r="BH615" s="13"/>
      <c r="BI615" s="13"/>
      <c r="BJ615" s="13"/>
      <c r="BK615" s="13"/>
      <c r="BL615" s="13"/>
      <c r="BM615" s="13"/>
      <c r="BN615" s="13"/>
      <c r="BO615" s="13"/>
      <c r="BP615" s="13"/>
      <c r="BQ615" s="13"/>
      <c r="BR615" s="13"/>
      <c r="BS615" s="13"/>
      <c r="BT615" s="13"/>
      <c r="BU615" s="13"/>
      <c r="BV615" s="13"/>
      <c r="BW615" s="13"/>
      <c r="BX615" s="13"/>
      <c r="BY615" s="13"/>
      <c r="BZ615" s="13"/>
      <c r="CA615" s="13"/>
      <c r="CB615" s="13"/>
      <c r="CC615" s="13"/>
      <c r="CD615" s="13"/>
      <c r="CE615" s="13"/>
      <c r="CF615" s="13"/>
      <c r="CG615" s="13"/>
      <c r="CH615" s="13"/>
      <c r="CI615" s="13"/>
      <c r="CJ615" s="13"/>
      <c r="CK615" s="13"/>
      <c r="CL615" s="13"/>
      <c r="CM615" s="13"/>
      <c r="CN615" s="13"/>
      <c r="CO615" s="13"/>
      <c r="CP615" s="13"/>
      <c r="CQ615" s="13"/>
      <c r="CR615" s="13"/>
      <c r="CS615" s="13"/>
      <c r="CT615" s="13"/>
      <c r="CU615" s="13"/>
      <c r="CV615" s="13"/>
      <c r="CW615" s="13"/>
    </row>
    <row r="616" spans="1:101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13"/>
      <c r="AK616" s="13"/>
      <c r="AL616" s="13"/>
      <c r="AM616" s="13"/>
      <c r="AN616" s="13"/>
      <c r="AO616" s="13"/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  <c r="AZ616" s="13"/>
      <c r="BA616" s="13"/>
      <c r="BB616" s="13"/>
      <c r="BC616" s="13"/>
      <c r="BD616" s="13"/>
      <c r="BE616" s="13"/>
      <c r="BF616" s="13"/>
      <c r="BG616" s="13"/>
      <c r="BH616" s="13"/>
      <c r="BI616" s="13"/>
      <c r="BJ616" s="13"/>
      <c r="BK616" s="13"/>
      <c r="BL616" s="13"/>
      <c r="BM616" s="13"/>
      <c r="BN616" s="13"/>
      <c r="BO616" s="13"/>
      <c r="BP616" s="13"/>
      <c r="BQ616" s="13"/>
      <c r="BR616" s="13"/>
      <c r="BS616" s="13"/>
      <c r="BT616" s="13"/>
      <c r="BU616" s="13"/>
      <c r="BV616" s="13"/>
      <c r="BW616" s="13"/>
      <c r="BX616" s="13"/>
      <c r="BY616" s="13"/>
      <c r="BZ616" s="13"/>
      <c r="CA616" s="13"/>
      <c r="CB616" s="13"/>
      <c r="CC616" s="13"/>
      <c r="CD616" s="13"/>
      <c r="CE616" s="13"/>
      <c r="CF616" s="13"/>
      <c r="CG616" s="13"/>
      <c r="CH616" s="13"/>
      <c r="CI616" s="13"/>
      <c r="CJ616" s="13"/>
      <c r="CK616" s="13"/>
      <c r="CL616" s="13"/>
      <c r="CM616" s="13"/>
      <c r="CN616" s="13"/>
      <c r="CO616" s="13"/>
      <c r="CP616" s="13"/>
      <c r="CQ616" s="13"/>
      <c r="CR616" s="13"/>
      <c r="CS616" s="13"/>
      <c r="CT616" s="13"/>
      <c r="CU616" s="13"/>
      <c r="CV616" s="13"/>
      <c r="CW616" s="13"/>
    </row>
    <row r="617" spans="1:101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13"/>
      <c r="AK617" s="13"/>
      <c r="AL617" s="13"/>
      <c r="AM617" s="13"/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  <c r="AZ617" s="13"/>
      <c r="BA617" s="13"/>
      <c r="BB617" s="13"/>
      <c r="BC617" s="13"/>
      <c r="BD617" s="13"/>
      <c r="BE617" s="13"/>
      <c r="BF617" s="13"/>
      <c r="BG617" s="13"/>
      <c r="BH617" s="13"/>
      <c r="BI617" s="13"/>
      <c r="BJ617" s="13"/>
      <c r="BK617" s="13"/>
      <c r="BL617" s="13"/>
      <c r="BM617" s="13"/>
      <c r="BN617" s="13"/>
      <c r="BO617" s="13"/>
      <c r="BP617" s="13"/>
      <c r="BQ617" s="13"/>
      <c r="BR617" s="13"/>
      <c r="BS617" s="13"/>
      <c r="BT617" s="13"/>
      <c r="BU617" s="13"/>
      <c r="BV617" s="13"/>
      <c r="BW617" s="13"/>
      <c r="BX617" s="13"/>
      <c r="BY617" s="13"/>
      <c r="BZ617" s="13"/>
      <c r="CA617" s="13"/>
      <c r="CB617" s="13"/>
      <c r="CC617" s="13"/>
      <c r="CD617" s="13"/>
      <c r="CE617" s="13"/>
      <c r="CF617" s="13"/>
      <c r="CG617" s="13"/>
      <c r="CH617" s="13"/>
      <c r="CI617" s="13"/>
      <c r="CJ617" s="13"/>
      <c r="CK617" s="13"/>
      <c r="CL617" s="13"/>
      <c r="CM617" s="13"/>
      <c r="CN617" s="13"/>
      <c r="CO617" s="13"/>
      <c r="CP617" s="13"/>
      <c r="CQ617" s="13"/>
      <c r="CR617" s="13"/>
      <c r="CS617" s="13"/>
      <c r="CT617" s="13"/>
      <c r="CU617" s="13"/>
      <c r="CV617" s="13"/>
      <c r="CW617" s="13"/>
    </row>
    <row r="618" spans="1:101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13"/>
      <c r="AK618" s="13"/>
      <c r="AL618" s="13"/>
      <c r="AM618" s="13"/>
      <c r="AN618" s="13"/>
      <c r="AO618" s="13"/>
      <c r="AP618" s="13"/>
      <c r="AQ618" s="13"/>
      <c r="AR618" s="13"/>
      <c r="AS618" s="13"/>
      <c r="AT618" s="13"/>
      <c r="AU618" s="13"/>
      <c r="AV618" s="13"/>
      <c r="AW618" s="13"/>
      <c r="AX618" s="13"/>
      <c r="AY618" s="13"/>
      <c r="AZ618" s="13"/>
      <c r="BA618" s="13"/>
      <c r="BB618" s="13"/>
      <c r="BC618" s="13"/>
      <c r="BD618" s="13"/>
      <c r="BE618" s="13"/>
      <c r="BF618" s="13"/>
      <c r="BG618" s="13"/>
      <c r="BH618" s="13"/>
      <c r="BI618" s="13"/>
      <c r="BJ618" s="13"/>
      <c r="BK618" s="13"/>
      <c r="BL618" s="13"/>
      <c r="BM618" s="13"/>
      <c r="BN618" s="13"/>
      <c r="BO618" s="13"/>
      <c r="BP618" s="13"/>
      <c r="BQ618" s="13"/>
      <c r="BR618" s="13"/>
      <c r="BS618" s="13"/>
      <c r="BT618" s="13"/>
      <c r="BU618" s="13"/>
      <c r="BV618" s="13"/>
      <c r="BW618" s="13"/>
      <c r="BX618" s="13"/>
      <c r="BY618" s="13"/>
      <c r="BZ618" s="13"/>
      <c r="CA618" s="13"/>
      <c r="CB618" s="13"/>
      <c r="CC618" s="13"/>
      <c r="CD618" s="13"/>
      <c r="CE618" s="13"/>
      <c r="CF618" s="13"/>
      <c r="CG618" s="13"/>
      <c r="CH618" s="13"/>
      <c r="CI618" s="13"/>
      <c r="CJ618" s="13"/>
      <c r="CK618" s="13"/>
      <c r="CL618" s="13"/>
      <c r="CM618" s="13"/>
      <c r="CN618" s="13"/>
      <c r="CO618" s="13"/>
      <c r="CP618" s="13"/>
      <c r="CQ618" s="13"/>
      <c r="CR618" s="13"/>
      <c r="CS618" s="13"/>
      <c r="CT618" s="13"/>
      <c r="CU618" s="13"/>
      <c r="CV618" s="13"/>
      <c r="CW618" s="13"/>
    </row>
    <row r="619" spans="1:101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13"/>
      <c r="AK619" s="13"/>
      <c r="AL619" s="13"/>
      <c r="AM619" s="13"/>
      <c r="AN619" s="13"/>
      <c r="AO619" s="13"/>
      <c r="AP619" s="13"/>
      <c r="AQ619" s="13"/>
      <c r="AR619" s="13"/>
      <c r="AS619" s="13"/>
      <c r="AT619" s="13"/>
      <c r="AU619" s="13"/>
      <c r="AV619" s="13"/>
      <c r="AW619" s="13"/>
      <c r="AX619" s="13"/>
      <c r="AY619" s="13"/>
      <c r="AZ619" s="13"/>
      <c r="BA619" s="13"/>
      <c r="BB619" s="13"/>
      <c r="BC619" s="13"/>
      <c r="BD619" s="13"/>
      <c r="BE619" s="13"/>
      <c r="BF619" s="13"/>
      <c r="BG619" s="13"/>
      <c r="BH619" s="13"/>
      <c r="BI619" s="13"/>
      <c r="BJ619" s="13"/>
      <c r="BK619" s="13"/>
      <c r="BL619" s="13"/>
      <c r="BM619" s="13"/>
      <c r="BN619" s="13"/>
      <c r="BO619" s="13"/>
      <c r="BP619" s="13"/>
      <c r="BQ619" s="13"/>
      <c r="BR619" s="13"/>
      <c r="BS619" s="13"/>
      <c r="BT619" s="13"/>
      <c r="BU619" s="13"/>
      <c r="BV619" s="13"/>
      <c r="BW619" s="13"/>
      <c r="BX619" s="13"/>
      <c r="BY619" s="13"/>
      <c r="BZ619" s="13"/>
      <c r="CA619" s="13"/>
      <c r="CB619" s="13"/>
      <c r="CC619" s="13"/>
      <c r="CD619" s="13"/>
      <c r="CE619" s="13"/>
      <c r="CF619" s="13"/>
      <c r="CG619" s="13"/>
      <c r="CH619" s="13"/>
      <c r="CI619" s="13"/>
      <c r="CJ619" s="13"/>
      <c r="CK619" s="13"/>
      <c r="CL619" s="13"/>
      <c r="CM619" s="13"/>
      <c r="CN619" s="13"/>
      <c r="CO619" s="13"/>
      <c r="CP619" s="13"/>
      <c r="CQ619" s="13"/>
      <c r="CR619" s="13"/>
      <c r="CS619" s="13"/>
      <c r="CT619" s="13"/>
      <c r="CU619" s="13"/>
      <c r="CV619" s="13"/>
      <c r="CW619" s="13"/>
    </row>
    <row r="620" spans="1:101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13"/>
      <c r="AK620" s="13"/>
      <c r="AL620" s="13"/>
      <c r="AM620" s="13"/>
      <c r="AN620" s="13"/>
      <c r="AO620" s="13"/>
      <c r="AP620" s="13"/>
      <c r="AQ620" s="13"/>
      <c r="AR620" s="13"/>
      <c r="AS620" s="13"/>
      <c r="AT620" s="13"/>
      <c r="AU620" s="13"/>
      <c r="AV620" s="13"/>
      <c r="AW620" s="13"/>
      <c r="AX620" s="13"/>
      <c r="AY620" s="13"/>
      <c r="AZ620" s="13"/>
      <c r="BA620" s="13"/>
      <c r="BB620" s="13"/>
      <c r="BC620" s="13"/>
      <c r="BD620" s="13"/>
      <c r="BE620" s="13"/>
      <c r="BF620" s="13"/>
      <c r="BG620" s="13"/>
      <c r="BH620" s="13"/>
      <c r="BI620" s="13"/>
      <c r="BJ620" s="13"/>
      <c r="BK620" s="13"/>
      <c r="BL620" s="13"/>
      <c r="BM620" s="13"/>
      <c r="BN620" s="13"/>
      <c r="BO620" s="13"/>
      <c r="BP620" s="13"/>
      <c r="BQ620" s="13"/>
      <c r="BR620" s="13"/>
      <c r="BS620" s="13"/>
      <c r="BT620" s="13"/>
      <c r="BU620" s="13"/>
      <c r="BV620" s="13"/>
      <c r="BW620" s="13"/>
      <c r="BX620" s="13"/>
      <c r="BY620" s="13"/>
      <c r="BZ620" s="13"/>
      <c r="CA620" s="13"/>
      <c r="CB620" s="13"/>
      <c r="CC620" s="13"/>
      <c r="CD620" s="13"/>
      <c r="CE620" s="13"/>
      <c r="CF620" s="13"/>
      <c r="CG620" s="13"/>
      <c r="CH620" s="13"/>
      <c r="CI620" s="13"/>
      <c r="CJ620" s="13"/>
      <c r="CK620" s="13"/>
      <c r="CL620" s="13"/>
      <c r="CM620" s="13"/>
      <c r="CN620" s="13"/>
      <c r="CO620" s="13"/>
      <c r="CP620" s="13"/>
      <c r="CQ620" s="13"/>
      <c r="CR620" s="13"/>
      <c r="CS620" s="13"/>
      <c r="CT620" s="13"/>
      <c r="CU620" s="13"/>
      <c r="CV620" s="13"/>
      <c r="CW620" s="13"/>
    </row>
    <row r="621" spans="1:101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  <c r="AZ621" s="13"/>
      <c r="BA621" s="13"/>
      <c r="BB621" s="13"/>
      <c r="BC621" s="13"/>
      <c r="BD621" s="13"/>
      <c r="BE621" s="13"/>
      <c r="BF621" s="13"/>
      <c r="BG621" s="13"/>
      <c r="BH621" s="13"/>
      <c r="BI621" s="13"/>
      <c r="BJ621" s="13"/>
      <c r="BK621" s="13"/>
      <c r="BL621" s="13"/>
      <c r="BM621" s="13"/>
      <c r="BN621" s="13"/>
      <c r="BO621" s="13"/>
      <c r="BP621" s="13"/>
      <c r="BQ621" s="13"/>
      <c r="BR621" s="13"/>
      <c r="BS621" s="13"/>
      <c r="BT621" s="13"/>
      <c r="BU621" s="13"/>
      <c r="BV621" s="13"/>
      <c r="BW621" s="13"/>
      <c r="BX621" s="13"/>
      <c r="BY621" s="13"/>
      <c r="BZ621" s="13"/>
      <c r="CA621" s="13"/>
      <c r="CB621" s="13"/>
      <c r="CC621" s="13"/>
      <c r="CD621" s="13"/>
      <c r="CE621" s="13"/>
      <c r="CF621" s="13"/>
      <c r="CG621" s="13"/>
      <c r="CH621" s="13"/>
      <c r="CI621" s="13"/>
      <c r="CJ621" s="13"/>
      <c r="CK621" s="13"/>
      <c r="CL621" s="13"/>
      <c r="CM621" s="13"/>
      <c r="CN621" s="13"/>
      <c r="CO621" s="13"/>
      <c r="CP621" s="13"/>
      <c r="CQ621" s="13"/>
      <c r="CR621" s="13"/>
      <c r="CS621" s="13"/>
      <c r="CT621" s="13"/>
      <c r="CU621" s="13"/>
      <c r="CV621" s="13"/>
      <c r="CW621" s="13"/>
    </row>
    <row r="622" spans="1:101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13"/>
      <c r="AK622" s="13"/>
      <c r="AL622" s="13"/>
      <c r="AM622" s="13"/>
      <c r="AN622" s="13"/>
      <c r="AO622" s="13"/>
      <c r="AP622" s="13"/>
      <c r="AQ622" s="13"/>
      <c r="AR622" s="13"/>
      <c r="AS622" s="13"/>
      <c r="AT622" s="13"/>
      <c r="AU622" s="13"/>
      <c r="AV622" s="13"/>
      <c r="AW622" s="13"/>
      <c r="AX622" s="13"/>
      <c r="AY622" s="13"/>
      <c r="AZ622" s="13"/>
      <c r="BA622" s="13"/>
      <c r="BB622" s="13"/>
      <c r="BC622" s="13"/>
      <c r="BD622" s="13"/>
      <c r="BE622" s="13"/>
      <c r="BF622" s="13"/>
      <c r="BG622" s="13"/>
      <c r="BH622" s="13"/>
      <c r="BI622" s="13"/>
      <c r="BJ622" s="13"/>
      <c r="BK622" s="13"/>
      <c r="BL622" s="13"/>
      <c r="BM622" s="13"/>
      <c r="BN622" s="13"/>
      <c r="BO622" s="13"/>
      <c r="BP622" s="13"/>
      <c r="BQ622" s="13"/>
      <c r="BR622" s="13"/>
      <c r="BS622" s="13"/>
      <c r="BT622" s="13"/>
      <c r="BU622" s="13"/>
      <c r="BV622" s="13"/>
      <c r="BW622" s="13"/>
      <c r="BX622" s="13"/>
      <c r="BY622" s="13"/>
      <c r="BZ622" s="13"/>
      <c r="CA622" s="13"/>
      <c r="CB622" s="13"/>
      <c r="CC622" s="13"/>
      <c r="CD622" s="13"/>
      <c r="CE622" s="13"/>
      <c r="CF622" s="13"/>
      <c r="CG622" s="13"/>
      <c r="CH622" s="13"/>
      <c r="CI622" s="13"/>
      <c r="CJ622" s="13"/>
      <c r="CK622" s="13"/>
      <c r="CL622" s="13"/>
      <c r="CM622" s="13"/>
      <c r="CN622" s="13"/>
      <c r="CO622" s="13"/>
      <c r="CP622" s="13"/>
      <c r="CQ622" s="13"/>
      <c r="CR622" s="13"/>
      <c r="CS622" s="13"/>
      <c r="CT622" s="13"/>
      <c r="CU622" s="13"/>
      <c r="CV622" s="13"/>
      <c r="CW622" s="13"/>
    </row>
    <row r="623" spans="1:101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13"/>
      <c r="AK623" s="13"/>
      <c r="AL623" s="13"/>
      <c r="AM623" s="13"/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  <c r="AZ623" s="13"/>
      <c r="BA623" s="13"/>
      <c r="BB623" s="13"/>
      <c r="BC623" s="13"/>
      <c r="BD623" s="13"/>
      <c r="BE623" s="13"/>
      <c r="BF623" s="13"/>
      <c r="BG623" s="13"/>
      <c r="BH623" s="13"/>
      <c r="BI623" s="13"/>
      <c r="BJ623" s="13"/>
      <c r="BK623" s="13"/>
      <c r="BL623" s="13"/>
      <c r="BM623" s="13"/>
      <c r="BN623" s="13"/>
      <c r="BO623" s="13"/>
      <c r="BP623" s="13"/>
      <c r="BQ623" s="13"/>
      <c r="BR623" s="13"/>
      <c r="BS623" s="13"/>
      <c r="BT623" s="13"/>
      <c r="BU623" s="13"/>
      <c r="BV623" s="13"/>
      <c r="BW623" s="13"/>
      <c r="BX623" s="13"/>
      <c r="BY623" s="13"/>
      <c r="BZ623" s="13"/>
      <c r="CA623" s="13"/>
      <c r="CB623" s="13"/>
      <c r="CC623" s="13"/>
      <c r="CD623" s="13"/>
      <c r="CE623" s="13"/>
      <c r="CF623" s="13"/>
      <c r="CG623" s="13"/>
      <c r="CH623" s="13"/>
      <c r="CI623" s="13"/>
      <c r="CJ623" s="13"/>
      <c r="CK623" s="13"/>
      <c r="CL623" s="13"/>
      <c r="CM623" s="13"/>
      <c r="CN623" s="13"/>
      <c r="CO623" s="13"/>
      <c r="CP623" s="13"/>
      <c r="CQ623" s="13"/>
      <c r="CR623" s="13"/>
      <c r="CS623" s="13"/>
      <c r="CT623" s="13"/>
      <c r="CU623" s="13"/>
      <c r="CV623" s="13"/>
      <c r="CW623" s="13"/>
    </row>
    <row r="624" spans="1:101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13"/>
      <c r="AK624" s="13"/>
      <c r="AL624" s="13"/>
      <c r="AM624" s="13"/>
      <c r="AN624" s="13"/>
      <c r="AO624" s="13"/>
      <c r="AP624" s="13"/>
      <c r="AQ624" s="13"/>
      <c r="AR624" s="13"/>
      <c r="AS624" s="13"/>
      <c r="AT624" s="13"/>
      <c r="AU624" s="13"/>
      <c r="AV624" s="13"/>
      <c r="AW624" s="13"/>
      <c r="AX624" s="13"/>
      <c r="AY624" s="13"/>
      <c r="AZ624" s="13"/>
      <c r="BA624" s="13"/>
      <c r="BB624" s="13"/>
      <c r="BC624" s="13"/>
      <c r="BD624" s="13"/>
      <c r="BE624" s="13"/>
      <c r="BF624" s="13"/>
      <c r="BG624" s="13"/>
      <c r="BH624" s="13"/>
      <c r="BI624" s="13"/>
      <c r="BJ624" s="13"/>
      <c r="BK624" s="13"/>
      <c r="BL624" s="13"/>
      <c r="BM624" s="13"/>
      <c r="BN624" s="13"/>
      <c r="BO624" s="13"/>
      <c r="BP624" s="13"/>
      <c r="BQ624" s="13"/>
      <c r="BR624" s="13"/>
      <c r="BS624" s="13"/>
      <c r="BT624" s="13"/>
      <c r="BU624" s="13"/>
      <c r="BV624" s="13"/>
      <c r="BW624" s="13"/>
      <c r="BX624" s="13"/>
      <c r="BY624" s="13"/>
      <c r="BZ624" s="13"/>
      <c r="CA624" s="13"/>
      <c r="CB624" s="13"/>
      <c r="CC624" s="13"/>
      <c r="CD624" s="13"/>
      <c r="CE624" s="13"/>
      <c r="CF624" s="13"/>
      <c r="CG624" s="13"/>
      <c r="CH624" s="13"/>
      <c r="CI624" s="13"/>
      <c r="CJ624" s="13"/>
      <c r="CK624" s="13"/>
      <c r="CL624" s="13"/>
      <c r="CM624" s="13"/>
      <c r="CN624" s="13"/>
      <c r="CO624" s="13"/>
      <c r="CP624" s="13"/>
      <c r="CQ624" s="13"/>
      <c r="CR624" s="13"/>
      <c r="CS624" s="13"/>
      <c r="CT624" s="13"/>
      <c r="CU624" s="13"/>
      <c r="CV624" s="13"/>
      <c r="CW624" s="13"/>
    </row>
    <row r="625" spans="1:101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13"/>
      <c r="AK625" s="13"/>
      <c r="AL625" s="13"/>
      <c r="AM625" s="13"/>
      <c r="AN625" s="13"/>
      <c r="AO625" s="13"/>
      <c r="AP625" s="13"/>
      <c r="AQ625" s="13"/>
      <c r="AR625" s="13"/>
      <c r="AS625" s="13"/>
      <c r="AT625" s="13"/>
      <c r="AU625" s="13"/>
      <c r="AV625" s="13"/>
      <c r="AW625" s="13"/>
      <c r="AX625" s="13"/>
      <c r="AY625" s="13"/>
      <c r="AZ625" s="13"/>
      <c r="BA625" s="13"/>
      <c r="BB625" s="13"/>
      <c r="BC625" s="13"/>
      <c r="BD625" s="13"/>
      <c r="BE625" s="13"/>
      <c r="BF625" s="13"/>
      <c r="BG625" s="13"/>
      <c r="BH625" s="13"/>
      <c r="BI625" s="13"/>
      <c r="BJ625" s="13"/>
      <c r="BK625" s="13"/>
      <c r="BL625" s="13"/>
      <c r="BM625" s="13"/>
      <c r="BN625" s="13"/>
      <c r="BO625" s="13"/>
      <c r="BP625" s="13"/>
      <c r="BQ625" s="13"/>
      <c r="BR625" s="13"/>
      <c r="BS625" s="13"/>
      <c r="BT625" s="13"/>
      <c r="BU625" s="13"/>
      <c r="BV625" s="13"/>
      <c r="BW625" s="13"/>
      <c r="BX625" s="13"/>
      <c r="BY625" s="13"/>
      <c r="BZ625" s="13"/>
      <c r="CA625" s="13"/>
      <c r="CB625" s="13"/>
      <c r="CC625" s="13"/>
      <c r="CD625" s="13"/>
      <c r="CE625" s="13"/>
      <c r="CF625" s="13"/>
      <c r="CG625" s="13"/>
      <c r="CH625" s="13"/>
      <c r="CI625" s="13"/>
      <c r="CJ625" s="13"/>
      <c r="CK625" s="13"/>
      <c r="CL625" s="13"/>
      <c r="CM625" s="13"/>
      <c r="CN625" s="13"/>
      <c r="CO625" s="13"/>
      <c r="CP625" s="13"/>
      <c r="CQ625" s="13"/>
      <c r="CR625" s="13"/>
      <c r="CS625" s="13"/>
      <c r="CT625" s="13"/>
      <c r="CU625" s="13"/>
      <c r="CV625" s="13"/>
      <c r="CW625" s="13"/>
    </row>
    <row r="626" spans="1:101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F626" s="13"/>
      <c r="AG626" s="13"/>
      <c r="AH626" s="13"/>
      <c r="AI626" s="13"/>
      <c r="AJ626" s="13"/>
      <c r="AK626" s="13"/>
      <c r="AL626" s="13"/>
      <c r="AM626" s="13"/>
      <c r="AN626" s="13"/>
      <c r="AO626" s="13"/>
      <c r="AP626" s="13"/>
      <c r="AQ626" s="13"/>
      <c r="AR626" s="13"/>
      <c r="AS626" s="13"/>
      <c r="AT626" s="13"/>
      <c r="AU626" s="13"/>
      <c r="AV626" s="13"/>
      <c r="AW626" s="13"/>
      <c r="AX626" s="13"/>
      <c r="AY626" s="13"/>
      <c r="AZ626" s="13"/>
      <c r="BA626" s="13"/>
      <c r="BB626" s="13"/>
      <c r="BC626" s="13"/>
      <c r="BD626" s="13"/>
      <c r="BE626" s="13"/>
      <c r="BF626" s="13"/>
      <c r="BG626" s="13"/>
      <c r="BH626" s="13"/>
      <c r="BI626" s="13"/>
      <c r="BJ626" s="13"/>
      <c r="BK626" s="13"/>
      <c r="BL626" s="13"/>
      <c r="BM626" s="13"/>
      <c r="BN626" s="13"/>
      <c r="BO626" s="13"/>
      <c r="BP626" s="13"/>
      <c r="BQ626" s="13"/>
      <c r="BR626" s="13"/>
      <c r="BS626" s="13"/>
      <c r="BT626" s="13"/>
      <c r="BU626" s="13"/>
      <c r="BV626" s="13"/>
      <c r="BW626" s="13"/>
      <c r="BX626" s="13"/>
      <c r="BY626" s="13"/>
      <c r="BZ626" s="13"/>
      <c r="CA626" s="13"/>
      <c r="CB626" s="13"/>
      <c r="CC626" s="13"/>
      <c r="CD626" s="13"/>
      <c r="CE626" s="13"/>
      <c r="CF626" s="13"/>
      <c r="CG626" s="13"/>
      <c r="CH626" s="13"/>
      <c r="CI626" s="13"/>
      <c r="CJ626" s="13"/>
      <c r="CK626" s="13"/>
      <c r="CL626" s="13"/>
      <c r="CM626" s="13"/>
      <c r="CN626" s="13"/>
      <c r="CO626" s="13"/>
      <c r="CP626" s="13"/>
      <c r="CQ626" s="13"/>
      <c r="CR626" s="13"/>
      <c r="CS626" s="13"/>
      <c r="CT626" s="13"/>
      <c r="CU626" s="13"/>
      <c r="CV626" s="13"/>
      <c r="CW626" s="13"/>
    </row>
    <row r="627" spans="1:101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13"/>
      <c r="AK627" s="13"/>
      <c r="AL627" s="13"/>
      <c r="AM627" s="13"/>
      <c r="AN627" s="13"/>
      <c r="AO627" s="13"/>
      <c r="AP627" s="13"/>
      <c r="AQ627" s="13"/>
      <c r="AR627" s="13"/>
      <c r="AS627" s="13"/>
      <c r="AT627" s="13"/>
      <c r="AU627" s="13"/>
      <c r="AV627" s="13"/>
      <c r="AW627" s="13"/>
      <c r="AX627" s="13"/>
      <c r="AY627" s="13"/>
      <c r="AZ627" s="13"/>
      <c r="BA627" s="13"/>
      <c r="BB627" s="13"/>
      <c r="BC627" s="13"/>
      <c r="BD627" s="13"/>
      <c r="BE627" s="13"/>
      <c r="BF627" s="13"/>
      <c r="BG627" s="13"/>
      <c r="BH627" s="13"/>
      <c r="BI627" s="13"/>
      <c r="BJ627" s="13"/>
      <c r="BK627" s="13"/>
      <c r="BL627" s="13"/>
      <c r="BM627" s="13"/>
      <c r="BN627" s="13"/>
      <c r="BO627" s="13"/>
      <c r="BP627" s="13"/>
      <c r="BQ627" s="13"/>
      <c r="BR627" s="13"/>
      <c r="BS627" s="13"/>
      <c r="BT627" s="13"/>
      <c r="BU627" s="13"/>
      <c r="BV627" s="13"/>
      <c r="BW627" s="13"/>
      <c r="BX627" s="13"/>
      <c r="BY627" s="13"/>
      <c r="BZ627" s="13"/>
      <c r="CA627" s="13"/>
      <c r="CB627" s="13"/>
      <c r="CC627" s="13"/>
      <c r="CD627" s="13"/>
      <c r="CE627" s="13"/>
      <c r="CF627" s="13"/>
      <c r="CG627" s="13"/>
      <c r="CH627" s="13"/>
      <c r="CI627" s="13"/>
      <c r="CJ627" s="13"/>
      <c r="CK627" s="13"/>
      <c r="CL627" s="13"/>
      <c r="CM627" s="13"/>
      <c r="CN627" s="13"/>
      <c r="CO627" s="13"/>
      <c r="CP627" s="13"/>
      <c r="CQ627" s="13"/>
      <c r="CR627" s="13"/>
      <c r="CS627" s="13"/>
      <c r="CT627" s="13"/>
      <c r="CU627" s="13"/>
      <c r="CV627" s="13"/>
      <c r="CW627" s="13"/>
    </row>
    <row r="628" spans="1:101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13"/>
      <c r="AK628" s="13"/>
      <c r="AL628" s="13"/>
      <c r="AM628" s="13"/>
      <c r="AN628" s="13"/>
      <c r="AO628" s="13"/>
      <c r="AP628" s="13"/>
      <c r="AQ628" s="13"/>
      <c r="AR628" s="13"/>
      <c r="AS628" s="13"/>
      <c r="AT628" s="13"/>
      <c r="AU628" s="13"/>
      <c r="AV628" s="13"/>
      <c r="AW628" s="13"/>
      <c r="AX628" s="13"/>
      <c r="AY628" s="13"/>
      <c r="AZ628" s="13"/>
      <c r="BA628" s="13"/>
      <c r="BB628" s="13"/>
      <c r="BC628" s="13"/>
      <c r="BD628" s="13"/>
      <c r="BE628" s="13"/>
      <c r="BF628" s="13"/>
      <c r="BG628" s="13"/>
      <c r="BH628" s="13"/>
      <c r="BI628" s="13"/>
      <c r="BJ628" s="13"/>
      <c r="BK628" s="13"/>
      <c r="BL628" s="13"/>
      <c r="BM628" s="13"/>
      <c r="BN628" s="13"/>
      <c r="BO628" s="13"/>
      <c r="BP628" s="13"/>
      <c r="BQ628" s="13"/>
      <c r="BR628" s="13"/>
      <c r="BS628" s="13"/>
      <c r="BT628" s="13"/>
      <c r="BU628" s="13"/>
      <c r="BV628" s="13"/>
      <c r="BW628" s="13"/>
      <c r="BX628" s="13"/>
      <c r="BY628" s="13"/>
      <c r="BZ628" s="13"/>
      <c r="CA628" s="13"/>
      <c r="CB628" s="13"/>
      <c r="CC628" s="13"/>
      <c r="CD628" s="13"/>
      <c r="CE628" s="13"/>
      <c r="CF628" s="13"/>
      <c r="CG628" s="13"/>
      <c r="CH628" s="13"/>
      <c r="CI628" s="13"/>
      <c r="CJ628" s="13"/>
      <c r="CK628" s="13"/>
      <c r="CL628" s="13"/>
      <c r="CM628" s="13"/>
      <c r="CN628" s="13"/>
      <c r="CO628" s="13"/>
      <c r="CP628" s="13"/>
      <c r="CQ628" s="13"/>
      <c r="CR628" s="13"/>
      <c r="CS628" s="13"/>
      <c r="CT628" s="13"/>
      <c r="CU628" s="13"/>
      <c r="CV628" s="13"/>
      <c r="CW628" s="13"/>
    </row>
    <row r="629" spans="1:101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13"/>
      <c r="AK629" s="13"/>
      <c r="AL629" s="13"/>
      <c r="AM629" s="13"/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  <c r="AZ629" s="13"/>
      <c r="BA629" s="13"/>
      <c r="BB629" s="13"/>
      <c r="BC629" s="13"/>
      <c r="BD629" s="13"/>
      <c r="BE629" s="13"/>
      <c r="BF629" s="13"/>
      <c r="BG629" s="13"/>
      <c r="BH629" s="13"/>
      <c r="BI629" s="13"/>
      <c r="BJ629" s="13"/>
      <c r="BK629" s="13"/>
      <c r="BL629" s="13"/>
      <c r="BM629" s="13"/>
      <c r="BN629" s="13"/>
      <c r="BO629" s="13"/>
      <c r="BP629" s="13"/>
      <c r="BQ629" s="13"/>
      <c r="BR629" s="13"/>
      <c r="BS629" s="13"/>
      <c r="BT629" s="13"/>
      <c r="BU629" s="13"/>
      <c r="BV629" s="13"/>
      <c r="BW629" s="13"/>
      <c r="BX629" s="13"/>
      <c r="BY629" s="13"/>
      <c r="BZ629" s="13"/>
      <c r="CA629" s="13"/>
      <c r="CB629" s="13"/>
      <c r="CC629" s="13"/>
      <c r="CD629" s="13"/>
      <c r="CE629" s="13"/>
      <c r="CF629" s="13"/>
      <c r="CG629" s="13"/>
      <c r="CH629" s="13"/>
      <c r="CI629" s="13"/>
      <c r="CJ629" s="13"/>
      <c r="CK629" s="13"/>
      <c r="CL629" s="13"/>
      <c r="CM629" s="13"/>
      <c r="CN629" s="13"/>
      <c r="CO629" s="13"/>
      <c r="CP629" s="13"/>
      <c r="CQ629" s="13"/>
      <c r="CR629" s="13"/>
      <c r="CS629" s="13"/>
      <c r="CT629" s="13"/>
      <c r="CU629" s="13"/>
      <c r="CV629" s="13"/>
      <c r="CW629" s="13"/>
    </row>
    <row r="630" spans="1:101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13"/>
      <c r="AK630" s="13"/>
      <c r="AL630" s="13"/>
      <c r="AM630" s="13"/>
      <c r="AN630" s="13"/>
      <c r="AO630" s="13"/>
      <c r="AP630" s="13"/>
      <c r="AQ630" s="13"/>
      <c r="AR630" s="13"/>
      <c r="AS630" s="13"/>
      <c r="AT630" s="13"/>
      <c r="AU630" s="13"/>
      <c r="AV630" s="13"/>
      <c r="AW630" s="13"/>
      <c r="AX630" s="13"/>
      <c r="AY630" s="13"/>
      <c r="AZ630" s="13"/>
      <c r="BA630" s="13"/>
      <c r="BB630" s="13"/>
      <c r="BC630" s="13"/>
      <c r="BD630" s="13"/>
      <c r="BE630" s="13"/>
      <c r="BF630" s="13"/>
      <c r="BG630" s="13"/>
      <c r="BH630" s="13"/>
      <c r="BI630" s="13"/>
      <c r="BJ630" s="13"/>
      <c r="BK630" s="13"/>
      <c r="BL630" s="13"/>
      <c r="BM630" s="13"/>
      <c r="BN630" s="13"/>
      <c r="BO630" s="13"/>
      <c r="BP630" s="13"/>
      <c r="BQ630" s="13"/>
      <c r="BR630" s="13"/>
      <c r="BS630" s="13"/>
      <c r="BT630" s="13"/>
      <c r="BU630" s="13"/>
      <c r="BV630" s="13"/>
      <c r="BW630" s="13"/>
      <c r="BX630" s="13"/>
      <c r="BY630" s="13"/>
      <c r="BZ630" s="13"/>
      <c r="CA630" s="13"/>
      <c r="CB630" s="13"/>
      <c r="CC630" s="13"/>
      <c r="CD630" s="13"/>
      <c r="CE630" s="13"/>
      <c r="CF630" s="13"/>
      <c r="CG630" s="13"/>
      <c r="CH630" s="13"/>
      <c r="CI630" s="13"/>
      <c r="CJ630" s="13"/>
      <c r="CK630" s="13"/>
      <c r="CL630" s="13"/>
      <c r="CM630" s="13"/>
      <c r="CN630" s="13"/>
      <c r="CO630" s="13"/>
      <c r="CP630" s="13"/>
      <c r="CQ630" s="13"/>
      <c r="CR630" s="13"/>
      <c r="CS630" s="13"/>
      <c r="CT630" s="13"/>
      <c r="CU630" s="13"/>
      <c r="CV630" s="13"/>
      <c r="CW630" s="13"/>
    </row>
    <row r="631" spans="1:101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13"/>
      <c r="AK631" s="13"/>
      <c r="AL631" s="13"/>
      <c r="AM631" s="13"/>
      <c r="AN631" s="13"/>
      <c r="AO631" s="13"/>
      <c r="AP631" s="13"/>
      <c r="AQ631" s="13"/>
      <c r="AR631" s="13"/>
      <c r="AS631" s="13"/>
      <c r="AT631" s="13"/>
      <c r="AU631" s="13"/>
      <c r="AV631" s="13"/>
      <c r="AW631" s="13"/>
      <c r="AX631" s="13"/>
      <c r="AY631" s="13"/>
      <c r="AZ631" s="13"/>
      <c r="BA631" s="13"/>
      <c r="BB631" s="13"/>
      <c r="BC631" s="13"/>
      <c r="BD631" s="13"/>
      <c r="BE631" s="13"/>
      <c r="BF631" s="13"/>
      <c r="BG631" s="13"/>
      <c r="BH631" s="13"/>
      <c r="BI631" s="13"/>
      <c r="BJ631" s="13"/>
      <c r="BK631" s="13"/>
      <c r="BL631" s="13"/>
      <c r="BM631" s="13"/>
      <c r="BN631" s="13"/>
      <c r="BO631" s="13"/>
      <c r="BP631" s="13"/>
      <c r="BQ631" s="13"/>
      <c r="BR631" s="13"/>
      <c r="BS631" s="13"/>
      <c r="BT631" s="13"/>
      <c r="BU631" s="13"/>
      <c r="BV631" s="13"/>
      <c r="BW631" s="13"/>
      <c r="BX631" s="13"/>
      <c r="BY631" s="13"/>
      <c r="BZ631" s="13"/>
      <c r="CA631" s="13"/>
      <c r="CB631" s="13"/>
      <c r="CC631" s="13"/>
      <c r="CD631" s="13"/>
      <c r="CE631" s="13"/>
      <c r="CF631" s="13"/>
      <c r="CG631" s="13"/>
      <c r="CH631" s="13"/>
      <c r="CI631" s="13"/>
      <c r="CJ631" s="13"/>
      <c r="CK631" s="13"/>
      <c r="CL631" s="13"/>
      <c r="CM631" s="13"/>
      <c r="CN631" s="13"/>
      <c r="CO631" s="13"/>
      <c r="CP631" s="13"/>
      <c r="CQ631" s="13"/>
      <c r="CR631" s="13"/>
      <c r="CS631" s="13"/>
      <c r="CT631" s="13"/>
      <c r="CU631" s="13"/>
      <c r="CV631" s="13"/>
      <c r="CW631" s="13"/>
    </row>
    <row r="632" spans="1:101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13"/>
      <c r="AK632" s="13"/>
      <c r="AL632" s="13"/>
      <c r="AM632" s="13"/>
      <c r="AN632" s="13"/>
      <c r="AO632" s="13"/>
      <c r="AP632" s="13"/>
      <c r="AQ632" s="13"/>
      <c r="AR632" s="13"/>
      <c r="AS632" s="13"/>
      <c r="AT632" s="13"/>
      <c r="AU632" s="13"/>
      <c r="AV632" s="13"/>
      <c r="AW632" s="13"/>
      <c r="AX632" s="13"/>
      <c r="AY632" s="13"/>
      <c r="AZ632" s="13"/>
      <c r="BA632" s="13"/>
      <c r="BB632" s="13"/>
      <c r="BC632" s="13"/>
      <c r="BD632" s="13"/>
      <c r="BE632" s="13"/>
      <c r="BF632" s="13"/>
      <c r="BG632" s="13"/>
      <c r="BH632" s="13"/>
      <c r="BI632" s="13"/>
      <c r="BJ632" s="13"/>
      <c r="BK632" s="13"/>
      <c r="BL632" s="13"/>
      <c r="BM632" s="13"/>
      <c r="BN632" s="13"/>
      <c r="BO632" s="13"/>
      <c r="BP632" s="13"/>
      <c r="BQ632" s="13"/>
      <c r="BR632" s="13"/>
      <c r="BS632" s="13"/>
      <c r="BT632" s="13"/>
      <c r="BU632" s="13"/>
      <c r="BV632" s="13"/>
      <c r="BW632" s="13"/>
      <c r="BX632" s="13"/>
      <c r="BY632" s="13"/>
      <c r="BZ632" s="13"/>
      <c r="CA632" s="13"/>
      <c r="CB632" s="13"/>
      <c r="CC632" s="13"/>
      <c r="CD632" s="13"/>
      <c r="CE632" s="13"/>
      <c r="CF632" s="13"/>
      <c r="CG632" s="13"/>
      <c r="CH632" s="13"/>
      <c r="CI632" s="13"/>
      <c r="CJ632" s="13"/>
      <c r="CK632" s="13"/>
      <c r="CL632" s="13"/>
      <c r="CM632" s="13"/>
      <c r="CN632" s="13"/>
      <c r="CO632" s="13"/>
      <c r="CP632" s="13"/>
      <c r="CQ632" s="13"/>
      <c r="CR632" s="13"/>
      <c r="CS632" s="13"/>
      <c r="CT632" s="13"/>
      <c r="CU632" s="13"/>
      <c r="CV632" s="13"/>
      <c r="CW632" s="13"/>
    </row>
    <row r="633" spans="1:101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F633" s="13"/>
      <c r="AG633" s="13"/>
      <c r="AH633" s="13"/>
      <c r="AI633" s="13"/>
      <c r="AJ633" s="13"/>
      <c r="AK633" s="13"/>
      <c r="AL633" s="13"/>
      <c r="AM633" s="13"/>
      <c r="AN633" s="13"/>
      <c r="AO633" s="13"/>
      <c r="AP633" s="13"/>
      <c r="AQ633" s="13"/>
      <c r="AR633" s="13"/>
      <c r="AS633" s="13"/>
      <c r="AT633" s="13"/>
      <c r="AU633" s="13"/>
      <c r="AV633" s="13"/>
      <c r="AW633" s="13"/>
      <c r="AX633" s="13"/>
      <c r="AY633" s="13"/>
      <c r="AZ633" s="13"/>
      <c r="BA633" s="13"/>
      <c r="BB633" s="13"/>
      <c r="BC633" s="13"/>
      <c r="BD633" s="13"/>
      <c r="BE633" s="13"/>
      <c r="BF633" s="13"/>
      <c r="BG633" s="13"/>
      <c r="BH633" s="13"/>
      <c r="BI633" s="13"/>
      <c r="BJ633" s="13"/>
      <c r="BK633" s="13"/>
      <c r="BL633" s="13"/>
      <c r="BM633" s="13"/>
      <c r="BN633" s="13"/>
      <c r="BO633" s="13"/>
      <c r="BP633" s="13"/>
      <c r="BQ633" s="13"/>
      <c r="BR633" s="13"/>
      <c r="BS633" s="13"/>
      <c r="BT633" s="13"/>
      <c r="BU633" s="13"/>
      <c r="BV633" s="13"/>
      <c r="BW633" s="13"/>
      <c r="BX633" s="13"/>
      <c r="BY633" s="13"/>
      <c r="BZ633" s="13"/>
      <c r="CA633" s="13"/>
      <c r="CB633" s="13"/>
      <c r="CC633" s="13"/>
      <c r="CD633" s="13"/>
      <c r="CE633" s="13"/>
      <c r="CF633" s="13"/>
      <c r="CG633" s="13"/>
      <c r="CH633" s="13"/>
      <c r="CI633" s="13"/>
      <c r="CJ633" s="13"/>
      <c r="CK633" s="13"/>
      <c r="CL633" s="13"/>
      <c r="CM633" s="13"/>
      <c r="CN633" s="13"/>
      <c r="CO633" s="13"/>
      <c r="CP633" s="13"/>
      <c r="CQ633" s="13"/>
      <c r="CR633" s="13"/>
      <c r="CS633" s="13"/>
      <c r="CT633" s="13"/>
      <c r="CU633" s="13"/>
      <c r="CV633" s="13"/>
      <c r="CW633" s="13"/>
    </row>
    <row r="634" spans="1:101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3"/>
      <c r="AO634" s="13"/>
      <c r="AP634" s="13"/>
      <c r="AQ634" s="13"/>
      <c r="AR634" s="13"/>
      <c r="AS634" s="13"/>
      <c r="AT634" s="13"/>
      <c r="AU634" s="13"/>
      <c r="AV634" s="13"/>
      <c r="AW634" s="13"/>
      <c r="AX634" s="13"/>
      <c r="AY634" s="13"/>
      <c r="AZ634" s="13"/>
      <c r="BA634" s="13"/>
      <c r="BB634" s="13"/>
      <c r="BC634" s="13"/>
      <c r="BD634" s="13"/>
      <c r="BE634" s="13"/>
      <c r="BF634" s="13"/>
      <c r="BG634" s="13"/>
      <c r="BH634" s="13"/>
      <c r="BI634" s="13"/>
      <c r="BJ634" s="13"/>
      <c r="BK634" s="13"/>
      <c r="BL634" s="13"/>
      <c r="BM634" s="13"/>
      <c r="BN634" s="13"/>
      <c r="BO634" s="13"/>
      <c r="BP634" s="13"/>
      <c r="BQ634" s="13"/>
      <c r="BR634" s="13"/>
      <c r="BS634" s="13"/>
      <c r="BT634" s="13"/>
      <c r="BU634" s="13"/>
      <c r="BV634" s="13"/>
      <c r="BW634" s="13"/>
      <c r="BX634" s="13"/>
      <c r="BY634" s="13"/>
      <c r="BZ634" s="13"/>
      <c r="CA634" s="13"/>
      <c r="CB634" s="13"/>
      <c r="CC634" s="13"/>
      <c r="CD634" s="13"/>
      <c r="CE634" s="13"/>
      <c r="CF634" s="13"/>
      <c r="CG634" s="13"/>
      <c r="CH634" s="13"/>
      <c r="CI634" s="13"/>
      <c r="CJ634" s="13"/>
      <c r="CK634" s="13"/>
      <c r="CL634" s="13"/>
      <c r="CM634" s="13"/>
      <c r="CN634" s="13"/>
      <c r="CO634" s="13"/>
      <c r="CP634" s="13"/>
      <c r="CQ634" s="13"/>
      <c r="CR634" s="13"/>
      <c r="CS634" s="13"/>
      <c r="CT634" s="13"/>
      <c r="CU634" s="13"/>
      <c r="CV634" s="13"/>
      <c r="CW634" s="13"/>
    </row>
    <row r="635" spans="1:101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13"/>
      <c r="AK635" s="13"/>
      <c r="AL635" s="13"/>
      <c r="AM635" s="13"/>
      <c r="AN635" s="13"/>
      <c r="AO635" s="13"/>
      <c r="AP635" s="13"/>
      <c r="AQ635" s="13"/>
      <c r="AR635" s="13"/>
      <c r="AS635" s="13"/>
      <c r="AT635" s="13"/>
      <c r="AU635" s="13"/>
      <c r="AV635" s="13"/>
      <c r="AW635" s="13"/>
      <c r="AX635" s="13"/>
      <c r="AY635" s="13"/>
      <c r="AZ635" s="13"/>
      <c r="BA635" s="13"/>
      <c r="BB635" s="13"/>
      <c r="BC635" s="13"/>
      <c r="BD635" s="13"/>
      <c r="BE635" s="13"/>
      <c r="BF635" s="13"/>
      <c r="BG635" s="13"/>
      <c r="BH635" s="13"/>
      <c r="BI635" s="13"/>
      <c r="BJ635" s="13"/>
      <c r="BK635" s="13"/>
      <c r="BL635" s="13"/>
      <c r="BM635" s="13"/>
      <c r="BN635" s="13"/>
      <c r="BO635" s="13"/>
      <c r="BP635" s="13"/>
      <c r="BQ635" s="13"/>
      <c r="BR635" s="13"/>
      <c r="BS635" s="13"/>
      <c r="BT635" s="13"/>
      <c r="BU635" s="13"/>
      <c r="BV635" s="13"/>
      <c r="BW635" s="13"/>
      <c r="BX635" s="13"/>
      <c r="BY635" s="13"/>
      <c r="BZ635" s="13"/>
      <c r="CA635" s="13"/>
      <c r="CB635" s="13"/>
      <c r="CC635" s="13"/>
      <c r="CD635" s="13"/>
      <c r="CE635" s="13"/>
      <c r="CF635" s="13"/>
      <c r="CG635" s="13"/>
      <c r="CH635" s="13"/>
      <c r="CI635" s="13"/>
      <c r="CJ635" s="13"/>
      <c r="CK635" s="13"/>
      <c r="CL635" s="13"/>
      <c r="CM635" s="13"/>
      <c r="CN635" s="13"/>
      <c r="CO635" s="13"/>
      <c r="CP635" s="13"/>
      <c r="CQ635" s="13"/>
      <c r="CR635" s="13"/>
      <c r="CS635" s="13"/>
      <c r="CT635" s="13"/>
      <c r="CU635" s="13"/>
      <c r="CV635" s="13"/>
      <c r="CW635" s="13"/>
    </row>
    <row r="636" spans="1:101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3"/>
      <c r="AO636" s="13"/>
      <c r="AP636" s="13"/>
      <c r="AQ636" s="13"/>
      <c r="AR636" s="13"/>
      <c r="AS636" s="13"/>
      <c r="AT636" s="13"/>
      <c r="AU636" s="13"/>
      <c r="AV636" s="13"/>
      <c r="AW636" s="13"/>
      <c r="AX636" s="13"/>
      <c r="AY636" s="13"/>
      <c r="AZ636" s="13"/>
      <c r="BA636" s="13"/>
      <c r="BB636" s="13"/>
      <c r="BC636" s="13"/>
      <c r="BD636" s="13"/>
      <c r="BE636" s="13"/>
      <c r="BF636" s="13"/>
      <c r="BG636" s="13"/>
      <c r="BH636" s="13"/>
      <c r="BI636" s="13"/>
      <c r="BJ636" s="13"/>
      <c r="BK636" s="13"/>
      <c r="BL636" s="13"/>
      <c r="BM636" s="13"/>
      <c r="BN636" s="13"/>
      <c r="BO636" s="13"/>
      <c r="BP636" s="13"/>
      <c r="BQ636" s="13"/>
      <c r="BR636" s="13"/>
      <c r="BS636" s="13"/>
      <c r="BT636" s="13"/>
      <c r="BU636" s="13"/>
      <c r="BV636" s="13"/>
      <c r="BW636" s="13"/>
      <c r="BX636" s="13"/>
      <c r="BY636" s="13"/>
      <c r="BZ636" s="13"/>
      <c r="CA636" s="13"/>
      <c r="CB636" s="13"/>
      <c r="CC636" s="13"/>
      <c r="CD636" s="13"/>
      <c r="CE636" s="13"/>
      <c r="CF636" s="13"/>
      <c r="CG636" s="13"/>
      <c r="CH636" s="13"/>
      <c r="CI636" s="13"/>
      <c r="CJ636" s="13"/>
      <c r="CK636" s="13"/>
      <c r="CL636" s="13"/>
      <c r="CM636" s="13"/>
      <c r="CN636" s="13"/>
      <c r="CO636" s="13"/>
      <c r="CP636" s="13"/>
      <c r="CQ636" s="13"/>
      <c r="CR636" s="13"/>
      <c r="CS636" s="13"/>
      <c r="CT636" s="13"/>
      <c r="CU636" s="13"/>
      <c r="CV636" s="13"/>
      <c r="CW636" s="13"/>
    </row>
    <row r="637" spans="1:101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13"/>
      <c r="AK637" s="13"/>
      <c r="AL637" s="13"/>
      <c r="AM637" s="13"/>
      <c r="AN637" s="13"/>
      <c r="AO637" s="13"/>
      <c r="AP637" s="13"/>
      <c r="AQ637" s="13"/>
      <c r="AR637" s="13"/>
      <c r="AS637" s="13"/>
      <c r="AT637" s="13"/>
      <c r="AU637" s="13"/>
      <c r="AV637" s="13"/>
      <c r="AW637" s="13"/>
      <c r="AX637" s="13"/>
      <c r="AY637" s="13"/>
      <c r="AZ637" s="13"/>
      <c r="BA637" s="13"/>
      <c r="BB637" s="13"/>
      <c r="BC637" s="13"/>
      <c r="BD637" s="13"/>
      <c r="BE637" s="13"/>
      <c r="BF637" s="13"/>
      <c r="BG637" s="13"/>
      <c r="BH637" s="13"/>
      <c r="BI637" s="13"/>
      <c r="BJ637" s="13"/>
      <c r="BK637" s="13"/>
      <c r="BL637" s="13"/>
      <c r="BM637" s="13"/>
      <c r="BN637" s="13"/>
      <c r="BO637" s="13"/>
      <c r="BP637" s="13"/>
      <c r="BQ637" s="13"/>
      <c r="BR637" s="13"/>
      <c r="BS637" s="13"/>
      <c r="BT637" s="13"/>
      <c r="BU637" s="13"/>
      <c r="BV637" s="13"/>
      <c r="BW637" s="13"/>
      <c r="BX637" s="13"/>
      <c r="BY637" s="13"/>
      <c r="BZ637" s="13"/>
      <c r="CA637" s="13"/>
      <c r="CB637" s="13"/>
      <c r="CC637" s="13"/>
      <c r="CD637" s="13"/>
      <c r="CE637" s="13"/>
      <c r="CF637" s="13"/>
      <c r="CG637" s="13"/>
      <c r="CH637" s="13"/>
      <c r="CI637" s="13"/>
      <c r="CJ637" s="13"/>
      <c r="CK637" s="13"/>
      <c r="CL637" s="13"/>
      <c r="CM637" s="13"/>
      <c r="CN637" s="13"/>
      <c r="CO637" s="13"/>
      <c r="CP637" s="13"/>
      <c r="CQ637" s="13"/>
      <c r="CR637" s="13"/>
      <c r="CS637" s="13"/>
      <c r="CT637" s="13"/>
      <c r="CU637" s="13"/>
      <c r="CV637" s="13"/>
      <c r="CW637" s="13"/>
    </row>
    <row r="638" spans="1:101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13"/>
      <c r="AK638" s="13"/>
      <c r="AL638" s="13"/>
      <c r="AM638" s="13"/>
      <c r="AN638" s="13"/>
      <c r="AO638" s="13"/>
      <c r="AP638" s="13"/>
      <c r="AQ638" s="13"/>
      <c r="AR638" s="13"/>
      <c r="AS638" s="13"/>
      <c r="AT638" s="13"/>
      <c r="AU638" s="13"/>
      <c r="AV638" s="13"/>
      <c r="AW638" s="13"/>
      <c r="AX638" s="13"/>
      <c r="AY638" s="13"/>
      <c r="AZ638" s="13"/>
      <c r="BA638" s="13"/>
      <c r="BB638" s="13"/>
      <c r="BC638" s="13"/>
      <c r="BD638" s="13"/>
      <c r="BE638" s="13"/>
      <c r="BF638" s="13"/>
      <c r="BG638" s="13"/>
      <c r="BH638" s="13"/>
      <c r="BI638" s="13"/>
      <c r="BJ638" s="13"/>
      <c r="BK638" s="13"/>
      <c r="BL638" s="13"/>
      <c r="BM638" s="13"/>
      <c r="BN638" s="13"/>
      <c r="BO638" s="13"/>
      <c r="BP638" s="13"/>
      <c r="BQ638" s="13"/>
      <c r="BR638" s="13"/>
      <c r="BS638" s="13"/>
      <c r="BT638" s="13"/>
      <c r="BU638" s="13"/>
      <c r="BV638" s="13"/>
      <c r="BW638" s="13"/>
      <c r="BX638" s="13"/>
      <c r="BY638" s="13"/>
      <c r="BZ638" s="13"/>
      <c r="CA638" s="13"/>
      <c r="CB638" s="13"/>
      <c r="CC638" s="13"/>
      <c r="CD638" s="13"/>
      <c r="CE638" s="13"/>
      <c r="CF638" s="13"/>
      <c r="CG638" s="13"/>
      <c r="CH638" s="13"/>
      <c r="CI638" s="13"/>
      <c r="CJ638" s="13"/>
      <c r="CK638" s="13"/>
      <c r="CL638" s="13"/>
      <c r="CM638" s="13"/>
      <c r="CN638" s="13"/>
      <c r="CO638" s="13"/>
      <c r="CP638" s="13"/>
      <c r="CQ638" s="13"/>
      <c r="CR638" s="13"/>
      <c r="CS638" s="13"/>
      <c r="CT638" s="13"/>
      <c r="CU638" s="13"/>
      <c r="CV638" s="13"/>
      <c r="CW638" s="13"/>
    </row>
    <row r="639" spans="1:101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13"/>
      <c r="AK639" s="13"/>
      <c r="AL639" s="13"/>
      <c r="AM639" s="13"/>
      <c r="AN639" s="13"/>
      <c r="AO639" s="13"/>
      <c r="AP639" s="13"/>
      <c r="AQ639" s="13"/>
      <c r="AR639" s="13"/>
      <c r="AS639" s="13"/>
      <c r="AT639" s="13"/>
      <c r="AU639" s="13"/>
      <c r="AV639" s="13"/>
      <c r="AW639" s="13"/>
      <c r="AX639" s="13"/>
      <c r="AY639" s="13"/>
      <c r="AZ639" s="13"/>
      <c r="BA639" s="13"/>
      <c r="BB639" s="13"/>
      <c r="BC639" s="13"/>
      <c r="BD639" s="13"/>
      <c r="BE639" s="13"/>
      <c r="BF639" s="13"/>
      <c r="BG639" s="13"/>
      <c r="BH639" s="13"/>
      <c r="BI639" s="13"/>
      <c r="BJ639" s="13"/>
      <c r="BK639" s="13"/>
      <c r="BL639" s="13"/>
      <c r="BM639" s="13"/>
      <c r="BN639" s="13"/>
      <c r="BO639" s="13"/>
      <c r="BP639" s="13"/>
      <c r="BQ639" s="13"/>
      <c r="BR639" s="13"/>
      <c r="BS639" s="13"/>
      <c r="BT639" s="13"/>
      <c r="BU639" s="13"/>
      <c r="BV639" s="13"/>
      <c r="BW639" s="13"/>
      <c r="BX639" s="13"/>
      <c r="BY639" s="13"/>
      <c r="BZ639" s="13"/>
      <c r="CA639" s="13"/>
      <c r="CB639" s="13"/>
      <c r="CC639" s="13"/>
      <c r="CD639" s="13"/>
      <c r="CE639" s="13"/>
      <c r="CF639" s="13"/>
      <c r="CG639" s="13"/>
      <c r="CH639" s="13"/>
      <c r="CI639" s="13"/>
      <c r="CJ639" s="13"/>
      <c r="CK639" s="13"/>
      <c r="CL639" s="13"/>
      <c r="CM639" s="13"/>
      <c r="CN639" s="13"/>
      <c r="CO639" s="13"/>
      <c r="CP639" s="13"/>
      <c r="CQ639" s="13"/>
      <c r="CR639" s="13"/>
      <c r="CS639" s="13"/>
      <c r="CT639" s="13"/>
      <c r="CU639" s="13"/>
      <c r="CV639" s="13"/>
      <c r="CW639" s="13"/>
    </row>
    <row r="640" spans="1:101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3"/>
      <c r="AV640" s="13"/>
      <c r="AW640" s="13"/>
      <c r="AX640" s="13"/>
      <c r="AY640" s="13"/>
      <c r="AZ640" s="13"/>
      <c r="BA640" s="13"/>
      <c r="BB640" s="13"/>
      <c r="BC640" s="13"/>
      <c r="BD640" s="13"/>
      <c r="BE640" s="13"/>
      <c r="BF640" s="13"/>
      <c r="BG640" s="13"/>
      <c r="BH640" s="13"/>
      <c r="BI640" s="13"/>
      <c r="BJ640" s="13"/>
      <c r="BK640" s="13"/>
      <c r="BL640" s="13"/>
      <c r="BM640" s="13"/>
      <c r="BN640" s="13"/>
      <c r="BO640" s="13"/>
      <c r="BP640" s="13"/>
      <c r="BQ640" s="13"/>
      <c r="BR640" s="13"/>
      <c r="BS640" s="13"/>
      <c r="BT640" s="13"/>
      <c r="BU640" s="13"/>
      <c r="BV640" s="13"/>
      <c r="BW640" s="13"/>
      <c r="BX640" s="13"/>
      <c r="BY640" s="13"/>
      <c r="BZ640" s="13"/>
      <c r="CA640" s="13"/>
      <c r="CB640" s="13"/>
      <c r="CC640" s="13"/>
      <c r="CD640" s="13"/>
      <c r="CE640" s="13"/>
      <c r="CF640" s="13"/>
      <c r="CG640" s="13"/>
      <c r="CH640" s="13"/>
      <c r="CI640" s="13"/>
      <c r="CJ640" s="13"/>
      <c r="CK640" s="13"/>
      <c r="CL640" s="13"/>
      <c r="CM640" s="13"/>
      <c r="CN640" s="13"/>
      <c r="CO640" s="13"/>
      <c r="CP640" s="13"/>
      <c r="CQ640" s="13"/>
      <c r="CR640" s="13"/>
      <c r="CS640" s="13"/>
      <c r="CT640" s="13"/>
      <c r="CU640" s="13"/>
      <c r="CV640" s="13"/>
      <c r="CW640" s="13"/>
    </row>
    <row r="641" spans="1:101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13"/>
      <c r="AK641" s="13"/>
      <c r="AL641" s="13"/>
      <c r="AM641" s="13"/>
      <c r="AN641" s="13"/>
      <c r="AO641" s="13"/>
      <c r="AP641" s="13"/>
      <c r="AQ641" s="13"/>
      <c r="AR641" s="13"/>
      <c r="AS641" s="13"/>
      <c r="AT641" s="13"/>
      <c r="AU641" s="13"/>
      <c r="AV641" s="13"/>
      <c r="AW641" s="13"/>
      <c r="AX641" s="13"/>
      <c r="AY641" s="13"/>
      <c r="AZ641" s="13"/>
      <c r="BA641" s="13"/>
      <c r="BB641" s="13"/>
      <c r="BC641" s="13"/>
      <c r="BD641" s="13"/>
      <c r="BE641" s="13"/>
      <c r="BF641" s="13"/>
      <c r="BG641" s="13"/>
      <c r="BH641" s="13"/>
      <c r="BI641" s="13"/>
      <c r="BJ641" s="13"/>
      <c r="BK641" s="13"/>
      <c r="BL641" s="13"/>
      <c r="BM641" s="13"/>
      <c r="BN641" s="13"/>
      <c r="BO641" s="13"/>
      <c r="BP641" s="13"/>
      <c r="BQ641" s="13"/>
      <c r="BR641" s="13"/>
      <c r="BS641" s="13"/>
      <c r="BT641" s="13"/>
      <c r="BU641" s="13"/>
      <c r="BV641" s="13"/>
      <c r="BW641" s="13"/>
      <c r="BX641" s="13"/>
      <c r="BY641" s="13"/>
      <c r="BZ641" s="13"/>
      <c r="CA641" s="13"/>
      <c r="CB641" s="13"/>
      <c r="CC641" s="13"/>
      <c r="CD641" s="13"/>
      <c r="CE641" s="13"/>
      <c r="CF641" s="13"/>
      <c r="CG641" s="13"/>
      <c r="CH641" s="13"/>
      <c r="CI641" s="13"/>
      <c r="CJ641" s="13"/>
      <c r="CK641" s="13"/>
      <c r="CL641" s="13"/>
      <c r="CM641" s="13"/>
      <c r="CN641" s="13"/>
      <c r="CO641" s="13"/>
      <c r="CP641" s="13"/>
      <c r="CQ641" s="13"/>
      <c r="CR641" s="13"/>
      <c r="CS641" s="13"/>
      <c r="CT641" s="13"/>
      <c r="CU641" s="13"/>
      <c r="CV641" s="13"/>
      <c r="CW641" s="13"/>
    </row>
    <row r="642" spans="1:101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13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3"/>
      <c r="AY642" s="13"/>
      <c r="AZ642" s="13"/>
      <c r="BA642" s="13"/>
      <c r="BB642" s="13"/>
      <c r="BC642" s="13"/>
      <c r="BD642" s="13"/>
      <c r="BE642" s="13"/>
      <c r="BF642" s="13"/>
      <c r="BG642" s="13"/>
      <c r="BH642" s="13"/>
      <c r="BI642" s="13"/>
      <c r="BJ642" s="13"/>
      <c r="BK642" s="13"/>
      <c r="BL642" s="13"/>
      <c r="BM642" s="13"/>
      <c r="BN642" s="13"/>
      <c r="BO642" s="13"/>
      <c r="BP642" s="13"/>
      <c r="BQ642" s="13"/>
      <c r="BR642" s="13"/>
      <c r="BS642" s="13"/>
      <c r="BT642" s="13"/>
      <c r="BU642" s="13"/>
      <c r="BV642" s="13"/>
      <c r="BW642" s="13"/>
      <c r="BX642" s="13"/>
      <c r="BY642" s="13"/>
      <c r="BZ642" s="13"/>
      <c r="CA642" s="13"/>
      <c r="CB642" s="13"/>
      <c r="CC642" s="13"/>
      <c r="CD642" s="13"/>
      <c r="CE642" s="13"/>
      <c r="CF642" s="13"/>
      <c r="CG642" s="13"/>
      <c r="CH642" s="13"/>
      <c r="CI642" s="13"/>
      <c r="CJ642" s="13"/>
      <c r="CK642" s="13"/>
      <c r="CL642" s="13"/>
      <c r="CM642" s="13"/>
      <c r="CN642" s="13"/>
      <c r="CO642" s="13"/>
      <c r="CP642" s="13"/>
      <c r="CQ642" s="13"/>
      <c r="CR642" s="13"/>
      <c r="CS642" s="13"/>
      <c r="CT642" s="13"/>
      <c r="CU642" s="13"/>
      <c r="CV642" s="13"/>
      <c r="CW642" s="13"/>
    </row>
    <row r="643" spans="1:101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13"/>
      <c r="AK643" s="13"/>
      <c r="AL643" s="13"/>
      <c r="AM643" s="13"/>
      <c r="AN643" s="13"/>
      <c r="AO643" s="13"/>
      <c r="AP643" s="13"/>
      <c r="AQ643" s="13"/>
      <c r="AR643" s="13"/>
      <c r="AS643" s="13"/>
      <c r="AT643" s="13"/>
      <c r="AU643" s="13"/>
      <c r="AV643" s="13"/>
      <c r="AW643" s="13"/>
      <c r="AX643" s="13"/>
      <c r="AY643" s="13"/>
      <c r="AZ643" s="13"/>
      <c r="BA643" s="13"/>
      <c r="BB643" s="13"/>
      <c r="BC643" s="13"/>
      <c r="BD643" s="13"/>
      <c r="BE643" s="13"/>
      <c r="BF643" s="13"/>
      <c r="BG643" s="13"/>
      <c r="BH643" s="13"/>
      <c r="BI643" s="13"/>
      <c r="BJ643" s="13"/>
      <c r="BK643" s="13"/>
      <c r="BL643" s="13"/>
      <c r="BM643" s="13"/>
      <c r="BN643" s="13"/>
      <c r="BO643" s="13"/>
      <c r="BP643" s="13"/>
      <c r="BQ643" s="13"/>
      <c r="BR643" s="13"/>
      <c r="BS643" s="13"/>
      <c r="BT643" s="13"/>
      <c r="BU643" s="13"/>
      <c r="BV643" s="13"/>
      <c r="BW643" s="13"/>
      <c r="BX643" s="13"/>
      <c r="BY643" s="13"/>
      <c r="BZ643" s="13"/>
      <c r="CA643" s="13"/>
      <c r="CB643" s="13"/>
      <c r="CC643" s="13"/>
      <c r="CD643" s="13"/>
      <c r="CE643" s="13"/>
      <c r="CF643" s="13"/>
      <c r="CG643" s="13"/>
      <c r="CH643" s="13"/>
      <c r="CI643" s="13"/>
      <c r="CJ643" s="13"/>
      <c r="CK643" s="13"/>
      <c r="CL643" s="13"/>
      <c r="CM643" s="13"/>
      <c r="CN643" s="13"/>
      <c r="CO643" s="13"/>
      <c r="CP643" s="13"/>
      <c r="CQ643" s="13"/>
      <c r="CR643" s="13"/>
      <c r="CS643" s="13"/>
      <c r="CT643" s="13"/>
      <c r="CU643" s="13"/>
      <c r="CV643" s="13"/>
      <c r="CW643" s="13"/>
    </row>
    <row r="644" spans="1:101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13"/>
      <c r="AK644" s="13"/>
      <c r="AL644" s="13"/>
      <c r="AM644" s="13"/>
      <c r="AN644" s="13"/>
      <c r="AO644" s="13"/>
      <c r="AP644" s="13"/>
      <c r="AQ644" s="13"/>
      <c r="AR644" s="13"/>
      <c r="AS644" s="13"/>
      <c r="AT644" s="13"/>
      <c r="AU644" s="13"/>
      <c r="AV644" s="13"/>
      <c r="AW644" s="13"/>
      <c r="AX644" s="13"/>
      <c r="AY644" s="13"/>
      <c r="AZ644" s="13"/>
      <c r="BA644" s="13"/>
      <c r="BB644" s="13"/>
      <c r="BC644" s="13"/>
      <c r="BD644" s="13"/>
      <c r="BE644" s="13"/>
      <c r="BF644" s="13"/>
      <c r="BG644" s="13"/>
      <c r="BH644" s="13"/>
      <c r="BI644" s="13"/>
      <c r="BJ644" s="13"/>
      <c r="BK644" s="13"/>
      <c r="BL644" s="13"/>
      <c r="BM644" s="13"/>
      <c r="BN644" s="13"/>
      <c r="BO644" s="13"/>
      <c r="BP644" s="13"/>
      <c r="BQ644" s="13"/>
      <c r="BR644" s="13"/>
      <c r="BS644" s="13"/>
      <c r="BT644" s="13"/>
      <c r="BU644" s="13"/>
      <c r="BV644" s="13"/>
      <c r="BW644" s="13"/>
      <c r="BX644" s="13"/>
      <c r="BY644" s="13"/>
      <c r="BZ644" s="13"/>
      <c r="CA644" s="13"/>
      <c r="CB644" s="13"/>
      <c r="CC644" s="13"/>
      <c r="CD644" s="13"/>
      <c r="CE644" s="13"/>
      <c r="CF644" s="13"/>
      <c r="CG644" s="13"/>
      <c r="CH644" s="13"/>
      <c r="CI644" s="13"/>
      <c r="CJ644" s="13"/>
      <c r="CK644" s="13"/>
      <c r="CL644" s="13"/>
      <c r="CM644" s="13"/>
      <c r="CN644" s="13"/>
      <c r="CO644" s="13"/>
      <c r="CP644" s="13"/>
      <c r="CQ644" s="13"/>
      <c r="CR644" s="13"/>
      <c r="CS644" s="13"/>
      <c r="CT644" s="13"/>
      <c r="CU644" s="13"/>
      <c r="CV644" s="13"/>
      <c r="CW644" s="13"/>
    </row>
    <row r="645" spans="1:101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13"/>
      <c r="AK645" s="13"/>
      <c r="AL645" s="13"/>
      <c r="AM645" s="13"/>
      <c r="AN645" s="13"/>
      <c r="AO645" s="13"/>
      <c r="AP645" s="13"/>
      <c r="AQ645" s="13"/>
      <c r="AR645" s="13"/>
      <c r="AS645" s="13"/>
      <c r="AT645" s="13"/>
      <c r="AU645" s="13"/>
      <c r="AV645" s="13"/>
      <c r="AW645" s="13"/>
      <c r="AX645" s="13"/>
      <c r="AY645" s="13"/>
      <c r="AZ645" s="13"/>
      <c r="BA645" s="13"/>
      <c r="BB645" s="13"/>
      <c r="BC645" s="13"/>
      <c r="BD645" s="13"/>
      <c r="BE645" s="13"/>
      <c r="BF645" s="13"/>
      <c r="BG645" s="13"/>
      <c r="BH645" s="13"/>
      <c r="BI645" s="13"/>
      <c r="BJ645" s="13"/>
      <c r="BK645" s="13"/>
      <c r="BL645" s="13"/>
      <c r="BM645" s="13"/>
      <c r="BN645" s="13"/>
      <c r="BO645" s="13"/>
      <c r="BP645" s="13"/>
      <c r="BQ645" s="13"/>
      <c r="BR645" s="13"/>
      <c r="BS645" s="13"/>
      <c r="BT645" s="13"/>
      <c r="BU645" s="13"/>
      <c r="BV645" s="13"/>
      <c r="BW645" s="13"/>
      <c r="BX645" s="13"/>
      <c r="BY645" s="13"/>
      <c r="BZ645" s="13"/>
      <c r="CA645" s="13"/>
      <c r="CB645" s="13"/>
      <c r="CC645" s="13"/>
      <c r="CD645" s="13"/>
      <c r="CE645" s="13"/>
      <c r="CF645" s="13"/>
      <c r="CG645" s="13"/>
      <c r="CH645" s="13"/>
      <c r="CI645" s="13"/>
      <c r="CJ645" s="13"/>
      <c r="CK645" s="13"/>
      <c r="CL645" s="13"/>
      <c r="CM645" s="13"/>
      <c r="CN645" s="13"/>
      <c r="CO645" s="13"/>
      <c r="CP645" s="13"/>
      <c r="CQ645" s="13"/>
      <c r="CR645" s="13"/>
      <c r="CS645" s="13"/>
      <c r="CT645" s="13"/>
      <c r="CU645" s="13"/>
      <c r="CV645" s="13"/>
      <c r="CW645" s="13"/>
    </row>
    <row r="646" spans="1:101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13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3"/>
      <c r="AV646" s="13"/>
      <c r="AW646" s="13"/>
      <c r="AX646" s="13"/>
      <c r="AY646" s="13"/>
      <c r="AZ646" s="13"/>
      <c r="BA646" s="13"/>
      <c r="BB646" s="13"/>
      <c r="BC646" s="13"/>
      <c r="BD646" s="13"/>
      <c r="BE646" s="13"/>
      <c r="BF646" s="13"/>
      <c r="BG646" s="13"/>
      <c r="BH646" s="13"/>
      <c r="BI646" s="13"/>
      <c r="BJ646" s="13"/>
      <c r="BK646" s="13"/>
      <c r="BL646" s="13"/>
      <c r="BM646" s="13"/>
      <c r="BN646" s="13"/>
      <c r="BO646" s="13"/>
      <c r="BP646" s="13"/>
      <c r="BQ646" s="13"/>
      <c r="BR646" s="13"/>
      <c r="BS646" s="13"/>
      <c r="BT646" s="13"/>
      <c r="BU646" s="13"/>
      <c r="BV646" s="13"/>
      <c r="BW646" s="13"/>
      <c r="BX646" s="13"/>
      <c r="BY646" s="13"/>
      <c r="BZ646" s="13"/>
      <c r="CA646" s="13"/>
      <c r="CB646" s="13"/>
      <c r="CC646" s="13"/>
      <c r="CD646" s="13"/>
      <c r="CE646" s="13"/>
      <c r="CF646" s="13"/>
      <c r="CG646" s="13"/>
      <c r="CH646" s="13"/>
      <c r="CI646" s="13"/>
      <c r="CJ646" s="13"/>
      <c r="CK646" s="13"/>
      <c r="CL646" s="13"/>
      <c r="CM646" s="13"/>
      <c r="CN646" s="13"/>
      <c r="CO646" s="13"/>
      <c r="CP646" s="13"/>
      <c r="CQ646" s="13"/>
      <c r="CR646" s="13"/>
      <c r="CS646" s="13"/>
      <c r="CT646" s="13"/>
      <c r="CU646" s="13"/>
      <c r="CV646" s="13"/>
      <c r="CW646" s="13"/>
    </row>
    <row r="647" spans="1:101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13"/>
      <c r="AK647" s="13"/>
      <c r="AL647" s="13"/>
      <c r="AM647" s="13"/>
      <c r="AN647" s="13"/>
      <c r="AO647" s="13"/>
      <c r="AP647" s="13"/>
      <c r="AQ647" s="13"/>
      <c r="AR647" s="13"/>
      <c r="AS647" s="13"/>
      <c r="AT647" s="13"/>
      <c r="AU647" s="13"/>
      <c r="AV647" s="13"/>
      <c r="AW647" s="13"/>
      <c r="AX647" s="13"/>
      <c r="AY647" s="13"/>
      <c r="AZ647" s="13"/>
      <c r="BA647" s="13"/>
      <c r="BB647" s="13"/>
      <c r="BC647" s="13"/>
      <c r="BD647" s="13"/>
      <c r="BE647" s="13"/>
      <c r="BF647" s="13"/>
      <c r="BG647" s="13"/>
      <c r="BH647" s="13"/>
      <c r="BI647" s="13"/>
      <c r="BJ647" s="13"/>
      <c r="BK647" s="13"/>
      <c r="BL647" s="13"/>
      <c r="BM647" s="13"/>
      <c r="BN647" s="13"/>
      <c r="BO647" s="13"/>
      <c r="BP647" s="13"/>
      <c r="BQ647" s="13"/>
      <c r="BR647" s="13"/>
      <c r="BS647" s="13"/>
      <c r="BT647" s="13"/>
      <c r="BU647" s="13"/>
      <c r="BV647" s="13"/>
      <c r="BW647" s="13"/>
      <c r="BX647" s="13"/>
      <c r="BY647" s="13"/>
      <c r="BZ647" s="13"/>
      <c r="CA647" s="13"/>
      <c r="CB647" s="13"/>
      <c r="CC647" s="13"/>
      <c r="CD647" s="13"/>
      <c r="CE647" s="13"/>
      <c r="CF647" s="13"/>
      <c r="CG647" s="13"/>
      <c r="CH647" s="13"/>
      <c r="CI647" s="13"/>
      <c r="CJ647" s="13"/>
      <c r="CK647" s="13"/>
      <c r="CL647" s="13"/>
      <c r="CM647" s="13"/>
      <c r="CN647" s="13"/>
      <c r="CO647" s="13"/>
      <c r="CP647" s="13"/>
      <c r="CQ647" s="13"/>
      <c r="CR647" s="13"/>
      <c r="CS647" s="13"/>
      <c r="CT647" s="13"/>
      <c r="CU647" s="13"/>
      <c r="CV647" s="13"/>
      <c r="CW647" s="13"/>
    </row>
    <row r="648" spans="1:101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13"/>
      <c r="AK648" s="13"/>
      <c r="AL648" s="13"/>
      <c r="AM648" s="13"/>
      <c r="AN648" s="13"/>
      <c r="AO648" s="13"/>
      <c r="AP648" s="13"/>
      <c r="AQ648" s="13"/>
      <c r="AR648" s="13"/>
      <c r="AS648" s="13"/>
      <c r="AT648" s="13"/>
      <c r="AU648" s="13"/>
      <c r="AV648" s="13"/>
      <c r="AW648" s="13"/>
      <c r="AX648" s="13"/>
      <c r="AY648" s="13"/>
      <c r="AZ648" s="13"/>
      <c r="BA648" s="13"/>
      <c r="BB648" s="13"/>
      <c r="BC648" s="13"/>
      <c r="BD648" s="13"/>
      <c r="BE648" s="13"/>
      <c r="BF648" s="13"/>
      <c r="BG648" s="13"/>
      <c r="BH648" s="13"/>
      <c r="BI648" s="13"/>
      <c r="BJ648" s="13"/>
      <c r="BK648" s="13"/>
      <c r="BL648" s="13"/>
      <c r="BM648" s="13"/>
      <c r="BN648" s="13"/>
      <c r="BO648" s="13"/>
      <c r="BP648" s="13"/>
      <c r="BQ648" s="13"/>
      <c r="BR648" s="13"/>
      <c r="BS648" s="13"/>
      <c r="BT648" s="13"/>
      <c r="BU648" s="13"/>
      <c r="BV648" s="13"/>
      <c r="BW648" s="13"/>
      <c r="BX648" s="13"/>
      <c r="BY648" s="13"/>
      <c r="BZ648" s="13"/>
      <c r="CA648" s="13"/>
      <c r="CB648" s="13"/>
      <c r="CC648" s="13"/>
      <c r="CD648" s="13"/>
      <c r="CE648" s="13"/>
      <c r="CF648" s="13"/>
      <c r="CG648" s="13"/>
      <c r="CH648" s="13"/>
      <c r="CI648" s="13"/>
      <c r="CJ648" s="13"/>
      <c r="CK648" s="13"/>
      <c r="CL648" s="13"/>
      <c r="CM648" s="13"/>
      <c r="CN648" s="13"/>
      <c r="CO648" s="13"/>
      <c r="CP648" s="13"/>
      <c r="CQ648" s="13"/>
      <c r="CR648" s="13"/>
      <c r="CS648" s="13"/>
      <c r="CT648" s="13"/>
      <c r="CU648" s="13"/>
      <c r="CV648" s="13"/>
      <c r="CW648" s="13"/>
    </row>
    <row r="649" spans="1:101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13"/>
      <c r="AK649" s="13"/>
      <c r="AL649" s="13"/>
      <c r="AM649" s="13"/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  <c r="AZ649" s="13"/>
      <c r="BA649" s="13"/>
      <c r="BB649" s="13"/>
      <c r="BC649" s="13"/>
      <c r="BD649" s="13"/>
      <c r="BE649" s="13"/>
      <c r="BF649" s="13"/>
      <c r="BG649" s="13"/>
      <c r="BH649" s="13"/>
      <c r="BI649" s="13"/>
      <c r="BJ649" s="13"/>
      <c r="BK649" s="13"/>
      <c r="BL649" s="13"/>
      <c r="BM649" s="13"/>
      <c r="BN649" s="13"/>
      <c r="BO649" s="13"/>
      <c r="BP649" s="13"/>
      <c r="BQ649" s="13"/>
      <c r="BR649" s="13"/>
      <c r="BS649" s="13"/>
      <c r="BT649" s="13"/>
      <c r="BU649" s="13"/>
      <c r="BV649" s="13"/>
      <c r="BW649" s="13"/>
      <c r="BX649" s="13"/>
      <c r="BY649" s="13"/>
      <c r="BZ649" s="13"/>
      <c r="CA649" s="13"/>
      <c r="CB649" s="13"/>
      <c r="CC649" s="13"/>
      <c r="CD649" s="13"/>
      <c r="CE649" s="13"/>
      <c r="CF649" s="13"/>
      <c r="CG649" s="13"/>
      <c r="CH649" s="13"/>
      <c r="CI649" s="13"/>
      <c r="CJ649" s="13"/>
      <c r="CK649" s="13"/>
      <c r="CL649" s="13"/>
      <c r="CM649" s="13"/>
      <c r="CN649" s="13"/>
      <c r="CO649" s="13"/>
      <c r="CP649" s="13"/>
      <c r="CQ649" s="13"/>
      <c r="CR649" s="13"/>
      <c r="CS649" s="13"/>
      <c r="CT649" s="13"/>
      <c r="CU649" s="13"/>
      <c r="CV649" s="13"/>
      <c r="CW649" s="13"/>
    </row>
    <row r="650" spans="1:101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3"/>
      <c r="AO650" s="13"/>
      <c r="AP650" s="13"/>
      <c r="AQ650" s="13"/>
      <c r="AR650" s="13"/>
      <c r="AS650" s="13"/>
      <c r="AT650" s="13"/>
      <c r="AU650" s="13"/>
      <c r="AV650" s="13"/>
      <c r="AW650" s="13"/>
      <c r="AX650" s="13"/>
      <c r="AY650" s="13"/>
      <c r="AZ650" s="13"/>
      <c r="BA650" s="13"/>
      <c r="BB650" s="13"/>
      <c r="BC650" s="13"/>
      <c r="BD650" s="13"/>
      <c r="BE650" s="13"/>
      <c r="BF650" s="13"/>
      <c r="BG650" s="13"/>
      <c r="BH650" s="13"/>
      <c r="BI650" s="13"/>
      <c r="BJ650" s="13"/>
      <c r="BK650" s="13"/>
      <c r="BL650" s="13"/>
      <c r="BM650" s="13"/>
      <c r="BN650" s="13"/>
      <c r="BO650" s="13"/>
      <c r="BP650" s="13"/>
      <c r="BQ650" s="13"/>
      <c r="BR650" s="13"/>
      <c r="BS650" s="13"/>
      <c r="BT650" s="13"/>
      <c r="BU650" s="13"/>
      <c r="BV650" s="13"/>
      <c r="BW650" s="13"/>
      <c r="BX650" s="13"/>
      <c r="BY650" s="13"/>
      <c r="BZ650" s="13"/>
      <c r="CA650" s="13"/>
      <c r="CB650" s="13"/>
      <c r="CC650" s="13"/>
      <c r="CD650" s="13"/>
      <c r="CE650" s="13"/>
      <c r="CF650" s="13"/>
      <c r="CG650" s="13"/>
      <c r="CH650" s="13"/>
      <c r="CI650" s="13"/>
      <c r="CJ650" s="13"/>
      <c r="CK650" s="13"/>
      <c r="CL650" s="13"/>
      <c r="CM650" s="13"/>
      <c r="CN650" s="13"/>
      <c r="CO650" s="13"/>
      <c r="CP650" s="13"/>
      <c r="CQ650" s="13"/>
      <c r="CR650" s="13"/>
      <c r="CS650" s="13"/>
      <c r="CT650" s="13"/>
      <c r="CU650" s="13"/>
      <c r="CV650" s="13"/>
      <c r="CW650" s="13"/>
    </row>
    <row r="651" spans="1:101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3"/>
      <c r="AO651" s="13"/>
      <c r="AP651" s="13"/>
      <c r="AQ651" s="13"/>
      <c r="AR651" s="13"/>
      <c r="AS651" s="13"/>
      <c r="AT651" s="13"/>
      <c r="AU651" s="13"/>
      <c r="AV651" s="13"/>
      <c r="AW651" s="13"/>
      <c r="AX651" s="13"/>
      <c r="AY651" s="13"/>
      <c r="AZ651" s="13"/>
      <c r="BA651" s="13"/>
      <c r="BB651" s="13"/>
      <c r="BC651" s="13"/>
      <c r="BD651" s="13"/>
      <c r="BE651" s="13"/>
      <c r="BF651" s="13"/>
      <c r="BG651" s="13"/>
      <c r="BH651" s="13"/>
      <c r="BI651" s="13"/>
      <c r="BJ651" s="13"/>
      <c r="BK651" s="13"/>
      <c r="BL651" s="13"/>
      <c r="BM651" s="13"/>
      <c r="BN651" s="13"/>
      <c r="BO651" s="13"/>
      <c r="BP651" s="13"/>
      <c r="BQ651" s="13"/>
      <c r="BR651" s="13"/>
      <c r="BS651" s="13"/>
      <c r="BT651" s="13"/>
      <c r="BU651" s="13"/>
      <c r="BV651" s="13"/>
      <c r="BW651" s="13"/>
      <c r="BX651" s="13"/>
      <c r="BY651" s="13"/>
      <c r="BZ651" s="13"/>
      <c r="CA651" s="13"/>
      <c r="CB651" s="13"/>
      <c r="CC651" s="13"/>
      <c r="CD651" s="13"/>
      <c r="CE651" s="13"/>
      <c r="CF651" s="13"/>
      <c r="CG651" s="13"/>
      <c r="CH651" s="13"/>
      <c r="CI651" s="13"/>
      <c r="CJ651" s="13"/>
      <c r="CK651" s="13"/>
      <c r="CL651" s="13"/>
      <c r="CM651" s="13"/>
      <c r="CN651" s="13"/>
      <c r="CO651" s="13"/>
      <c r="CP651" s="13"/>
      <c r="CQ651" s="13"/>
      <c r="CR651" s="13"/>
      <c r="CS651" s="13"/>
      <c r="CT651" s="13"/>
      <c r="CU651" s="13"/>
      <c r="CV651" s="13"/>
      <c r="CW651" s="13"/>
    </row>
    <row r="652" spans="1:101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13"/>
      <c r="AK652" s="13"/>
      <c r="AL652" s="13"/>
      <c r="AM652" s="13"/>
      <c r="AN652" s="13"/>
      <c r="AO652" s="13"/>
      <c r="AP652" s="13"/>
      <c r="AQ652" s="13"/>
      <c r="AR652" s="13"/>
      <c r="AS652" s="13"/>
      <c r="AT652" s="13"/>
      <c r="AU652" s="13"/>
      <c r="AV652" s="13"/>
      <c r="AW652" s="13"/>
      <c r="AX652" s="13"/>
      <c r="AY652" s="13"/>
      <c r="AZ652" s="13"/>
      <c r="BA652" s="13"/>
      <c r="BB652" s="13"/>
      <c r="BC652" s="13"/>
      <c r="BD652" s="13"/>
      <c r="BE652" s="13"/>
      <c r="BF652" s="13"/>
      <c r="BG652" s="13"/>
      <c r="BH652" s="13"/>
      <c r="BI652" s="13"/>
      <c r="BJ652" s="13"/>
      <c r="BK652" s="13"/>
      <c r="BL652" s="13"/>
      <c r="BM652" s="13"/>
      <c r="BN652" s="13"/>
      <c r="BO652" s="13"/>
      <c r="BP652" s="13"/>
      <c r="BQ652" s="13"/>
      <c r="BR652" s="13"/>
      <c r="BS652" s="13"/>
      <c r="BT652" s="13"/>
      <c r="BU652" s="13"/>
      <c r="BV652" s="13"/>
      <c r="BW652" s="13"/>
      <c r="BX652" s="13"/>
      <c r="BY652" s="13"/>
      <c r="BZ652" s="13"/>
      <c r="CA652" s="13"/>
      <c r="CB652" s="13"/>
      <c r="CC652" s="13"/>
      <c r="CD652" s="13"/>
      <c r="CE652" s="13"/>
      <c r="CF652" s="13"/>
      <c r="CG652" s="13"/>
      <c r="CH652" s="13"/>
      <c r="CI652" s="13"/>
      <c r="CJ652" s="13"/>
      <c r="CK652" s="13"/>
      <c r="CL652" s="13"/>
      <c r="CM652" s="13"/>
      <c r="CN652" s="13"/>
      <c r="CO652" s="13"/>
      <c r="CP652" s="13"/>
      <c r="CQ652" s="13"/>
      <c r="CR652" s="13"/>
      <c r="CS652" s="13"/>
      <c r="CT652" s="13"/>
      <c r="CU652" s="13"/>
      <c r="CV652" s="13"/>
      <c r="CW652" s="13"/>
    </row>
    <row r="653" spans="1:101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13"/>
      <c r="AK653" s="13"/>
      <c r="AL653" s="13"/>
      <c r="AM653" s="13"/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  <c r="AZ653" s="13"/>
      <c r="BA653" s="13"/>
      <c r="BB653" s="13"/>
      <c r="BC653" s="13"/>
      <c r="BD653" s="13"/>
      <c r="BE653" s="13"/>
      <c r="BF653" s="13"/>
      <c r="BG653" s="13"/>
      <c r="BH653" s="13"/>
      <c r="BI653" s="13"/>
      <c r="BJ653" s="13"/>
      <c r="BK653" s="13"/>
      <c r="BL653" s="13"/>
      <c r="BM653" s="13"/>
      <c r="BN653" s="13"/>
      <c r="BO653" s="13"/>
      <c r="BP653" s="13"/>
      <c r="BQ653" s="13"/>
      <c r="BR653" s="13"/>
      <c r="BS653" s="13"/>
      <c r="BT653" s="13"/>
      <c r="BU653" s="13"/>
      <c r="BV653" s="13"/>
      <c r="BW653" s="13"/>
      <c r="BX653" s="13"/>
      <c r="BY653" s="13"/>
      <c r="BZ653" s="13"/>
      <c r="CA653" s="13"/>
      <c r="CB653" s="13"/>
      <c r="CC653" s="13"/>
      <c r="CD653" s="13"/>
      <c r="CE653" s="13"/>
      <c r="CF653" s="13"/>
      <c r="CG653" s="13"/>
      <c r="CH653" s="13"/>
      <c r="CI653" s="13"/>
      <c r="CJ653" s="13"/>
      <c r="CK653" s="13"/>
      <c r="CL653" s="13"/>
      <c r="CM653" s="13"/>
      <c r="CN653" s="13"/>
      <c r="CO653" s="13"/>
      <c r="CP653" s="13"/>
      <c r="CQ653" s="13"/>
      <c r="CR653" s="13"/>
      <c r="CS653" s="13"/>
      <c r="CT653" s="13"/>
      <c r="CU653" s="13"/>
      <c r="CV653" s="13"/>
      <c r="CW653" s="13"/>
    </row>
    <row r="654" spans="1:101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13"/>
      <c r="AK654" s="13"/>
      <c r="AL654" s="13"/>
      <c r="AM654" s="13"/>
      <c r="AN654" s="13"/>
      <c r="AO654" s="13"/>
      <c r="AP654" s="13"/>
      <c r="AQ654" s="13"/>
      <c r="AR654" s="13"/>
      <c r="AS654" s="13"/>
      <c r="AT654" s="13"/>
      <c r="AU654" s="13"/>
      <c r="AV654" s="13"/>
      <c r="AW654" s="13"/>
      <c r="AX654" s="13"/>
      <c r="AY654" s="13"/>
      <c r="AZ654" s="13"/>
      <c r="BA654" s="13"/>
      <c r="BB654" s="13"/>
      <c r="BC654" s="13"/>
      <c r="BD654" s="13"/>
      <c r="BE654" s="13"/>
      <c r="BF654" s="13"/>
      <c r="BG654" s="13"/>
      <c r="BH654" s="13"/>
      <c r="BI654" s="13"/>
      <c r="BJ654" s="13"/>
      <c r="BK654" s="13"/>
      <c r="BL654" s="13"/>
      <c r="BM654" s="13"/>
      <c r="BN654" s="13"/>
      <c r="BO654" s="13"/>
      <c r="BP654" s="13"/>
      <c r="BQ654" s="13"/>
      <c r="BR654" s="13"/>
      <c r="BS654" s="13"/>
      <c r="BT654" s="13"/>
      <c r="BU654" s="13"/>
      <c r="BV654" s="13"/>
      <c r="BW654" s="13"/>
      <c r="BX654" s="13"/>
      <c r="BY654" s="13"/>
      <c r="BZ654" s="13"/>
      <c r="CA654" s="13"/>
      <c r="CB654" s="13"/>
      <c r="CC654" s="13"/>
      <c r="CD654" s="13"/>
      <c r="CE654" s="13"/>
      <c r="CF654" s="13"/>
      <c r="CG654" s="13"/>
      <c r="CH654" s="13"/>
      <c r="CI654" s="13"/>
      <c r="CJ654" s="13"/>
      <c r="CK654" s="13"/>
      <c r="CL654" s="13"/>
      <c r="CM654" s="13"/>
      <c r="CN654" s="13"/>
      <c r="CO654" s="13"/>
      <c r="CP654" s="13"/>
      <c r="CQ654" s="13"/>
      <c r="CR654" s="13"/>
      <c r="CS654" s="13"/>
      <c r="CT654" s="13"/>
      <c r="CU654" s="13"/>
      <c r="CV654" s="13"/>
      <c r="CW654" s="13"/>
    </row>
    <row r="655" spans="1:101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13"/>
      <c r="AK655" s="13"/>
      <c r="AL655" s="13"/>
      <c r="AM655" s="13"/>
      <c r="AN655" s="13"/>
      <c r="AO655" s="13"/>
      <c r="AP655" s="13"/>
      <c r="AQ655" s="13"/>
      <c r="AR655" s="13"/>
      <c r="AS655" s="13"/>
      <c r="AT655" s="13"/>
      <c r="AU655" s="13"/>
      <c r="AV655" s="13"/>
      <c r="AW655" s="13"/>
      <c r="AX655" s="13"/>
      <c r="AY655" s="13"/>
      <c r="AZ655" s="13"/>
      <c r="BA655" s="13"/>
      <c r="BB655" s="13"/>
      <c r="BC655" s="13"/>
      <c r="BD655" s="13"/>
      <c r="BE655" s="13"/>
      <c r="BF655" s="13"/>
      <c r="BG655" s="13"/>
      <c r="BH655" s="13"/>
      <c r="BI655" s="13"/>
      <c r="BJ655" s="13"/>
      <c r="BK655" s="13"/>
      <c r="BL655" s="13"/>
      <c r="BM655" s="13"/>
      <c r="BN655" s="13"/>
      <c r="BO655" s="13"/>
      <c r="BP655" s="13"/>
      <c r="BQ655" s="13"/>
      <c r="BR655" s="13"/>
      <c r="BS655" s="13"/>
      <c r="BT655" s="13"/>
      <c r="BU655" s="13"/>
      <c r="BV655" s="13"/>
      <c r="BW655" s="13"/>
      <c r="BX655" s="13"/>
      <c r="BY655" s="13"/>
      <c r="BZ655" s="13"/>
      <c r="CA655" s="13"/>
      <c r="CB655" s="13"/>
      <c r="CC655" s="13"/>
      <c r="CD655" s="13"/>
      <c r="CE655" s="13"/>
      <c r="CF655" s="13"/>
      <c r="CG655" s="13"/>
      <c r="CH655" s="13"/>
      <c r="CI655" s="13"/>
      <c r="CJ655" s="13"/>
      <c r="CK655" s="13"/>
      <c r="CL655" s="13"/>
      <c r="CM655" s="13"/>
      <c r="CN655" s="13"/>
      <c r="CO655" s="13"/>
      <c r="CP655" s="13"/>
      <c r="CQ655" s="13"/>
      <c r="CR655" s="13"/>
      <c r="CS655" s="13"/>
      <c r="CT655" s="13"/>
      <c r="CU655" s="13"/>
      <c r="CV655" s="13"/>
      <c r="CW655" s="13"/>
    </row>
    <row r="656" spans="1:101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13"/>
      <c r="AK656" s="13"/>
      <c r="AL656" s="13"/>
      <c r="AM656" s="13"/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  <c r="AZ656" s="13"/>
      <c r="BA656" s="13"/>
      <c r="BB656" s="13"/>
      <c r="BC656" s="13"/>
      <c r="BD656" s="13"/>
      <c r="BE656" s="13"/>
      <c r="BF656" s="13"/>
      <c r="BG656" s="13"/>
      <c r="BH656" s="13"/>
      <c r="BI656" s="13"/>
      <c r="BJ656" s="13"/>
      <c r="BK656" s="13"/>
      <c r="BL656" s="13"/>
      <c r="BM656" s="13"/>
      <c r="BN656" s="13"/>
      <c r="BO656" s="13"/>
      <c r="BP656" s="13"/>
      <c r="BQ656" s="13"/>
      <c r="BR656" s="13"/>
      <c r="BS656" s="13"/>
      <c r="BT656" s="13"/>
      <c r="BU656" s="13"/>
      <c r="BV656" s="13"/>
      <c r="BW656" s="13"/>
      <c r="BX656" s="13"/>
      <c r="BY656" s="13"/>
      <c r="BZ656" s="13"/>
      <c r="CA656" s="13"/>
      <c r="CB656" s="13"/>
      <c r="CC656" s="13"/>
      <c r="CD656" s="13"/>
      <c r="CE656" s="13"/>
      <c r="CF656" s="13"/>
      <c r="CG656" s="13"/>
      <c r="CH656" s="13"/>
      <c r="CI656" s="13"/>
      <c r="CJ656" s="13"/>
      <c r="CK656" s="13"/>
      <c r="CL656" s="13"/>
      <c r="CM656" s="13"/>
      <c r="CN656" s="13"/>
      <c r="CO656" s="13"/>
      <c r="CP656" s="13"/>
      <c r="CQ656" s="13"/>
      <c r="CR656" s="13"/>
      <c r="CS656" s="13"/>
      <c r="CT656" s="13"/>
      <c r="CU656" s="13"/>
      <c r="CV656" s="13"/>
      <c r="CW656" s="13"/>
    </row>
    <row r="657" spans="1:101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13"/>
      <c r="AK657" s="13"/>
      <c r="AL657" s="13"/>
      <c r="AM657" s="13"/>
      <c r="AN657" s="13"/>
      <c r="AO657" s="13"/>
      <c r="AP657" s="13"/>
      <c r="AQ657" s="13"/>
      <c r="AR657" s="13"/>
      <c r="AS657" s="13"/>
      <c r="AT657" s="13"/>
      <c r="AU657" s="13"/>
      <c r="AV657" s="13"/>
      <c r="AW657" s="13"/>
      <c r="AX657" s="13"/>
      <c r="AY657" s="13"/>
      <c r="AZ657" s="13"/>
      <c r="BA657" s="13"/>
      <c r="BB657" s="13"/>
      <c r="BC657" s="13"/>
      <c r="BD657" s="13"/>
      <c r="BE657" s="13"/>
      <c r="BF657" s="13"/>
      <c r="BG657" s="13"/>
      <c r="BH657" s="13"/>
      <c r="BI657" s="13"/>
      <c r="BJ657" s="13"/>
      <c r="BK657" s="13"/>
      <c r="BL657" s="13"/>
      <c r="BM657" s="13"/>
      <c r="BN657" s="13"/>
      <c r="BO657" s="13"/>
      <c r="BP657" s="13"/>
      <c r="BQ657" s="13"/>
      <c r="BR657" s="13"/>
      <c r="BS657" s="13"/>
      <c r="BT657" s="13"/>
      <c r="BU657" s="13"/>
      <c r="BV657" s="13"/>
      <c r="BW657" s="13"/>
      <c r="BX657" s="13"/>
      <c r="BY657" s="13"/>
      <c r="BZ657" s="13"/>
      <c r="CA657" s="13"/>
      <c r="CB657" s="13"/>
      <c r="CC657" s="13"/>
      <c r="CD657" s="13"/>
      <c r="CE657" s="13"/>
      <c r="CF657" s="13"/>
      <c r="CG657" s="13"/>
      <c r="CH657" s="13"/>
      <c r="CI657" s="13"/>
      <c r="CJ657" s="13"/>
      <c r="CK657" s="13"/>
      <c r="CL657" s="13"/>
      <c r="CM657" s="13"/>
      <c r="CN657" s="13"/>
      <c r="CO657" s="13"/>
      <c r="CP657" s="13"/>
      <c r="CQ657" s="13"/>
      <c r="CR657" s="13"/>
      <c r="CS657" s="13"/>
      <c r="CT657" s="13"/>
      <c r="CU657" s="13"/>
      <c r="CV657" s="13"/>
      <c r="CW657" s="13"/>
    </row>
    <row r="658" spans="1:101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13"/>
      <c r="AK658" s="13"/>
      <c r="AL658" s="13"/>
      <c r="AM658" s="13"/>
      <c r="AN658" s="13"/>
      <c r="AO658" s="13"/>
      <c r="AP658" s="13"/>
      <c r="AQ658" s="13"/>
      <c r="AR658" s="13"/>
      <c r="AS658" s="13"/>
      <c r="AT658" s="13"/>
      <c r="AU658" s="13"/>
      <c r="AV658" s="13"/>
      <c r="AW658" s="13"/>
      <c r="AX658" s="13"/>
      <c r="AY658" s="13"/>
      <c r="AZ658" s="13"/>
      <c r="BA658" s="13"/>
      <c r="BB658" s="13"/>
      <c r="BC658" s="13"/>
      <c r="BD658" s="13"/>
      <c r="BE658" s="13"/>
      <c r="BF658" s="13"/>
      <c r="BG658" s="13"/>
      <c r="BH658" s="13"/>
      <c r="BI658" s="13"/>
      <c r="BJ658" s="13"/>
      <c r="BK658" s="13"/>
      <c r="BL658" s="13"/>
      <c r="BM658" s="13"/>
      <c r="BN658" s="13"/>
      <c r="BO658" s="13"/>
      <c r="BP658" s="13"/>
      <c r="BQ658" s="13"/>
      <c r="BR658" s="13"/>
      <c r="BS658" s="13"/>
      <c r="BT658" s="13"/>
      <c r="BU658" s="13"/>
      <c r="BV658" s="13"/>
      <c r="BW658" s="13"/>
      <c r="BX658" s="13"/>
      <c r="BY658" s="13"/>
      <c r="BZ658" s="13"/>
      <c r="CA658" s="13"/>
      <c r="CB658" s="13"/>
      <c r="CC658" s="13"/>
      <c r="CD658" s="13"/>
      <c r="CE658" s="13"/>
      <c r="CF658" s="13"/>
      <c r="CG658" s="13"/>
      <c r="CH658" s="13"/>
      <c r="CI658" s="13"/>
      <c r="CJ658" s="13"/>
      <c r="CK658" s="13"/>
      <c r="CL658" s="13"/>
      <c r="CM658" s="13"/>
      <c r="CN658" s="13"/>
      <c r="CO658" s="13"/>
      <c r="CP658" s="13"/>
      <c r="CQ658" s="13"/>
      <c r="CR658" s="13"/>
      <c r="CS658" s="13"/>
      <c r="CT658" s="13"/>
      <c r="CU658" s="13"/>
      <c r="CV658" s="13"/>
      <c r="CW658" s="13"/>
    </row>
    <row r="659" spans="1:101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13"/>
      <c r="AK659" s="13"/>
      <c r="AL659" s="13"/>
      <c r="AM659" s="13"/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  <c r="AZ659" s="13"/>
      <c r="BA659" s="13"/>
      <c r="BB659" s="13"/>
      <c r="BC659" s="13"/>
      <c r="BD659" s="13"/>
      <c r="BE659" s="13"/>
      <c r="BF659" s="13"/>
      <c r="BG659" s="13"/>
      <c r="BH659" s="13"/>
      <c r="BI659" s="13"/>
      <c r="BJ659" s="13"/>
      <c r="BK659" s="13"/>
      <c r="BL659" s="13"/>
      <c r="BM659" s="13"/>
      <c r="BN659" s="13"/>
      <c r="BO659" s="13"/>
      <c r="BP659" s="13"/>
      <c r="BQ659" s="13"/>
      <c r="BR659" s="13"/>
      <c r="BS659" s="13"/>
      <c r="BT659" s="13"/>
      <c r="BU659" s="13"/>
      <c r="BV659" s="13"/>
      <c r="BW659" s="13"/>
      <c r="BX659" s="13"/>
      <c r="BY659" s="13"/>
      <c r="BZ659" s="13"/>
      <c r="CA659" s="13"/>
      <c r="CB659" s="13"/>
      <c r="CC659" s="13"/>
      <c r="CD659" s="13"/>
      <c r="CE659" s="13"/>
      <c r="CF659" s="13"/>
      <c r="CG659" s="13"/>
      <c r="CH659" s="13"/>
      <c r="CI659" s="13"/>
      <c r="CJ659" s="13"/>
      <c r="CK659" s="13"/>
      <c r="CL659" s="13"/>
      <c r="CM659" s="13"/>
      <c r="CN659" s="13"/>
      <c r="CO659" s="13"/>
      <c r="CP659" s="13"/>
      <c r="CQ659" s="13"/>
      <c r="CR659" s="13"/>
      <c r="CS659" s="13"/>
      <c r="CT659" s="13"/>
      <c r="CU659" s="13"/>
      <c r="CV659" s="13"/>
      <c r="CW659" s="13"/>
    </row>
    <row r="660" spans="1:101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  <c r="AZ660" s="13"/>
      <c r="BA660" s="13"/>
      <c r="BB660" s="13"/>
      <c r="BC660" s="13"/>
      <c r="BD660" s="13"/>
      <c r="BE660" s="13"/>
      <c r="BF660" s="13"/>
      <c r="BG660" s="13"/>
      <c r="BH660" s="13"/>
      <c r="BI660" s="13"/>
      <c r="BJ660" s="13"/>
      <c r="BK660" s="13"/>
      <c r="BL660" s="13"/>
      <c r="BM660" s="13"/>
      <c r="BN660" s="13"/>
      <c r="BO660" s="13"/>
      <c r="BP660" s="13"/>
      <c r="BQ660" s="13"/>
      <c r="BR660" s="13"/>
      <c r="BS660" s="13"/>
      <c r="BT660" s="13"/>
      <c r="BU660" s="13"/>
      <c r="BV660" s="13"/>
      <c r="BW660" s="13"/>
      <c r="BX660" s="13"/>
      <c r="BY660" s="13"/>
      <c r="BZ660" s="13"/>
      <c r="CA660" s="13"/>
      <c r="CB660" s="13"/>
      <c r="CC660" s="13"/>
      <c r="CD660" s="13"/>
      <c r="CE660" s="13"/>
      <c r="CF660" s="13"/>
      <c r="CG660" s="13"/>
      <c r="CH660" s="13"/>
      <c r="CI660" s="13"/>
      <c r="CJ660" s="13"/>
      <c r="CK660" s="13"/>
      <c r="CL660" s="13"/>
      <c r="CM660" s="13"/>
      <c r="CN660" s="13"/>
      <c r="CO660" s="13"/>
      <c r="CP660" s="13"/>
      <c r="CQ660" s="13"/>
      <c r="CR660" s="13"/>
      <c r="CS660" s="13"/>
      <c r="CT660" s="13"/>
      <c r="CU660" s="13"/>
      <c r="CV660" s="13"/>
      <c r="CW660" s="13"/>
    </row>
    <row r="661" spans="1:101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  <c r="AZ661" s="13"/>
      <c r="BA661" s="13"/>
      <c r="BB661" s="13"/>
      <c r="BC661" s="13"/>
      <c r="BD661" s="13"/>
      <c r="BE661" s="13"/>
      <c r="BF661" s="13"/>
      <c r="BG661" s="13"/>
      <c r="BH661" s="13"/>
      <c r="BI661" s="13"/>
      <c r="BJ661" s="13"/>
      <c r="BK661" s="13"/>
      <c r="BL661" s="13"/>
      <c r="BM661" s="13"/>
      <c r="BN661" s="13"/>
      <c r="BO661" s="13"/>
      <c r="BP661" s="13"/>
      <c r="BQ661" s="13"/>
      <c r="BR661" s="13"/>
      <c r="BS661" s="13"/>
      <c r="BT661" s="13"/>
      <c r="BU661" s="13"/>
      <c r="BV661" s="13"/>
      <c r="BW661" s="13"/>
      <c r="BX661" s="13"/>
      <c r="BY661" s="13"/>
      <c r="BZ661" s="13"/>
      <c r="CA661" s="13"/>
      <c r="CB661" s="13"/>
      <c r="CC661" s="13"/>
      <c r="CD661" s="13"/>
      <c r="CE661" s="13"/>
      <c r="CF661" s="13"/>
      <c r="CG661" s="13"/>
      <c r="CH661" s="13"/>
      <c r="CI661" s="13"/>
      <c r="CJ661" s="13"/>
      <c r="CK661" s="13"/>
      <c r="CL661" s="13"/>
      <c r="CM661" s="13"/>
      <c r="CN661" s="13"/>
      <c r="CO661" s="13"/>
      <c r="CP661" s="13"/>
      <c r="CQ661" s="13"/>
      <c r="CR661" s="13"/>
      <c r="CS661" s="13"/>
      <c r="CT661" s="13"/>
      <c r="CU661" s="13"/>
      <c r="CV661" s="13"/>
      <c r="CW661" s="13"/>
    </row>
    <row r="662" spans="1:101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13"/>
      <c r="AK662" s="13"/>
      <c r="AL662" s="13"/>
      <c r="AM662" s="13"/>
      <c r="AN662" s="13"/>
      <c r="AO662" s="13"/>
      <c r="AP662" s="13"/>
      <c r="AQ662" s="13"/>
      <c r="AR662" s="13"/>
      <c r="AS662" s="13"/>
      <c r="AT662" s="13"/>
      <c r="AU662" s="13"/>
      <c r="AV662" s="13"/>
      <c r="AW662" s="13"/>
      <c r="AX662" s="13"/>
      <c r="AY662" s="13"/>
      <c r="AZ662" s="13"/>
      <c r="BA662" s="13"/>
      <c r="BB662" s="13"/>
      <c r="BC662" s="13"/>
      <c r="BD662" s="13"/>
      <c r="BE662" s="13"/>
      <c r="BF662" s="13"/>
      <c r="BG662" s="13"/>
      <c r="BH662" s="13"/>
      <c r="BI662" s="13"/>
      <c r="BJ662" s="13"/>
      <c r="BK662" s="13"/>
      <c r="BL662" s="13"/>
      <c r="BM662" s="13"/>
      <c r="BN662" s="13"/>
      <c r="BO662" s="13"/>
      <c r="BP662" s="13"/>
      <c r="BQ662" s="13"/>
      <c r="BR662" s="13"/>
      <c r="BS662" s="13"/>
      <c r="BT662" s="13"/>
      <c r="BU662" s="13"/>
      <c r="BV662" s="13"/>
      <c r="BW662" s="13"/>
      <c r="BX662" s="13"/>
      <c r="BY662" s="13"/>
      <c r="BZ662" s="13"/>
      <c r="CA662" s="13"/>
      <c r="CB662" s="13"/>
      <c r="CC662" s="13"/>
      <c r="CD662" s="13"/>
      <c r="CE662" s="13"/>
      <c r="CF662" s="13"/>
      <c r="CG662" s="13"/>
      <c r="CH662" s="13"/>
      <c r="CI662" s="13"/>
      <c r="CJ662" s="13"/>
      <c r="CK662" s="13"/>
      <c r="CL662" s="13"/>
      <c r="CM662" s="13"/>
      <c r="CN662" s="13"/>
      <c r="CO662" s="13"/>
      <c r="CP662" s="13"/>
      <c r="CQ662" s="13"/>
      <c r="CR662" s="13"/>
      <c r="CS662" s="13"/>
      <c r="CT662" s="13"/>
      <c r="CU662" s="13"/>
      <c r="CV662" s="13"/>
      <c r="CW662" s="13"/>
    </row>
    <row r="663" spans="1:101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13"/>
      <c r="AK663" s="13"/>
      <c r="AL663" s="13"/>
      <c r="AM663" s="13"/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  <c r="AZ663" s="13"/>
      <c r="BA663" s="13"/>
      <c r="BB663" s="13"/>
      <c r="BC663" s="13"/>
      <c r="BD663" s="13"/>
      <c r="BE663" s="13"/>
      <c r="BF663" s="13"/>
      <c r="BG663" s="13"/>
      <c r="BH663" s="13"/>
      <c r="BI663" s="13"/>
      <c r="BJ663" s="13"/>
      <c r="BK663" s="13"/>
      <c r="BL663" s="13"/>
      <c r="BM663" s="13"/>
      <c r="BN663" s="13"/>
      <c r="BO663" s="13"/>
      <c r="BP663" s="13"/>
      <c r="BQ663" s="13"/>
      <c r="BR663" s="13"/>
      <c r="BS663" s="13"/>
      <c r="BT663" s="13"/>
      <c r="BU663" s="13"/>
      <c r="BV663" s="13"/>
      <c r="BW663" s="13"/>
      <c r="BX663" s="13"/>
      <c r="BY663" s="13"/>
      <c r="BZ663" s="13"/>
      <c r="CA663" s="13"/>
      <c r="CB663" s="13"/>
      <c r="CC663" s="13"/>
      <c r="CD663" s="13"/>
      <c r="CE663" s="13"/>
      <c r="CF663" s="13"/>
      <c r="CG663" s="13"/>
      <c r="CH663" s="13"/>
      <c r="CI663" s="13"/>
      <c r="CJ663" s="13"/>
      <c r="CK663" s="13"/>
      <c r="CL663" s="13"/>
      <c r="CM663" s="13"/>
      <c r="CN663" s="13"/>
      <c r="CO663" s="13"/>
      <c r="CP663" s="13"/>
      <c r="CQ663" s="13"/>
      <c r="CR663" s="13"/>
      <c r="CS663" s="13"/>
      <c r="CT663" s="13"/>
      <c r="CU663" s="13"/>
      <c r="CV663" s="13"/>
      <c r="CW663" s="13"/>
    </row>
    <row r="664" spans="1:101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13"/>
      <c r="AK664" s="13"/>
      <c r="AL664" s="13"/>
      <c r="AM664" s="13"/>
      <c r="AN664" s="13"/>
      <c r="AO664" s="13"/>
      <c r="AP664" s="13"/>
      <c r="AQ664" s="13"/>
      <c r="AR664" s="13"/>
      <c r="AS664" s="13"/>
      <c r="AT664" s="13"/>
      <c r="AU664" s="13"/>
      <c r="AV664" s="13"/>
      <c r="AW664" s="13"/>
      <c r="AX664" s="13"/>
      <c r="AY664" s="13"/>
      <c r="AZ664" s="13"/>
      <c r="BA664" s="13"/>
      <c r="BB664" s="13"/>
      <c r="BC664" s="13"/>
      <c r="BD664" s="13"/>
      <c r="BE664" s="13"/>
      <c r="BF664" s="13"/>
      <c r="BG664" s="13"/>
      <c r="BH664" s="13"/>
      <c r="BI664" s="13"/>
      <c r="BJ664" s="13"/>
      <c r="BK664" s="13"/>
      <c r="BL664" s="13"/>
      <c r="BM664" s="13"/>
      <c r="BN664" s="13"/>
      <c r="BO664" s="13"/>
      <c r="BP664" s="13"/>
      <c r="BQ664" s="13"/>
      <c r="BR664" s="13"/>
      <c r="BS664" s="13"/>
      <c r="BT664" s="13"/>
      <c r="BU664" s="13"/>
      <c r="BV664" s="13"/>
      <c r="BW664" s="13"/>
      <c r="BX664" s="13"/>
      <c r="BY664" s="13"/>
      <c r="BZ664" s="13"/>
      <c r="CA664" s="13"/>
      <c r="CB664" s="13"/>
      <c r="CC664" s="13"/>
      <c r="CD664" s="13"/>
      <c r="CE664" s="13"/>
      <c r="CF664" s="13"/>
      <c r="CG664" s="13"/>
      <c r="CH664" s="13"/>
      <c r="CI664" s="13"/>
      <c r="CJ664" s="13"/>
      <c r="CK664" s="13"/>
      <c r="CL664" s="13"/>
      <c r="CM664" s="13"/>
      <c r="CN664" s="13"/>
      <c r="CO664" s="13"/>
      <c r="CP664" s="13"/>
      <c r="CQ664" s="13"/>
      <c r="CR664" s="13"/>
      <c r="CS664" s="13"/>
      <c r="CT664" s="13"/>
      <c r="CU664" s="13"/>
      <c r="CV664" s="13"/>
      <c r="CW664" s="13"/>
    </row>
    <row r="665" spans="1:101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13"/>
      <c r="AK665" s="13"/>
      <c r="AL665" s="13"/>
      <c r="AM665" s="13"/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  <c r="AZ665" s="13"/>
      <c r="BA665" s="13"/>
      <c r="BB665" s="13"/>
      <c r="BC665" s="13"/>
      <c r="BD665" s="13"/>
      <c r="BE665" s="13"/>
      <c r="BF665" s="13"/>
      <c r="BG665" s="13"/>
      <c r="BH665" s="13"/>
      <c r="BI665" s="13"/>
      <c r="BJ665" s="13"/>
      <c r="BK665" s="13"/>
      <c r="BL665" s="13"/>
      <c r="BM665" s="13"/>
      <c r="BN665" s="13"/>
      <c r="BO665" s="13"/>
      <c r="BP665" s="13"/>
      <c r="BQ665" s="13"/>
      <c r="BR665" s="13"/>
      <c r="BS665" s="13"/>
      <c r="BT665" s="13"/>
      <c r="BU665" s="13"/>
      <c r="BV665" s="13"/>
      <c r="BW665" s="13"/>
      <c r="BX665" s="13"/>
      <c r="BY665" s="13"/>
      <c r="BZ665" s="13"/>
      <c r="CA665" s="13"/>
      <c r="CB665" s="13"/>
      <c r="CC665" s="13"/>
      <c r="CD665" s="13"/>
      <c r="CE665" s="13"/>
      <c r="CF665" s="13"/>
      <c r="CG665" s="13"/>
      <c r="CH665" s="13"/>
      <c r="CI665" s="13"/>
      <c r="CJ665" s="13"/>
      <c r="CK665" s="13"/>
      <c r="CL665" s="13"/>
      <c r="CM665" s="13"/>
      <c r="CN665" s="13"/>
      <c r="CO665" s="13"/>
      <c r="CP665" s="13"/>
      <c r="CQ665" s="13"/>
      <c r="CR665" s="13"/>
      <c r="CS665" s="13"/>
      <c r="CT665" s="13"/>
      <c r="CU665" s="13"/>
      <c r="CV665" s="13"/>
      <c r="CW665" s="13"/>
    </row>
    <row r="666" spans="1:101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13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  <c r="AZ666" s="13"/>
      <c r="BA666" s="13"/>
      <c r="BB666" s="13"/>
      <c r="BC666" s="13"/>
      <c r="BD666" s="13"/>
      <c r="BE666" s="13"/>
      <c r="BF666" s="13"/>
      <c r="BG666" s="13"/>
      <c r="BH666" s="13"/>
      <c r="BI666" s="13"/>
      <c r="BJ666" s="13"/>
      <c r="BK666" s="13"/>
      <c r="BL666" s="13"/>
      <c r="BM666" s="13"/>
      <c r="BN666" s="13"/>
      <c r="BO666" s="13"/>
      <c r="BP666" s="13"/>
      <c r="BQ666" s="13"/>
      <c r="BR666" s="13"/>
      <c r="BS666" s="13"/>
      <c r="BT666" s="13"/>
      <c r="BU666" s="13"/>
      <c r="BV666" s="13"/>
      <c r="BW666" s="13"/>
      <c r="BX666" s="13"/>
      <c r="BY666" s="13"/>
      <c r="BZ666" s="13"/>
      <c r="CA666" s="13"/>
      <c r="CB666" s="13"/>
      <c r="CC666" s="13"/>
      <c r="CD666" s="13"/>
      <c r="CE666" s="13"/>
      <c r="CF666" s="13"/>
      <c r="CG666" s="13"/>
      <c r="CH666" s="13"/>
      <c r="CI666" s="13"/>
      <c r="CJ666" s="13"/>
      <c r="CK666" s="13"/>
      <c r="CL666" s="13"/>
      <c r="CM666" s="13"/>
      <c r="CN666" s="13"/>
      <c r="CO666" s="13"/>
      <c r="CP666" s="13"/>
      <c r="CQ666" s="13"/>
      <c r="CR666" s="13"/>
      <c r="CS666" s="13"/>
      <c r="CT666" s="13"/>
      <c r="CU666" s="13"/>
      <c r="CV666" s="13"/>
      <c r="CW666" s="13"/>
    </row>
    <row r="667" spans="1:101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13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  <c r="AZ667" s="13"/>
      <c r="BA667" s="13"/>
      <c r="BB667" s="13"/>
      <c r="BC667" s="13"/>
      <c r="BD667" s="13"/>
      <c r="BE667" s="13"/>
      <c r="BF667" s="13"/>
      <c r="BG667" s="13"/>
      <c r="BH667" s="13"/>
      <c r="BI667" s="13"/>
      <c r="BJ667" s="13"/>
      <c r="BK667" s="13"/>
      <c r="BL667" s="13"/>
      <c r="BM667" s="13"/>
      <c r="BN667" s="13"/>
      <c r="BO667" s="13"/>
      <c r="BP667" s="13"/>
      <c r="BQ667" s="13"/>
      <c r="BR667" s="13"/>
      <c r="BS667" s="13"/>
      <c r="BT667" s="13"/>
      <c r="BU667" s="13"/>
      <c r="BV667" s="13"/>
      <c r="BW667" s="13"/>
      <c r="BX667" s="13"/>
      <c r="BY667" s="13"/>
      <c r="BZ667" s="13"/>
      <c r="CA667" s="13"/>
      <c r="CB667" s="13"/>
      <c r="CC667" s="13"/>
      <c r="CD667" s="13"/>
      <c r="CE667" s="13"/>
      <c r="CF667" s="13"/>
      <c r="CG667" s="13"/>
      <c r="CH667" s="13"/>
      <c r="CI667" s="13"/>
      <c r="CJ667" s="13"/>
      <c r="CK667" s="13"/>
      <c r="CL667" s="13"/>
      <c r="CM667" s="13"/>
      <c r="CN667" s="13"/>
      <c r="CO667" s="13"/>
      <c r="CP667" s="13"/>
      <c r="CQ667" s="13"/>
      <c r="CR667" s="13"/>
      <c r="CS667" s="13"/>
      <c r="CT667" s="13"/>
      <c r="CU667" s="13"/>
      <c r="CV667" s="13"/>
      <c r="CW667" s="13"/>
    </row>
    <row r="668" spans="1:101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13"/>
      <c r="AK668" s="13"/>
      <c r="AL668" s="13"/>
      <c r="AM668" s="13"/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  <c r="AZ668" s="13"/>
      <c r="BA668" s="13"/>
      <c r="BB668" s="13"/>
      <c r="BC668" s="13"/>
      <c r="BD668" s="13"/>
      <c r="BE668" s="13"/>
      <c r="BF668" s="13"/>
      <c r="BG668" s="13"/>
      <c r="BH668" s="13"/>
      <c r="BI668" s="13"/>
      <c r="BJ668" s="13"/>
      <c r="BK668" s="13"/>
      <c r="BL668" s="13"/>
      <c r="BM668" s="13"/>
      <c r="BN668" s="13"/>
      <c r="BO668" s="13"/>
      <c r="BP668" s="13"/>
      <c r="BQ668" s="13"/>
      <c r="BR668" s="13"/>
      <c r="BS668" s="13"/>
      <c r="BT668" s="13"/>
      <c r="BU668" s="13"/>
      <c r="BV668" s="13"/>
      <c r="BW668" s="13"/>
      <c r="BX668" s="13"/>
      <c r="BY668" s="13"/>
      <c r="BZ668" s="13"/>
      <c r="CA668" s="13"/>
      <c r="CB668" s="13"/>
      <c r="CC668" s="13"/>
      <c r="CD668" s="13"/>
      <c r="CE668" s="13"/>
      <c r="CF668" s="13"/>
      <c r="CG668" s="13"/>
      <c r="CH668" s="13"/>
      <c r="CI668" s="13"/>
      <c r="CJ668" s="13"/>
      <c r="CK668" s="13"/>
      <c r="CL668" s="13"/>
      <c r="CM668" s="13"/>
      <c r="CN668" s="13"/>
      <c r="CO668" s="13"/>
      <c r="CP668" s="13"/>
      <c r="CQ668" s="13"/>
      <c r="CR668" s="13"/>
      <c r="CS668" s="13"/>
      <c r="CT668" s="13"/>
      <c r="CU668" s="13"/>
      <c r="CV668" s="13"/>
      <c r="CW668" s="13"/>
    </row>
    <row r="669" spans="1:101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3"/>
      <c r="AM669" s="13"/>
      <c r="AN669" s="13"/>
      <c r="AO669" s="13"/>
      <c r="AP669" s="13"/>
      <c r="AQ669" s="13"/>
      <c r="AR669" s="13"/>
      <c r="AS669" s="13"/>
      <c r="AT669" s="13"/>
      <c r="AU669" s="13"/>
      <c r="AV669" s="13"/>
      <c r="AW669" s="13"/>
      <c r="AX669" s="13"/>
      <c r="AY669" s="13"/>
      <c r="AZ669" s="13"/>
      <c r="BA669" s="13"/>
      <c r="BB669" s="13"/>
      <c r="BC669" s="13"/>
      <c r="BD669" s="13"/>
      <c r="BE669" s="13"/>
      <c r="BF669" s="13"/>
      <c r="BG669" s="13"/>
      <c r="BH669" s="13"/>
      <c r="BI669" s="13"/>
      <c r="BJ669" s="13"/>
      <c r="BK669" s="13"/>
      <c r="BL669" s="13"/>
      <c r="BM669" s="13"/>
      <c r="BN669" s="13"/>
      <c r="BO669" s="13"/>
      <c r="BP669" s="13"/>
      <c r="BQ669" s="13"/>
      <c r="BR669" s="13"/>
      <c r="BS669" s="13"/>
      <c r="BT669" s="13"/>
      <c r="BU669" s="13"/>
      <c r="BV669" s="13"/>
      <c r="BW669" s="13"/>
      <c r="BX669" s="13"/>
      <c r="BY669" s="13"/>
      <c r="BZ669" s="13"/>
      <c r="CA669" s="13"/>
      <c r="CB669" s="13"/>
      <c r="CC669" s="13"/>
      <c r="CD669" s="13"/>
      <c r="CE669" s="13"/>
      <c r="CF669" s="13"/>
      <c r="CG669" s="13"/>
      <c r="CH669" s="13"/>
      <c r="CI669" s="13"/>
      <c r="CJ669" s="13"/>
      <c r="CK669" s="13"/>
      <c r="CL669" s="13"/>
      <c r="CM669" s="13"/>
      <c r="CN669" s="13"/>
      <c r="CO669" s="13"/>
      <c r="CP669" s="13"/>
      <c r="CQ669" s="13"/>
      <c r="CR669" s="13"/>
      <c r="CS669" s="13"/>
      <c r="CT669" s="13"/>
      <c r="CU669" s="13"/>
      <c r="CV669" s="13"/>
      <c r="CW669" s="13"/>
    </row>
    <row r="670" spans="1:101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  <c r="AZ670" s="13"/>
      <c r="BA670" s="13"/>
      <c r="BB670" s="13"/>
      <c r="BC670" s="13"/>
      <c r="BD670" s="13"/>
      <c r="BE670" s="13"/>
      <c r="BF670" s="13"/>
      <c r="BG670" s="13"/>
      <c r="BH670" s="13"/>
      <c r="BI670" s="13"/>
      <c r="BJ670" s="13"/>
      <c r="BK670" s="13"/>
      <c r="BL670" s="13"/>
      <c r="BM670" s="13"/>
      <c r="BN670" s="13"/>
      <c r="BO670" s="13"/>
      <c r="BP670" s="13"/>
      <c r="BQ670" s="13"/>
      <c r="BR670" s="13"/>
      <c r="BS670" s="13"/>
      <c r="BT670" s="13"/>
      <c r="BU670" s="13"/>
      <c r="BV670" s="13"/>
      <c r="BW670" s="13"/>
      <c r="BX670" s="13"/>
      <c r="BY670" s="13"/>
      <c r="BZ670" s="13"/>
      <c r="CA670" s="13"/>
      <c r="CB670" s="13"/>
      <c r="CC670" s="13"/>
      <c r="CD670" s="13"/>
      <c r="CE670" s="13"/>
      <c r="CF670" s="13"/>
      <c r="CG670" s="13"/>
      <c r="CH670" s="13"/>
      <c r="CI670" s="13"/>
      <c r="CJ670" s="13"/>
      <c r="CK670" s="13"/>
      <c r="CL670" s="13"/>
      <c r="CM670" s="13"/>
      <c r="CN670" s="13"/>
      <c r="CO670" s="13"/>
      <c r="CP670" s="13"/>
      <c r="CQ670" s="13"/>
      <c r="CR670" s="13"/>
      <c r="CS670" s="13"/>
      <c r="CT670" s="13"/>
      <c r="CU670" s="13"/>
      <c r="CV670" s="13"/>
      <c r="CW670" s="13"/>
    </row>
    <row r="671" spans="1:101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  <c r="AZ671" s="13"/>
      <c r="BA671" s="13"/>
      <c r="BB671" s="13"/>
      <c r="BC671" s="13"/>
      <c r="BD671" s="13"/>
      <c r="BE671" s="13"/>
      <c r="BF671" s="13"/>
      <c r="BG671" s="13"/>
      <c r="BH671" s="13"/>
      <c r="BI671" s="13"/>
      <c r="BJ671" s="13"/>
      <c r="BK671" s="13"/>
      <c r="BL671" s="13"/>
      <c r="BM671" s="13"/>
      <c r="BN671" s="13"/>
      <c r="BO671" s="13"/>
      <c r="BP671" s="13"/>
      <c r="BQ671" s="13"/>
      <c r="BR671" s="13"/>
      <c r="BS671" s="13"/>
      <c r="BT671" s="13"/>
      <c r="BU671" s="13"/>
      <c r="BV671" s="13"/>
      <c r="BW671" s="13"/>
      <c r="BX671" s="13"/>
      <c r="BY671" s="13"/>
      <c r="BZ671" s="13"/>
      <c r="CA671" s="13"/>
      <c r="CB671" s="13"/>
      <c r="CC671" s="13"/>
      <c r="CD671" s="13"/>
      <c r="CE671" s="13"/>
      <c r="CF671" s="13"/>
      <c r="CG671" s="13"/>
      <c r="CH671" s="13"/>
      <c r="CI671" s="13"/>
      <c r="CJ671" s="13"/>
      <c r="CK671" s="13"/>
      <c r="CL671" s="13"/>
      <c r="CM671" s="13"/>
      <c r="CN671" s="13"/>
      <c r="CO671" s="13"/>
      <c r="CP671" s="13"/>
      <c r="CQ671" s="13"/>
      <c r="CR671" s="13"/>
      <c r="CS671" s="13"/>
      <c r="CT671" s="13"/>
      <c r="CU671" s="13"/>
      <c r="CV671" s="13"/>
      <c r="CW671" s="13"/>
    </row>
    <row r="672" spans="1:101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13"/>
      <c r="AK672" s="13"/>
      <c r="AL672" s="13"/>
      <c r="AM672" s="13"/>
      <c r="AN672" s="13"/>
      <c r="AO672" s="13"/>
      <c r="AP672" s="13"/>
      <c r="AQ672" s="13"/>
      <c r="AR672" s="13"/>
      <c r="AS672" s="13"/>
      <c r="AT672" s="13"/>
      <c r="AU672" s="13"/>
      <c r="AV672" s="13"/>
      <c r="AW672" s="13"/>
      <c r="AX672" s="13"/>
      <c r="AY672" s="13"/>
      <c r="AZ672" s="13"/>
      <c r="BA672" s="13"/>
      <c r="BB672" s="13"/>
      <c r="BC672" s="13"/>
      <c r="BD672" s="13"/>
      <c r="BE672" s="13"/>
      <c r="BF672" s="13"/>
      <c r="BG672" s="13"/>
      <c r="BH672" s="13"/>
      <c r="BI672" s="13"/>
      <c r="BJ672" s="13"/>
      <c r="BK672" s="13"/>
      <c r="BL672" s="13"/>
      <c r="BM672" s="13"/>
      <c r="BN672" s="13"/>
      <c r="BO672" s="13"/>
      <c r="BP672" s="13"/>
      <c r="BQ672" s="13"/>
      <c r="BR672" s="13"/>
      <c r="BS672" s="13"/>
      <c r="BT672" s="13"/>
      <c r="BU672" s="13"/>
      <c r="BV672" s="13"/>
      <c r="BW672" s="13"/>
      <c r="BX672" s="13"/>
      <c r="BY672" s="13"/>
      <c r="BZ672" s="13"/>
      <c r="CA672" s="13"/>
      <c r="CB672" s="13"/>
      <c r="CC672" s="13"/>
      <c r="CD672" s="13"/>
      <c r="CE672" s="13"/>
      <c r="CF672" s="13"/>
      <c r="CG672" s="13"/>
      <c r="CH672" s="13"/>
      <c r="CI672" s="13"/>
      <c r="CJ672" s="13"/>
      <c r="CK672" s="13"/>
      <c r="CL672" s="13"/>
      <c r="CM672" s="13"/>
      <c r="CN672" s="13"/>
      <c r="CO672" s="13"/>
      <c r="CP672" s="13"/>
      <c r="CQ672" s="13"/>
      <c r="CR672" s="13"/>
      <c r="CS672" s="13"/>
      <c r="CT672" s="13"/>
      <c r="CU672" s="13"/>
      <c r="CV672" s="13"/>
      <c r="CW672" s="13"/>
    </row>
    <row r="673" spans="1:101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13"/>
      <c r="AK673" s="13"/>
      <c r="AL673" s="13"/>
      <c r="AM673" s="13"/>
      <c r="AN673" s="13"/>
      <c r="AO673" s="13"/>
      <c r="AP673" s="13"/>
      <c r="AQ673" s="13"/>
      <c r="AR673" s="13"/>
      <c r="AS673" s="13"/>
      <c r="AT673" s="13"/>
      <c r="AU673" s="13"/>
      <c r="AV673" s="13"/>
      <c r="AW673" s="13"/>
      <c r="AX673" s="13"/>
      <c r="AY673" s="13"/>
      <c r="AZ673" s="13"/>
      <c r="BA673" s="13"/>
      <c r="BB673" s="13"/>
      <c r="BC673" s="13"/>
      <c r="BD673" s="13"/>
      <c r="BE673" s="13"/>
      <c r="BF673" s="13"/>
      <c r="BG673" s="13"/>
      <c r="BH673" s="13"/>
      <c r="BI673" s="13"/>
      <c r="BJ673" s="13"/>
      <c r="BK673" s="13"/>
      <c r="BL673" s="13"/>
      <c r="BM673" s="13"/>
      <c r="BN673" s="13"/>
      <c r="BO673" s="13"/>
      <c r="BP673" s="13"/>
      <c r="BQ673" s="13"/>
      <c r="BR673" s="13"/>
      <c r="BS673" s="13"/>
      <c r="BT673" s="13"/>
      <c r="BU673" s="13"/>
      <c r="BV673" s="13"/>
      <c r="BW673" s="13"/>
      <c r="BX673" s="13"/>
      <c r="BY673" s="13"/>
      <c r="BZ673" s="13"/>
      <c r="CA673" s="13"/>
      <c r="CB673" s="13"/>
      <c r="CC673" s="13"/>
      <c r="CD673" s="13"/>
      <c r="CE673" s="13"/>
      <c r="CF673" s="13"/>
      <c r="CG673" s="13"/>
      <c r="CH673" s="13"/>
      <c r="CI673" s="13"/>
      <c r="CJ673" s="13"/>
      <c r="CK673" s="13"/>
      <c r="CL673" s="13"/>
      <c r="CM673" s="13"/>
      <c r="CN673" s="13"/>
      <c r="CO673" s="13"/>
      <c r="CP673" s="13"/>
      <c r="CQ673" s="13"/>
      <c r="CR673" s="13"/>
      <c r="CS673" s="13"/>
      <c r="CT673" s="13"/>
      <c r="CU673" s="13"/>
      <c r="CV673" s="13"/>
      <c r="CW673" s="13"/>
    </row>
    <row r="674" spans="1:101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13"/>
      <c r="AK674" s="13"/>
      <c r="AL674" s="13"/>
      <c r="AM674" s="13"/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  <c r="AZ674" s="13"/>
      <c r="BA674" s="13"/>
      <c r="BB674" s="13"/>
      <c r="BC674" s="13"/>
      <c r="BD674" s="13"/>
      <c r="BE674" s="13"/>
      <c r="BF674" s="13"/>
      <c r="BG674" s="13"/>
      <c r="BH674" s="13"/>
      <c r="BI674" s="13"/>
      <c r="BJ674" s="13"/>
      <c r="BK674" s="13"/>
      <c r="BL674" s="13"/>
      <c r="BM674" s="13"/>
      <c r="BN674" s="13"/>
      <c r="BO674" s="13"/>
      <c r="BP674" s="13"/>
      <c r="BQ674" s="13"/>
      <c r="BR674" s="13"/>
      <c r="BS674" s="13"/>
      <c r="BT674" s="13"/>
      <c r="BU674" s="13"/>
      <c r="BV674" s="13"/>
      <c r="BW674" s="13"/>
      <c r="BX674" s="13"/>
      <c r="BY674" s="13"/>
      <c r="BZ674" s="13"/>
      <c r="CA674" s="13"/>
      <c r="CB674" s="13"/>
      <c r="CC674" s="13"/>
      <c r="CD674" s="13"/>
      <c r="CE674" s="13"/>
      <c r="CF674" s="13"/>
      <c r="CG674" s="13"/>
      <c r="CH674" s="13"/>
      <c r="CI674" s="13"/>
      <c r="CJ674" s="13"/>
      <c r="CK674" s="13"/>
      <c r="CL674" s="13"/>
      <c r="CM674" s="13"/>
      <c r="CN674" s="13"/>
      <c r="CO674" s="13"/>
      <c r="CP674" s="13"/>
      <c r="CQ674" s="13"/>
      <c r="CR674" s="13"/>
      <c r="CS674" s="13"/>
      <c r="CT674" s="13"/>
      <c r="CU674" s="13"/>
      <c r="CV674" s="13"/>
      <c r="CW674" s="13"/>
    </row>
    <row r="675" spans="1:101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13"/>
      <c r="AK675" s="13"/>
      <c r="AL675" s="13"/>
      <c r="AM675" s="13"/>
      <c r="AN675" s="13"/>
      <c r="AO675" s="13"/>
      <c r="AP675" s="13"/>
      <c r="AQ675" s="13"/>
      <c r="AR675" s="13"/>
      <c r="AS675" s="13"/>
      <c r="AT675" s="13"/>
      <c r="AU675" s="13"/>
      <c r="AV675" s="13"/>
      <c r="AW675" s="13"/>
      <c r="AX675" s="13"/>
      <c r="AY675" s="13"/>
      <c r="AZ675" s="13"/>
      <c r="BA675" s="13"/>
      <c r="BB675" s="13"/>
      <c r="BC675" s="13"/>
      <c r="BD675" s="13"/>
      <c r="BE675" s="13"/>
      <c r="BF675" s="13"/>
      <c r="BG675" s="13"/>
      <c r="BH675" s="13"/>
      <c r="BI675" s="13"/>
      <c r="BJ675" s="13"/>
      <c r="BK675" s="13"/>
      <c r="BL675" s="13"/>
      <c r="BM675" s="13"/>
      <c r="BN675" s="13"/>
      <c r="BO675" s="13"/>
      <c r="BP675" s="13"/>
      <c r="BQ675" s="13"/>
      <c r="BR675" s="13"/>
      <c r="BS675" s="13"/>
      <c r="BT675" s="13"/>
      <c r="BU675" s="13"/>
      <c r="BV675" s="13"/>
      <c r="BW675" s="13"/>
      <c r="BX675" s="13"/>
      <c r="BY675" s="13"/>
      <c r="BZ675" s="13"/>
      <c r="CA675" s="13"/>
      <c r="CB675" s="13"/>
      <c r="CC675" s="13"/>
      <c r="CD675" s="13"/>
      <c r="CE675" s="13"/>
      <c r="CF675" s="13"/>
      <c r="CG675" s="13"/>
      <c r="CH675" s="13"/>
      <c r="CI675" s="13"/>
      <c r="CJ675" s="13"/>
      <c r="CK675" s="13"/>
      <c r="CL675" s="13"/>
      <c r="CM675" s="13"/>
      <c r="CN675" s="13"/>
      <c r="CO675" s="13"/>
      <c r="CP675" s="13"/>
      <c r="CQ675" s="13"/>
      <c r="CR675" s="13"/>
      <c r="CS675" s="13"/>
      <c r="CT675" s="13"/>
      <c r="CU675" s="13"/>
      <c r="CV675" s="13"/>
      <c r="CW675" s="13"/>
    </row>
    <row r="676" spans="1:101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3"/>
      <c r="AT676" s="13"/>
      <c r="AU676" s="13"/>
      <c r="AV676" s="13"/>
      <c r="AW676" s="13"/>
      <c r="AX676" s="13"/>
      <c r="AY676" s="13"/>
      <c r="AZ676" s="13"/>
      <c r="BA676" s="13"/>
      <c r="BB676" s="13"/>
      <c r="BC676" s="13"/>
      <c r="BD676" s="13"/>
      <c r="BE676" s="13"/>
      <c r="BF676" s="13"/>
      <c r="BG676" s="13"/>
      <c r="BH676" s="13"/>
      <c r="BI676" s="13"/>
      <c r="BJ676" s="13"/>
      <c r="BK676" s="13"/>
      <c r="BL676" s="13"/>
      <c r="BM676" s="13"/>
      <c r="BN676" s="13"/>
      <c r="BO676" s="13"/>
      <c r="BP676" s="13"/>
      <c r="BQ676" s="13"/>
      <c r="BR676" s="13"/>
      <c r="BS676" s="13"/>
      <c r="BT676" s="13"/>
      <c r="BU676" s="13"/>
      <c r="BV676" s="13"/>
      <c r="BW676" s="13"/>
      <c r="BX676" s="13"/>
      <c r="BY676" s="13"/>
      <c r="BZ676" s="13"/>
      <c r="CA676" s="13"/>
      <c r="CB676" s="13"/>
      <c r="CC676" s="13"/>
      <c r="CD676" s="13"/>
      <c r="CE676" s="13"/>
      <c r="CF676" s="13"/>
      <c r="CG676" s="13"/>
      <c r="CH676" s="13"/>
      <c r="CI676" s="13"/>
      <c r="CJ676" s="13"/>
      <c r="CK676" s="13"/>
      <c r="CL676" s="13"/>
      <c r="CM676" s="13"/>
      <c r="CN676" s="13"/>
      <c r="CO676" s="13"/>
      <c r="CP676" s="13"/>
      <c r="CQ676" s="13"/>
      <c r="CR676" s="13"/>
      <c r="CS676" s="13"/>
      <c r="CT676" s="13"/>
      <c r="CU676" s="13"/>
      <c r="CV676" s="13"/>
      <c r="CW676" s="13"/>
    </row>
    <row r="677" spans="1:101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13"/>
      <c r="AK677" s="13"/>
      <c r="AL677" s="13"/>
      <c r="AM677" s="13"/>
      <c r="AN677" s="13"/>
      <c r="AO677" s="13"/>
      <c r="AP677" s="13"/>
      <c r="AQ677" s="13"/>
      <c r="AR677" s="13"/>
      <c r="AS677" s="13"/>
      <c r="AT677" s="13"/>
      <c r="AU677" s="13"/>
      <c r="AV677" s="13"/>
      <c r="AW677" s="13"/>
      <c r="AX677" s="13"/>
      <c r="AY677" s="13"/>
      <c r="AZ677" s="13"/>
      <c r="BA677" s="13"/>
      <c r="BB677" s="13"/>
      <c r="BC677" s="13"/>
      <c r="BD677" s="13"/>
      <c r="BE677" s="13"/>
      <c r="BF677" s="13"/>
      <c r="BG677" s="13"/>
      <c r="BH677" s="13"/>
      <c r="BI677" s="13"/>
      <c r="BJ677" s="13"/>
      <c r="BK677" s="13"/>
      <c r="BL677" s="13"/>
      <c r="BM677" s="13"/>
      <c r="BN677" s="13"/>
      <c r="BO677" s="13"/>
      <c r="BP677" s="13"/>
      <c r="BQ677" s="13"/>
      <c r="BR677" s="13"/>
      <c r="BS677" s="13"/>
      <c r="BT677" s="13"/>
      <c r="BU677" s="13"/>
      <c r="BV677" s="13"/>
      <c r="BW677" s="13"/>
      <c r="BX677" s="13"/>
      <c r="BY677" s="13"/>
      <c r="BZ677" s="13"/>
      <c r="CA677" s="13"/>
      <c r="CB677" s="13"/>
      <c r="CC677" s="13"/>
      <c r="CD677" s="13"/>
      <c r="CE677" s="13"/>
      <c r="CF677" s="13"/>
      <c r="CG677" s="13"/>
      <c r="CH677" s="13"/>
      <c r="CI677" s="13"/>
      <c r="CJ677" s="13"/>
      <c r="CK677" s="13"/>
      <c r="CL677" s="13"/>
      <c r="CM677" s="13"/>
      <c r="CN677" s="13"/>
      <c r="CO677" s="13"/>
      <c r="CP677" s="13"/>
      <c r="CQ677" s="13"/>
      <c r="CR677" s="13"/>
      <c r="CS677" s="13"/>
      <c r="CT677" s="13"/>
      <c r="CU677" s="13"/>
      <c r="CV677" s="13"/>
      <c r="CW677" s="13"/>
    </row>
    <row r="678" spans="1:101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13"/>
      <c r="AK678" s="13"/>
      <c r="AL678" s="13"/>
      <c r="AM678" s="13"/>
      <c r="AN678" s="13"/>
      <c r="AO678" s="13"/>
      <c r="AP678" s="13"/>
      <c r="AQ678" s="13"/>
      <c r="AR678" s="13"/>
      <c r="AS678" s="13"/>
      <c r="AT678" s="13"/>
      <c r="AU678" s="13"/>
      <c r="AV678" s="13"/>
      <c r="AW678" s="13"/>
      <c r="AX678" s="13"/>
      <c r="AY678" s="13"/>
      <c r="AZ678" s="13"/>
      <c r="BA678" s="13"/>
      <c r="BB678" s="13"/>
      <c r="BC678" s="13"/>
      <c r="BD678" s="13"/>
      <c r="BE678" s="13"/>
      <c r="BF678" s="13"/>
      <c r="BG678" s="13"/>
      <c r="BH678" s="13"/>
      <c r="BI678" s="13"/>
      <c r="BJ678" s="13"/>
      <c r="BK678" s="13"/>
      <c r="BL678" s="13"/>
      <c r="BM678" s="13"/>
      <c r="BN678" s="13"/>
      <c r="BO678" s="13"/>
      <c r="BP678" s="13"/>
      <c r="BQ678" s="13"/>
      <c r="BR678" s="13"/>
      <c r="BS678" s="13"/>
      <c r="BT678" s="13"/>
      <c r="BU678" s="13"/>
      <c r="BV678" s="13"/>
      <c r="BW678" s="13"/>
      <c r="BX678" s="13"/>
      <c r="BY678" s="13"/>
      <c r="BZ678" s="13"/>
      <c r="CA678" s="13"/>
      <c r="CB678" s="13"/>
      <c r="CC678" s="13"/>
      <c r="CD678" s="13"/>
      <c r="CE678" s="13"/>
      <c r="CF678" s="13"/>
      <c r="CG678" s="13"/>
      <c r="CH678" s="13"/>
      <c r="CI678" s="13"/>
      <c r="CJ678" s="13"/>
      <c r="CK678" s="13"/>
      <c r="CL678" s="13"/>
      <c r="CM678" s="13"/>
      <c r="CN678" s="13"/>
      <c r="CO678" s="13"/>
      <c r="CP678" s="13"/>
      <c r="CQ678" s="13"/>
      <c r="CR678" s="13"/>
      <c r="CS678" s="13"/>
      <c r="CT678" s="13"/>
      <c r="CU678" s="13"/>
      <c r="CV678" s="13"/>
      <c r="CW678" s="13"/>
    </row>
    <row r="679" spans="1:101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13"/>
      <c r="AK679" s="13"/>
      <c r="AL679" s="13"/>
      <c r="AM679" s="13"/>
      <c r="AN679" s="13"/>
      <c r="AO679" s="13"/>
      <c r="AP679" s="13"/>
      <c r="AQ679" s="13"/>
      <c r="AR679" s="13"/>
      <c r="AS679" s="13"/>
      <c r="AT679" s="13"/>
      <c r="AU679" s="13"/>
      <c r="AV679" s="13"/>
      <c r="AW679" s="13"/>
      <c r="AX679" s="13"/>
      <c r="AY679" s="13"/>
      <c r="AZ679" s="13"/>
      <c r="BA679" s="13"/>
      <c r="BB679" s="13"/>
      <c r="BC679" s="13"/>
      <c r="BD679" s="13"/>
      <c r="BE679" s="13"/>
      <c r="BF679" s="13"/>
      <c r="BG679" s="13"/>
      <c r="BH679" s="13"/>
      <c r="BI679" s="13"/>
      <c r="BJ679" s="13"/>
      <c r="BK679" s="13"/>
      <c r="BL679" s="13"/>
      <c r="BM679" s="13"/>
      <c r="BN679" s="13"/>
      <c r="BO679" s="13"/>
      <c r="BP679" s="13"/>
      <c r="BQ679" s="13"/>
      <c r="BR679" s="13"/>
      <c r="BS679" s="13"/>
      <c r="BT679" s="13"/>
      <c r="BU679" s="13"/>
      <c r="BV679" s="13"/>
      <c r="BW679" s="13"/>
      <c r="BX679" s="13"/>
      <c r="BY679" s="13"/>
      <c r="BZ679" s="13"/>
      <c r="CA679" s="13"/>
      <c r="CB679" s="13"/>
      <c r="CC679" s="13"/>
      <c r="CD679" s="13"/>
      <c r="CE679" s="13"/>
      <c r="CF679" s="13"/>
      <c r="CG679" s="13"/>
      <c r="CH679" s="13"/>
      <c r="CI679" s="13"/>
      <c r="CJ679" s="13"/>
      <c r="CK679" s="13"/>
      <c r="CL679" s="13"/>
      <c r="CM679" s="13"/>
      <c r="CN679" s="13"/>
      <c r="CO679" s="13"/>
      <c r="CP679" s="13"/>
      <c r="CQ679" s="13"/>
      <c r="CR679" s="13"/>
      <c r="CS679" s="13"/>
      <c r="CT679" s="13"/>
      <c r="CU679" s="13"/>
      <c r="CV679" s="13"/>
      <c r="CW679" s="13"/>
    </row>
    <row r="680" spans="1:101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  <c r="AZ680" s="13"/>
      <c r="BA680" s="13"/>
      <c r="BB680" s="13"/>
      <c r="BC680" s="13"/>
      <c r="BD680" s="13"/>
      <c r="BE680" s="13"/>
      <c r="BF680" s="13"/>
      <c r="BG680" s="13"/>
      <c r="BH680" s="13"/>
      <c r="BI680" s="13"/>
      <c r="BJ680" s="13"/>
      <c r="BK680" s="13"/>
      <c r="BL680" s="13"/>
      <c r="BM680" s="13"/>
      <c r="BN680" s="13"/>
      <c r="BO680" s="13"/>
      <c r="BP680" s="13"/>
      <c r="BQ680" s="13"/>
      <c r="BR680" s="13"/>
      <c r="BS680" s="13"/>
      <c r="BT680" s="13"/>
      <c r="BU680" s="13"/>
      <c r="BV680" s="13"/>
      <c r="BW680" s="13"/>
      <c r="BX680" s="13"/>
      <c r="BY680" s="13"/>
      <c r="BZ680" s="13"/>
      <c r="CA680" s="13"/>
      <c r="CB680" s="13"/>
      <c r="CC680" s="13"/>
      <c r="CD680" s="13"/>
      <c r="CE680" s="13"/>
      <c r="CF680" s="13"/>
      <c r="CG680" s="13"/>
      <c r="CH680" s="13"/>
      <c r="CI680" s="13"/>
      <c r="CJ680" s="13"/>
      <c r="CK680" s="13"/>
      <c r="CL680" s="13"/>
      <c r="CM680" s="13"/>
      <c r="CN680" s="13"/>
      <c r="CO680" s="13"/>
      <c r="CP680" s="13"/>
      <c r="CQ680" s="13"/>
      <c r="CR680" s="13"/>
      <c r="CS680" s="13"/>
      <c r="CT680" s="13"/>
      <c r="CU680" s="13"/>
      <c r="CV680" s="13"/>
      <c r="CW680" s="13"/>
    </row>
    <row r="681" spans="1:101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13"/>
      <c r="AK681" s="13"/>
      <c r="AL681" s="13"/>
      <c r="AM681" s="13"/>
      <c r="AN681" s="13"/>
      <c r="AO681" s="13"/>
      <c r="AP681" s="13"/>
      <c r="AQ681" s="13"/>
      <c r="AR681" s="13"/>
      <c r="AS681" s="13"/>
      <c r="AT681" s="13"/>
      <c r="AU681" s="13"/>
      <c r="AV681" s="13"/>
      <c r="AW681" s="13"/>
      <c r="AX681" s="13"/>
      <c r="AY681" s="13"/>
      <c r="AZ681" s="13"/>
      <c r="BA681" s="13"/>
      <c r="BB681" s="13"/>
      <c r="BC681" s="13"/>
      <c r="BD681" s="13"/>
      <c r="BE681" s="13"/>
      <c r="BF681" s="13"/>
      <c r="BG681" s="13"/>
      <c r="BH681" s="13"/>
      <c r="BI681" s="13"/>
      <c r="BJ681" s="13"/>
      <c r="BK681" s="13"/>
      <c r="BL681" s="13"/>
      <c r="BM681" s="13"/>
      <c r="BN681" s="13"/>
      <c r="BO681" s="13"/>
      <c r="BP681" s="13"/>
      <c r="BQ681" s="13"/>
      <c r="BR681" s="13"/>
      <c r="BS681" s="13"/>
      <c r="BT681" s="13"/>
      <c r="BU681" s="13"/>
      <c r="BV681" s="13"/>
      <c r="BW681" s="13"/>
      <c r="BX681" s="13"/>
      <c r="BY681" s="13"/>
      <c r="BZ681" s="13"/>
      <c r="CA681" s="13"/>
      <c r="CB681" s="13"/>
      <c r="CC681" s="13"/>
      <c r="CD681" s="13"/>
      <c r="CE681" s="13"/>
      <c r="CF681" s="13"/>
      <c r="CG681" s="13"/>
      <c r="CH681" s="13"/>
      <c r="CI681" s="13"/>
      <c r="CJ681" s="13"/>
      <c r="CK681" s="13"/>
      <c r="CL681" s="13"/>
      <c r="CM681" s="13"/>
      <c r="CN681" s="13"/>
      <c r="CO681" s="13"/>
      <c r="CP681" s="13"/>
      <c r="CQ681" s="13"/>
      <c r="CR681" s="13"/>
      <c r="CS681" s="13"/>
      <c r="CT681" s="13"/>
      <c r="CU681" s="13"/>
      <c r="CV681" s="13"/>
      <c r="CW681" s="13"/>
    </row>
    <row r="682" spans="1:101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3"/>
      <c r="AV682" s="13"/>
      <c r="AW682" s="13"/>
      <c r="AX682" s="13"/>
      <c r="AY682" s="13"/>
      <c r="AZ682" s="13"/>
      <c r="BA682" s="13"/>
      <c r="BB682" s="13"/>
      <c r="BC682" s="13"/>
      <c r="BD682" s="13"/>
      <c r="BE682" s="13"/>
      <c r="BF682" s="13"/>
      <c r="BG682" s="13"/>
      <c r="BH682" s="13"/>
      <c r="BI682" s="13"/>
      <c r="BJ682" s="13"/>
      <c r="BK682" s="13"/>
      <c r="BL682" s="13"/>
      <c r="BM682" s="13"/>
      <c r="BN682" s="13"/>
      <c r="BO682" s="13"/>
      <c r="BP682" s="13"/>
      <c r="BQ682" s="13"/>
      <c r="BR682" s="13"/>
      <c r="BS682" s="13"/>
      <c r="BT682" s="13"/>
      <c r="BU682" s="13"/>
      <c r="BV682" s="13"/>
      <c r="BW682" s="13"/>
      <c r="BX682" s="13"/>
      <c r="BY682" s="13"/>
      <c r="BZ682" s="13"/>
      <c r="CA682" s="13"/>
      <c r="CB682" s="13"/>
      <c r="CC682" s="13"/>
      <c r="CD682" s="13"/>
      <c r="CE682" s="13"/>
      <c r="CF682" s="13"/>
      <c r="CG682" s="13"/>
      <c r="CH682" s="13"/>
      <c r="CI682" s="13"/>
      <c r="CJ682" s="13"/>
      <c r="CK682" s="13"/>
      <c r="CL682" s="13"/>
      <c r="CM682" s="13"/>
      <c r="CN682" s="13"/>
      <c r="CO682" s="13"/>
      <c r="CP682" s="13"/>
      <c r="CQ682" s="13"/>
      <c r="CR682" s="13"/>
      <c r="CS682" s="13"/>
      <c r="CT682" s="13"/>
      <c r="CU682" s="13"/>
      <c r="CV682" s="13"/>
      <c r="CW682" s="13"/>
    </row>
    <row r="683" spans="1:101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13"/>
      <c r="AK683" s="13"/>
      <c r="AL683" s="13"/>
      <c r="AM683" s="13"/>
      <c r="AN683" s="13"/>
      <c r="AO683" s="13"/>
      <c r="AP683" s="13"/>
      <c r="AQ683" s="13"/>
      <c r="AR683" s="13"/>
      <c r="AS683" s="13"/>
      <c r="AT683" s="13"/>
      <c r="AU683" s="13"/>
      <c r="AV683" s="13"/>
      <c r="AW683" s="13"/>
      <c r="AX683" s="13"/>
      <c r="AY683" s="13"/>
      <c r="AZ683" s="13"/>
      <c r="BA683" s="13"/>
      <c r="BB683" s="13"/>
      <c r="BC683" s="13"/>
      <c r="BD683" s="13"/>
      <c r="BE683" s="13"/>
      <c r="BF683" s="13"/>
      <c r="BG683" s="13"/>
      <c r="BH683" s="13"/>
      <c r="BI683" s="13"/>
      <c r="BJ683" s="13"/>
      <c r="BK683" s="13"/>
      <c r="BL683" s="13"/>
      <c r="BM683" s="13"/>
      <c r="BN683" s="13"/>
      <c r="BO683" s="13"/>
      <c r="BP683" s="13"/>
      <c r="BQ683" s="13"/>
      <c r="BR683" s="13"/>
      <c r="BS683" s="13"/>
      <c r="BT683" s="13"/>
      <c r="BU683" s="13"/>
      <c r="BV683" s="13"/>
      <c r="BW683" s="13"/>
      <c r="BX683" s="13"/>
      <c r="BY683" s="13"/>
      <c r="BZ683" s="13"/>
      <c r="CA683" s="13"/>
      <c r="CB683" s="13"/>
      <c r="CC683" s="13"/>
      <c r="CD683" s="13"/>
      <c r="CE683" s="13"/>
      <c r="CF683" s="13"/>
      <c r="CG683" s="13"/>
      <c r="CH683" s="13"/>
      <c r="CI683" s="13"/>
      <c r="CJ683" s="13"/>
      <c r="CK683" s="13"/>
      <c r="CL683" s="13"/>
      <c r="CM683" s="13"/>
      <c r="CN683" s="13"/>
      <c r="CO683" s="13"/>
      <c r="CP683" s="13"/>
      <c r="CQ683" s="13"/>
      <c r="CR683" s="13"/>
      <c r="CS683" s="13"/>
      <c r="CT683" s="13"/>
      <c r="CU683" s="13"/>
      <c r="CV683" s="13"/>
      <c r="CW683" s="13"/>
    </row>
    <row r="684" spans="1:101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13"/>
      <c r="AK684" s="13"/>
      <c r="AL684" s="13"/>
      <c r="AM684" s="13"/>
      <c r="AN684" s="13"/>
      <c r="AO684" s="13"/>
      <c r="AP684" s="13"/>
      <c r="AQ684" s="13"/>
      <c r="AR684" s="13"/>
      <c r="AS684" s="13"/>
      <c r="AT684" s="13"/>
      <c r="AU684" s="13"/>
      <c r="AV684" s="13"/>
      <c r="AW684" s="13"/>
      <c r="AX684" s="13"/>
      <c r="AY684" s="13"/>
      <c r="AZ684" s="13"/>
      <c r="BA684" s="13"/>
      <c r="BB684" s="13"/>
      <c r="BC684" s="13"/>
      <c r="BD684" s="13"/>
      <c r="BE684" s="13"/>
      <c r="BF684" s="13"/>
      <c r="BG684" s="13"/>
      <c r="BH684" s="13"/>
      <c r="BI684" s="13"/>
      <c r="BJ684" s="13"/>
      <c r="BK684" s="13"/>
      <c r="BL684" s="13"/>
      <c r="BM684" s="13"/>
      <c r="BN684" s="13"/>
      <c r="BO684" s="13"/>
      <c r="BP684" s="13"/>
      <c r="BQ684" s="13"/>
      <c r="BR684" s="13"/>
      <c r="BS684" s="13"/>
      <c r="BT684" s="13"/>
      <c r="BU684" s="13"/>
      <c r="BV684" s="13"/>
      <c r="BW684" s="13"/>
      <c r="BX684" s="13"/>
      <c r="BY684" s="13"/>
      <c r="BZ684" s="13"/>
      <c r="CA684" s="13"/>
      <c r="CB684" s="13"/>
      <c r="CC684" s="13"/>
      <c r="CD684" s="13"/>
      <c r="CE684" s="13"/>
      <c r="CF684" s="13"/>
      <c r="CG684" s="13"/>
      <c r="CH684" s="13"/>
      <c r="CI684" s="13"/>
      <c r="CJ684" s="13"/>
      <c r="CK684" s="13"/>
      <c r="CL684" s="13"/>
      <c r="CM684" s="13"/>
      <c r="CN684" s="13"/>
      <c r="CO684" s="13"/>
      <c r="CP684" s="13"/>
      <c r="CQ684" s="13"/>
      <c r="CR684" s="13"/>
      <c r="CS684" s="13"/>
      <c r="CT684" s="13"/>
      <c r="CU684" s="13"/>
      <c r="CV684" s="13"/>
      <c r="CW684" s="13"/>
    </row>
    <row r="685" spans="1:101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13"/>
      <c r="AK685" s="13"/>
      <c r="AL685" s="13"/>
      <c r="AM685" s="13"/>
      <c r="AN685" s="13"/>
      <c r="AO685" s="13"/>
      <c r="AP685" s="13"/>
      <c r="AQ685" s="13"/>
      <c r="AR685" s="13"/>
      <c r="AS685" s="13"/>
      <c r="AT685" s="13"/>
      <c r="AU685" s="13"/>
      <c r="AV685" s="13"/>
      <c r="AW685" s="13"/>
      <c r="AX685" s="13"/>
      <c r="AY685" s="13"/>
      <c r="AZ685" s="13"/>
      <c r="BA685" s="13"/>
      <c r="BB685" s="13"/>
      <c r="BC685" s="13"/>
      <c r="BD685" s="13"/>
      <c r="BE685" s="13"/>
      <c r="BF685" s="13"/>
      <c r="BG685" s="13"/>
      <c r="BH685" s="13"/>
      <c r="BI685" s="13"/>
      <c r="BJ685" s="13"/>
      <c r="BK685" s="13"/>
      <c r="BL685" s="13"/>
      <c r="BM685" s="13"/>
      <c r="BN685" s="13"/>
      <c r="BO685" s="13"/>
      <c r="BP685" s="13"/>
      <c r="BQ685" s="13"/>
      <c r="BR685" s="13"/>
      <c r="BS685" s="13"/>
      <c r="BT685" s="13"/>
      <c r="BU685" s="13"/>
      <c r="BV685" s="13"/>
      <c r="BW685" s="13"/>
      <c r="BX685" s="13"/>
      <c r="BY685" s="13"/>
      <c r="BZ685" s="13"/>
      <c r="CA685" s="13"/>
      <c r="CB685" s="13"/>
      <c r="CC685" s="13"/>
      <c r="CD685" s="13"/>
      <c r="CE685" s="13"/>
      <c r="CF685" s="13"/>
      <c r="CG685" s="13"/>
      <c r="CH685" s="13"/>
      <c r="CI685" s="13"/>
      <c r="CJ685" s="13"/>
      <c r="CK685" s="13"/>
      <c r="CL685" s="13"/>
      <c r="CM685" s="13"/>
      <c r="CN685" s="13"/>
      <c r="CO685" s="13"/>
      <c r="CP685" s="13"/>
      <c r="CQ685" s="13"/>
      <c r="CR685" s="13"/>
      <c r="CS685" s="13"/>
      <c r="CT685" s="13"/>
      <c r="CU685" s="13"/>
      <c r="CV685" s="13"/>
      <c r="CW685" s="13"/>
    </row>
    <row r="686" spans="1:101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13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  <c r="AZ686" s="13"/>
      <c r="BA686" s="13"/>
      <c r="BB686" s="13"/>
      <c r="BC686" s="13"/>
      <c r="BD686" s="13"/>
      <c r="BE686" s="13"/>
      <c r="BF686" s="13"/>
      <c r="BG686" s="13"/>
      <c r="BH686" s="13"/>
      <c r="BI686" s="13"/>
      <c r="BJ686" s="13"/>
      <c r="BK686" s="13"/>
      <c r="BL686" s="13"/>
      <c r="BM686" s="13"/>
      <c r="BN686" s="13"/>
      <c r="BO686" s="13"/>
      <c r="BP686" s="13"/>
      <c r="BQ686" s="13"/>
      <c r="BR686" s="13"/>
      <c r="BS686" s="13"/>
      <c r="BT686" s="13"/>
      <c r="BU686" s="13"/>
      <c r="BV686" s="13"/>
      <c r="BW686" s="13"/>
      <c r="BX686" s="13"/>
      <c r="BY686" s="13"/>
      <c r="BZ686" s="13"/>
      <c r="CA686" s="13"/>
      <c r="CB686" s="13"/>
      <c r="CC686" s="13"/>
      <c r="CD686" s="13"/>
      <c r="CE686" s="13"/>
      <c r="CF686" s="13"/>
      <c r="CG686" s="13"/>
      <c r="CH686" s="13"/>
      <c r="CI686" s="13"/>
      <c r="CJ686" s="13"/>
      <c r="CK686" s="13"/>
      <c r="CL686" s="13"/>
      <c r="CM686" s="13"/>
      <c r="CN686" s="13"/>
      <c r="CO686" s="13"/>
      <c r="CP686" s="13"/>
      <c r="CQ686" s="13"/>
      <c r="CR686" s="13"/>
      <c r="CS686" s="13"/>
      <c r="CT686" s="13"/>
      <c r="CU686" s="13"/>
      <c r="CV686" s="13"/>
      <c r="CW686" s="13"/>
    </row>
    <row r="687" spans="1:101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  <c r="AZ687" s="13"/>
      <c r="BA687" s="13"/>
      <c r="BB687" s="13"/>
      <c r="BC687" s="13"/>
      <c r="BD687" s="13"/>
      <c r="BE687" s="13"/>
      <c r="BF687" s="13"/>
      <c r="BG687" s="13"/>
      <c r="BH687" s="13"/>
      <c r="BI687" s="13"/>
      <c r="BJ687" s="13"/>
      <c r="BK687" s="13"/>
      <c r="BL687" s="13"/>
      <c r="BM687" s="13"/>
      <c r="BN687" s="13"/>
      <c r="BO687" s="13"/>
      <c r="BP687" s="13"/>
      <c r="BQ687" s="13"/>
      <c r="BR687" s="13"/>
      <c r="BS687" s="13"/>
      <c r="BT687" s="13"/>
      <c r="BU687" s="13"/>
      <c r="BV687" s="13"/>
      <c r="BW687" s="13"/>
      <c r="BX687" s="13"/>
      <c r="BY687" s="13"/>
      <c r="BZ687" s="13"/>
      <c r="CA687" s="13"/>
      <c r="CB687" s="13"/>
      <c r="CC687" s="13"/>
      <c r="CD687" s="13"/>
      <c r="CE687" s="13"/>
      <c r="CF687" s="13"/>
      <c r="CG687" s="13"/>
      <c r="CH687" s="13"/>
      <c r="CI687" s="13"/>
      <c r="CJ687" s="13"/>
      <c r="CK687" s="13"/>
      <c r="CL687" s="13"/>
      <c r="CM687" s="13"/>
      <c r="CN687" s="13"/>
      <c r="CO687" s="13"/>
      <c r="CP687" s="13"/>
      <c r="CQ687" s="13"/>
      <c r="CR687" s="13"/>
      <c r="CS687" s="13"/>
      <c r="CT687" s="13"/>
      <c r="CU687" s="13"/>
      <c r="CV687" s="13"/>
      <c r="CW687" s="13"/>
    </row>
    <row r="688" spans="1:101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13"/>
      <c r="AK688" s="13"/>
      <c r="AL688" s="13"/>
      <c r="AM688" s="13"/>
      <c r="AN688" s="13"/>
      <c r="AO688" s="13"/>
      <c r="AP688" s="13"/>
      <c r="AQ688" s="13"/>
      <c r="AR688" s="13"/>
      <c r="AS688" s="13"/>
      <c r="AT688" s="13"/>
      <c r="AU688" s="13"/>
      <c r="AV688" s="13"/>
      <c r="AW688" s="13"/>
      <c r="AX688" s="13"/>
      <c r="AY688" s="13"/>
      <c r="AZ688" s="13"/>
      <c r="BA688" s="13"/>
      <c r="BB688" s="13"/>
      <c r="BC688" s="13"/>
      <c r="BD688" s="13"/>
      <c r="BE688" s="13"/>
      <c r="BF688" s="13"/>
      <c r="BG688" s="13"/>
      <c r="BH688" s="13"/>
      <c r="BI688" s="13"/>
      <c r="BJ688" s="13"/>
      <c r="BK688" s="13"/>
      <c r="BL688" s="13"/>
      <c r="BM688" s="13"/>
      <c r="BN688" s="13"/>
      <c r="BO688" s="13"/>
      <c r="BP688" s="13"/>
      <c r="BQ688" s="13"/>
      <c r="BR688" s="13"/>
      <c r="BS688" s="13"/>
      <c r="BT688" s="13"/>
      <c r="BU688" s="13"/>
      <c r="BV688" s="13"/>
      <c r="BW688" s="13"/>
      <c r="BX688" s="13"/>
      <c r="BY688" s="13"/>
      <c r="BZ688" s="13"/>
      <c r="CA688" s="13"/>
      <c r="CB688" s="13"/>
      <c r="CC688" s="13"/>
      <c r="CD688" s="13"/>
      <c r="CE688" s="13"/>
      <c r="CF688" s="13"/>
      <c r="CG688" s="13"/>
      <c r="CH688" s="13"/>
      <c r="CI688" s="13"/>
      <c r="CJ688" s="13"/>
      <c r="CK688" s="13"/>
      <c r="CL688" s="13"/>
      <c r="CM688" s="13"/>
      <c r="CN688" s="13"/>
      <c r="CO688" s="13"/>
      <c r="CP688" s="13"/>
      <c r="CQ688" s="13"/>
      <c r="CR688" s="13"/>
      <c r="CS688" s="13"/>
      <c r="CT688" s="13"/>
      <c r="CU688" s="13"/>
      <c r="CV688" s="13"/>
      <c r="CW688" s="13"/>
    </row>
    <row r="689" spans="1:101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13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  <c r="AZ689" s="13"/>
      <c r="BA689" s="13"/>
      <c r="BB689" s="13"/>
      <c r="BC689" s="13"/>
      <c r="BD689" s="13"/>
      <c r="BE689" s="13"/>
      <c r="BF689" s="13"/>
      <c r="BG689" s="13"/>
      <c r="BH689" s="13"/>
      <c r="BI689" s="13"/>
      <c r="BJ689" s="13"/>
      <c r="BK689" s="13"/>
      <c r="BL689" s="13"/>
      <c r="BM689" s="13"/>
      <c r="BN689" s="13"/>
      <c r="BO689" s="13"/>
      <c r="BP689" s="13"/>
      <c r="BQ689" s="13"/>
      <c r="BR689" s="13"/>
      <c r="BS689" s="13"/>
      <c r="BT689" s="13"/>
      <c r="BU689" s="13"/>
      <c r="BV689" s="13"/>
      <c r="BW689" s="13"/>
      <c r="BX689" s="13"/>
      <c r="BY689" s="13"/>
      <c r="BZ689" s="13"/>
      <c r="CA689" s="13"/>
      <c r="CB689" s="13"/>
      <c r="CC689" s="13"/>
      <c r="CD689" s="13"/>
      <c r="CE689" s="13"/>
      <c r="CF689" s="13"/>
      <c r="CG689" s="13"/>
      <c r="CH689" s="13"/>
      <c r="CI689" s="13"/>
      <c r="CJ689" s="13"/>
      <c r="CK689" s="13"/>
      <c r="CL689" s="13"/>
      <c r="CM689" s="13"/>
      <c r="CN689" s="13"/>
      <c r="CO689" s="13"/>
      <c r="CP689" s="13"/>
      <c r="CQ689" s="13"/>
      <c r="CR689" s="13"/>
      <c r="CS689" s="13"/>
      <c r="CT689" s="13"/>
      <c r="CU689" s="13"/>
      <c r="CV689" s="13"/>
      <c r="CW689" s="13"/>
    </row>
    <row r="690" spans="1:101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13"/>
      <c r="AK690" s="13"/>
      <c r="AL690" s="13"/>
      <c r="AM690" s="13"/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  <c r="AZ690" s="13"/>
      <c r="BA690" s="13"/>
      <c r="BB690" s="13"/>
      <c r="BC690" s="13"/>
      <c r="BD690" s="13"/>
      <c r="BE690" s="13"/>
      <c r="BF690" s="13"/>
      <c r="BG690" s="13"/>
      <c r="BH690" s="13"/>
      <c r="BI690" s="13"/>
      <c r="BJ690" s="13"/>
      <c r="BK690" s="13"/>
      <c r="BL690" s="13"/>
      <c r="BM690" s="13"/>
      <c r="BN690" s="13"/>
      <c r="BO690" s="13"/>
      <c r="BP690" s="13"/>
      <c r="BQ690" s="13"/>
      <c r="BR690" s="13"/>
      <c r="BS690" s="13"/>
      <c r="BT690" s="13"/>
      <c r="BU690" s="13"/>
      <c r="BV690" s="13"/>
      <c r="BW690" s="13"/>
      <c r="BX690" s="13"/>
      <c r="BY690" s="13"/>
      <c r="BZ690" s="13"/>
      <c r="CA690" s="13"/>
      <c r="CB690" s="13"/>
      <c r="CC690" s="13"/>
      <c r="CD690" s="13"/>
      <c r="CE690" s="13"/>
      <c r="CF690" s="13"/>
      <c r="CG690" s="13"/>
      <c r="CH690" s="13"/>
      <c r="CI690" s="13"/>
      <c r="CJ690" s="13"/>
      <c r="CK690" s="13"/>
      <c r="CL690" s="13"/>
      <c r="CM690" s="13"/>
      <c r="CN690" s="13"/>
      <c r="CO690" s="13"/>
      <c r="CP690" s="13"/>
      <c r="CQ690" s="13"/>
      <c r="CR690" s="13"/>
      <c r="CS690" s="13"/>
      <c r="CT690" s="13"/>
      <c r="CU690" s="13"/>
      <c r="CV690" s="13"/>
      <c r="CW690" s="13"/>
    </row>
    <row r="691" spans="1:101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13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3"/>
      <c r="AV691" s="13"/>
      <c r="AW691" s="13"/>
      <c r="AX691" s="13"/>
      <c r="AY691" s="13"/>
      <c r="AZ691" s="13"/>
      <c r="BA691" s="13"/>
      <c r="BB691" s="13"/>
      <c r="BC691" s="13"/>
      <c r="BD691" s="13"/>
      <c r="BE691" s="13"/>
      <c r="BF691" s="13"/>
      <c r="BG691" s="13"/>
      <c r="BH691" s="13"/>
      <c r="BI691" s="13"/>
      <c r="BJ691" s="13"/>
      <c r="BK691" s="13"/>
      <c r="BL691" s="13"/>
      <c r="BM691" s="13"/>
      <c r="BN691" s="13"/>
      <c r="BO691" s="13"/>
      <c r="BP691" s="13"/>
      <c r="BQ691" s="13"/>
      <c r="BR691" s="13"/>
      <c r="BS691" s="13"/>
      <c r="BT691" s="13"/>
      <c r="BU691" s="13"/>
      <c r="BV691" s="13"/>
      <c r="BW691" s="13"/>
      <c r="BX691" s="13"/>
      <c r="BY691" s="13"/>
      <c r="BZ691" s="13"/>
      <c r="CA691" s="13"/>
      <c r="CB691" s="13"/>
      <c r="CC691" s="13"/>
      <c r="CD691" s="13"/>
      <c r="CE691" s="13"/>
      <c r="CF691" s="13"/>
      <c r="CG691" s="13"/>
      <c r="CH691" s="13"/>
      <c r="CI691" s="13"/>
      <c r="CJ691" s="13"/>
      <c r="CK691" s="13"/>
      <c r="CL691" s="13"/>
      <c r="CM691" s="13"/>
      <c r="CN691" s="13"/>
      <c r="CO691" s="13"/>
      <c r="CP691" s="13"/>
      <c r="CQ691" s="13"/>
      <c r="CR691" s="13"/>
      <c r="CS691" s="13"/>
      <c r="CT691" s="13"/>
      <c r="CU691" s="13"/>
      <c r="CV691" s="13"/>
      <c r="CW691" s="13"/>
    </row>
    <row r="692" spans="1:101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13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  <c r="AZ692" s="13"/>
      <c r="BA692" s="13"/>
      <c r="BB692" s="13"/>
      <c r="BC692" s="13"/>
      <c r="BD692" s="13"/>
      <c r="BE692" s="13"/>
      <c r="BF692" s="13"/>
      <c r="BG692" s="13"/>
      <c r="BH692" s="13"/>
      <c r="BI692" s="13"/>
      <c r="BJ692" s="13"/>
      <c r="BK692" s="13"/>
      <c r="BL692" s="13"/>
      <c r="BM692" s="13"/>
      <c r="BN692" s="13"/>
      <c r="BO692" s="13"/>
      <c r="BP692" s="13"/>
      <c r="BQ692" s="13"/>
      <c r="BR692" s="13"/>
      <c r="BS692" s="13"/>
      <c r="BT692" s="13"/>
      <c r="BU692" s="13"/>
      <c r="BV692" s="13"/>
      <c r="BW692" s="13"/>
      <c r="BX692" s="13"/>
      <c r="BY692" s="13"/>
      <c r="BZ692" s="13"/>
      <c r="CA692" s="13"/>
      <c r="CB692" s="13"/>
      <c r="CC692" s="13"/>
      <c r="CD692" s="13"/>
      <c r="CE692" s="13"/>
      <c r="CF692" s="13"/>
      <c r="CG692" s="13"/>
      <c r="CH692" s="13"/>
      <c r="CI692" s="13"/>
      <c r="CJ692" s="13"/>
      <c r="CK692" s="13"/>
      <c r="CL692" s="13"/>
      <c r="CM692" s="13"/>
      <c r="CN692" s="13"/>
      <c r="CO692" s="13"/>
      <c r="CP692" s="13"/>
      <c r="CQ692" s="13"/>
      <c r="CR692" s="13"/>
      <c r="CS692" s="13"/>
      <c r="CT692" s="13"/>
      <c r="CU692" s="13"/>
      <c r="CV692" s="13"/>
      <c r="CW692" s="13"/>
    </row>
    <row r="693" spans="1:101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13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  <c r="AZ693" s="13"/>
      <c r="BA693" s="13"/>
      <c r="BB693" s="13"/>
      <c r="BC693" s="13"/>
      <c r="BD693" s="13"/>
      <c r="BE693" s="13"/>
      <c r="BF693" s="13"/>
      <c r="BG693" s="13"/>
      <c r="BH693" s="13"/>
      <c r="BI693" s="13"/>
      <c r="BJ693" s="13"/>
      <c r="BK693" s="13"/>
      <c r="BL693" s="13"/>
      <c r="BM693" s="13"/>
      <c r="BN693" s="13"/>
      <c r="BO693" s="13"/>
      <c r="BP693" s="13"/>
      <c r="BQ693" s="13"/>
      <c r="BR693" s="13"/>
      <c r="BS693" s="13"/>
      <c r="BT693" s="13"/>
      <c r="BU693" s="13"/>
      <c r="BV693" s="13"/>
      <c r="BW693" s="13"/>
      <c r="BX693" s="13"/>
      <c r="BY693" s="13"/>
      <c r="BZ693" s="13"/>
      <c r="CA693" s="13"/>
      <c r="CB693" s="13"/>
      <c r="CC693" s="13"/>
      <c r="CD693" s="13"/>
      <c r="CE693" s="13"/>
      <c r="CF693" s="13"/>
      <c r="CG693" s="13"/>
      <c r="CH693" s="13"/>
      <c r="CI693" s="13"/>
      <c r="CJ693" s="13"/>
      <c r="CK693" s="13"/>
      <c r="CL693" s="13"/>
      <c r="CM693" s="13"/>
      <c r="CN693" s="13"/>
      <c r="CO693" s="13"/>
      <c r="CP693" s="13"/>
      <c r="CQ693" s="13"/>
      <c r="CR693" s="13"/>
      <c r="CS693" s="13"/>
      <c r="CT693" s="13"/>
      <c r="CU693" s="13"/>
      <c r="CV693" s="13"/>
      <c r="CW693" s="13"/>
    </row>
    <row r="694" spans="1:101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13"/>
      <c r="AK694" s="13"/>
      <c r="AL694" s="13"/>
      <c r="AM694" s="13"/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  <c r="AZ694" s="13"/>
      <c r="BA694" s="13"/>
      <c r="BB694" s="13"/>
      <c r="BC694" s="13"/>
      <c r="BD694" s="13"/>
      <c r="BE694" s="13"/>
      <c r="BF694" s="13"/>
      <c r="BG694" s="13"/>
      <c r="BH694" s="13"/>
      <c r="BI694" s="13"/>
      <c r="BJ694" s="13"/>
      <c r="BK694" s="13"/>
      <c r="BL694" s="13"/>
      <c r="BM694" s="13"/>
      <c r="BN694" s="13"/>
      <c r="BO694" s="13"/>
      <c r="BP694" s="13"/>
      <c r="BQ694" s="13"/>
      <c r="BR694" s="13"/>
      <c r="BS694" s="13"/>
      <c r="BT694" s="13"/>
      <c r="BU694" s="13"/>
      <c r="BV694" s="13"/>
      <c r="BW694" s="13"/>
      <c r="BX694" s="13"/>
      <c r="BY694" s="13"/>
      <c r="BZ694" s="13"/>
      <c r="CA694" s="13"/>
      <c r="CB694" s="13"/>
      <c r="CC694" s="13"/>
      <c r="CD694" s="13"/>
      <c r="CE694" s="13"/>
      <c r="CF694" s="13"/>
      <c r="CG694" s="13"/>
      <c r="CH694" s="13"/>
      <c r="CI694" s="13"/>
      <c r="CJ694" s="13"/>
      <c r="CK694" s="13"/>
      <c r="CL694" s="13"/>
      <c r="CM694" s="13"/>
      <c r="CN694" s="13"/>
      <c r="CO694" s="13"/>
      <c r="CP694" s="13"/>
      <c r="CQ694" s="13"/>
      <c r="CR694" s="13"/>
      <c r="CS694" s="13"/>
      <c r="CT694" s="13"/>
      <c r="CU694" s="13"/>
      <c r="CV694" s="13"/>
      <c r="CW694" s="13"/>
    </row>
    <row r="695" spans="1:101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  <c r="AZ695" s="13"/>
      <c r="BA695" s="13"/>
      <c r="BB695" s="13"/>
      <c r="BC695" s="13"/>
      <c r="BD695" s="13"/>
      <c r="BE695" s="13"/>
      <c r="BF695" s="13"/>
      <c r="BG695" s="13"/>
      <c r="BH695" s="13"/>
      <c r="BI695" s="13"/>
      <c r="BJ695" s="13"/>
      <c r="BK695" s="13"/>
      <c r="BL695" s="13"/>
      <c r="BM695" s="13"/>
      <c r="BN695" s="13"/>
      <c r="BO695" s="13"/>
      <c r="BP695" s="13"/>
      <c r="BQ695" s="13"/>
      <c r="BR695" s="13"/>
      <c r="BS695" s="13"/>
      <c r="BT695" s="13"/>
      <c r="BU695" s="13"/>
      <c r="BV695" s="13"/>
      <c r="BW695" s="13"/>
      <c r="BX695" s="13"/>
      <c r="BY695" s="13"/>
      <c r="BZ695" s="13"/>
      <c r="CA695" s="13"/>
      <c r="CB695" s="13"/>
      <c r="CC695" s="13"/>
      <c r="CD695" s="13"/>
      <c r="CE695" s="13"/>
      <c r="CF695" s="13"/>
      <c r="CG695" s="13"/>
      <c r="CH695" s="13"/>
      <c r="CI695" s="13"/>
      <c r="CJ695" s="13"/>
      <c r="CK695" s="13"/>
      <c r="CL695" s="13"/>
      <c r="CM695" s="13"/>
      <c r="CN695" s="13"/>
      <c r="CO695" s="13"/>
      <c r="CP695" s="13"/>
      <c r="CQ695" s="13"/>
      <c r="CR695" s="13"/>
      <c r="CS695" s="13"/>
      <c r="CT695" s="13"/>
      <c r="CU695" s="13"/>
      <c r="CV695" s="13"/>
      <c r="CW695" s="13"/>
    </row>
    <row r="696" spans="1:101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13"/>
      <c r="AK696" s="13"/>
      <c r="AL696" s="13"/>
      <c r="AM696" s="13"/>
      <c r="AN696" s="13"/>
      <c r="AO696" s="13"/>
      <c r="AP696" s="13"/>
      <c r="AQ696" s="13"/>
      <c r="AR696" s="13"/>
      <c r="AS696" s="13"/>
      <c r="AT696" s="13"/>
      <c r="AU696" s="13"/>
      <c r="AV696" s="13"/>
      <c r="AW696" s="13"/>
      <c r="AX696" s="13"/>
      <c r="AY696" s="13"/>
      <c r="AZ696" s="13"/>
      <c r="BA696" s="13"/>
      <c r="BB696" s="13"/>
      <c r="BC696" s="13"/>
      <c r="BD696" s="13"/>
      <c r="BE696" s="13"/>
      <c r="BF696" s="13"/>
      <c r="BG696" s="13"/>
      <c r="BH696" s="13"/>
      <c r="BI696" s="13"/>
      <c r="BJ696" s="13"/>
      <c r="BK696" s="13"/>
      <c r="BL696" s="13"/>
      <c r="BM696" s="13"/>
      <c r="BN696" s="13"/>
      <c r="BO696" s="13"/>
      <c r="BP696" s="13"/>
      <c r="BQ696" s="13"/>
      <c r="BR696" s="13"/>
      <c r="BS696" s="13"/>
      <c r="BT696" s="13"/>
      <c r="BU696" s="13"/>
      <c r="BV696" s="13"/>
      <c r="BW696" s="13"/>
      <c r="BX696" s="13"/>
      <c r="BY696" s="13"/>
      <c r="BZ696" s="13"/>
      <c r="CA696" s="13"/>
      <c r="CB696" s="13"/>
      <c r="CC696" s="13"/>
      <c r="CD696" s="13"/>
      <c r="CE696" s="13"/>
      <c r="CF696" s="13"/>
      <c r="CG696" s="13"/>
      <c r="CH696" s="13"/>
      <c r="CI696" s="13"/>
      <c r="CJ696" s="13"/>
      <c r="CK696" s="13"/>
      <c r="CL696" s="13"/>
      <c r="CM696" s="13"/>
      <c r="CN696" s="13"/>
      <c r="CO696" s="13"/>
      <c r="CP696" s="13"/>
      <c r="CQ696" s="13"/>
      <c r="CR696" s="13"/>
      <c r="CS696" s="13"/>
      <c r="CT696" s="13"/>
      <c r="CU696" s="13"/>
      <c r="CV696" s="13"/>
      <c r="CW696" s="13"/>
    </row>
    <row r="697" spans="1:101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  <c r="AZ697" s="13"/>
      <c r="BA697" s="13"/>
      <c r="BB697" s="13"/>
      <c r="BC697" s="13"/>
      <c r="BD697" s="13"/>
      <c r="BE697" s="13"/>
      <c r="BF697" s="13"/>
      <c r="BG697" s="13"/>
      <c r="BH697" s="13"/>
      <c r="BI697" s="13"/>
      <c r="BJ697" s="13"/>
      <c r="BK697" s="13"/>
      <c r="BL697" s="13"/>
      <c r="BM697" s="13"/>
      <c r="BN697" s="13"/>
      <c r="BO697" s="13"/>
      <c r="BP697" s="13"/>
      <c r="BQ697" s="13"/>
      <c r="BR697" s="13"/>
      <c r="BS697" s="13"/>
      <c r="BT697" s="13"/>
      <c r="BU697" s="13"/>
      <c r="BV697" s="13"/>
      <c r="BW697" s="13"/>
      <c r="BX697" s="13"/>
      <c r="BY697" s="13"/>
      <c r="BZ697" s="13"/>
      <c r="CA697" s="13"/>
      <c r="CB697" s="13"/>
      <c r="CC697" s="13"/>
      <c r="CD697" s="13"/>
      <c r="CE697" s="13"/>
      <c r="CF697" s="13"/>
      <c r="CG697" s="13"/>
      <c r="CH697" s="13"/>
      <c r="CI697" s="13"/>
      <c r="CJ697" s="13"/>
      <c r="CK697" s="13"/>
      <c r="CL697" s="13"/>
      <c r="CM697" s="13"/>
      <c r="CN697" s="13"/>
      <c r="CO697" s="13"/>
      <c r="CP697" s="13"/>
      <c r="CQ697" s="13"/>
      <c r="CR697" s="13"/>
      <c r="CS697" s="13"/>
      <c r="CT697" s="13"/>
      <c r="CU697" s="13"/>
      <c r="CV697" s="13"/>
      <c r="CW697" s="13"/>
    </row>
    <row r="698" spans="1:101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13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  <c r="AZ698" s="13"/>
      <c r="BA698" s="13"/>
      <c r="BB698" s="13"/>
      <c r="BC698" s="13"/>
      <c r="BD698" s="13"/>
      <c r="BE698" s="13"/>
      <c r="BF698" s="13"/>
      <c r="BG698" s="13"/>
      <c r="BH698" s="13"/>
      <c r="BI698" s="13"/>
      <c r="BJ698" s="13"/>
      <c r="BK698" s="13"/>
      <c r="BL698" s="13"/>
      <c r="BM698" s="13"/>
      <c r="BN698" s="13"/>
      <c r="BO698" s="13"/>
      <c r="BP698" s="13"/>
      <c r="BQ698" s="13"/>
      <c r="BR698" s="13"/>
      <c r="BS698" s="13"/>
      <c r="BT698" s="13"/>
      <c r="BU698" s="13"/>
      <c r="BV698" s="13"/>
      <c r="BW698" s="13"/>
      <c r="BX698" s="13"/>
      <c r="BY698" s="13"/>
      <c r="BZ698" s="13"/>
      <c r="CA698" s="13"/>
      <c r="CB698" s="13"/>
      <c r="CC698" s="13"/>
      <c r="CD698" s="13"/>
      <c r="CE698" s="13"/>
      <c r="CF698" s="13"/>
      <c r="CG698" s="13"/>
      <c r="CH698" s="13"/>
      <c r="CI698" s="13"/>
      <c r="CJ698" s="13"/>
      <c r="CK698" s="13"/>
      <c r="CL698" s="13"/>
      <c r="CM698" s="13"/>
      <c r="CN698" s="13"/>
      <c r="CO698" s="13"/>
      <c r="CP698" s="13"/>
      <c r="CQ698" s="13"/>
      <c r="CR698" s="13"/>
      <c r="CS698" s="13"/>
      <c r="CT698" s="13"/>
      <c r="CU698" s="13"/>
      <c r="CV698" s="13"/>
      <c r="CW698" s="13"/>
    </row>
    <row r="699" spans="1:101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13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  <c r="AZ699" s="13"/>
      <c r="BA699" s="13"/>
      <c r="BB699" s="13"/>
      <c r="BC699" s="13"/>
      <c r="BD699" s="13"/>
      <c r="BE699" s="13"/>
      <c r="BF699" s="13"/>
      <c r="BG699" s="13"/>
      <c r="BH699" s="13"/>
      <c r="BI699" s="13"/>
      <c r="BJ699" s="13"/>
      <c r="BK699" s="13"/>
      <c r="BL699" s="13"/>
      <c r="BM699" s="13"/>
      <c r="BN699" s="13"/>
      <c r="BO699" s="13"/>
      <c r="BP699" s="13"/>
      <c r="BQ699" s="13"/>
      <c r="BR699" s="13"/>
      <c r="BS699" s="13"/>
      <c r="BT699" s="13"/>
      <c r="BU699" s="13"/>
      <c r="BV699" s="13"/>
      <c r="BW699" s="13"/>
      <c r="BX699" s="13"/>
      <c r="BY699" s="13"/>
      <c r="BZ699" s="13"/>
      <c r="CA699" s="13"/>
      <c r="CB699" s="13"/>
      <c r="CC699" s="13"/>
      <c r="CD699" s="13"/>
      <c r="CE699" s="13"/>
      <c r="CF699" s="13"/>
      <c r="CG699" s="13"/>
      <c r="CH699" s="13"/>
      <c r="CI699" s="13"/>
      <c r="CJ699" s="13"/>
      <c r="CK699" s="13"/>
      <c r="CL699" s="13"/>
      <c r="CM699" s="13"/>
      <c r="CN699" s="13"/>
      <c r="CO699" s="13"/>
      <c r="CP699" s="13"/>
      <c r="CQ699" s="13"/>
      <c r="CR699" s="13"/>
      <c r="CS699" s="13"/>
      <c r="CT699" s="13"/>
      <c r="CU699" s="13"/>
      <c r="CV699" s="13"/>
      <c r="CW699" s="13"/>
    </row>
    <row r="700" spans="1:101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  <c r="AZ700" s="13"/>
      <c r="BA700" s="13"/>
      <c r="BB700" s="13"/>
      <c r="BC700" s="13"/>
      <c r="BD700" s="13"/>
      <c r="BE700" s="13"/>
      <c r="BF700" s="13"/>
      <c r="BG700" s="13"/>
      <c r="BH700" s="13"/>
      <c r="BI700" s="13"/>
      <c r="BJ700" s="13"/>
      <c r="BK700" s="13"/>
      <c r="BL700" s="13"/>
      <c r="BM700" s="13"/>
      <c r="BN700" s="13"/>
      <c r="BO700" s="13"/>
      <c r="BP700" s="13"/>
      <c r="BQ700" s="13"/>
      <c r="BR700" s="13"/>
      <c r="BS700" s="13"/>
      <c r="BT700" s="13"/>
      <c r="BU700" s="13"/>
      <c r="BV700" s="13"/>
      <c r="BW700" s="13"/>
      <c r="BX700" s="13"/>
      <c r="BY700" s="13"/>
      <c r="BZ700" s="13"/>
      <c r="CA700" s="13"/>
      <c r="CB700" s="13"/>
      <c r="CC700" s="13"/>
      <c r="CD700" s="13"/>
      <c r="CE700" s="13"/>
      <c r="CF700" s="13"/>
      <c r="CG700" s="13"/>
      <c r="CH700" s="13"/>
      <c r="CI700" s="13"/>
      <c r="CJ700" s="13"/>
      <c r="CK700" s="13"/>
      <c r="CL700" s="13"/>
      <c r="CM700" s="13"/>
      <c r="CN700" s="13"/>
      <c r="CO700" s="13"/>
      <c r="CP700" s="13"/>
      <c r="CQ700" s="13"/>
      <c r="CR700" s="13"/>
      <c r="CS700" s="13"/>
      <c r="CT700" s="13"/>
      <c r="CU700" s="13"/>
      <c r="CV700" s="13"/>
      <c r="CW700" s="13"/>
    </row>
    <row r="701" spans="1:101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13"/>
      <c r="AK701" s="13"/>
      <c r="AL701" s="13"/>
      <c r="AM701" s="13"/>
      <c r="AN701" s="13"/>
      <c r="AO701" s="13"/>
      <c r="AP701" s="13"/>
      <c r="AQ701" s="13"/>
      <c r="AR701" s="13"/>
      <c r="AS701" s="13"/>
      <c r="AT701" s="13"/>
      <c r="AU701" s="13"/>
      <c r="AV701" s="13"/>
      <c r="AW701" s="13"/>
      <c r="AX701" s="13"/>
      <c r="AY701" s="13"/>
      <c r="AZ701" s="13"/>
      <c r="BA701" s="13"/>
      <c r="BB701" s="13"/>
      <c r="BC701" s="13"/>
      <c r="BD701" s="13"/>
      <c r="BE701" s="13"/>
      <c r="BF701" s="13"/>
      <c r="BG701" s="13"/>
      <c r="BH701" s="13"/>
      <c r="BI701" s="13"/>
      <c r="BJ701" s="13"/>
      <c r="BK701" s="13"/>
      <c r="BL701" s="13"/>
      <c r="BM701" s="13"/>
      <c r="BN701" s="13"/>
      <c r="BO701" s="13"/>
      <c r="BP701" s="13"/>
      <c r="BQ701" s="13"/>
      <c r="BR701" s="13"/>
      <c r="BS701" s="13"/>
      <c r="BT701" s="13"/>
      <c r="BU701" s="13"/>
      <c r="BV701" s="13"/>
      <c r="BW701" s="13"/>
      <c r="BX701" s="13"/>
      <c r="BY701" s="13"/>
      <c r="BZ701" s="13"/>
      <c r="CA701" s="13"/>
      <c r="CB701" s="13"/>
      <c r="CC701" s="13"/>
      <c r="CD701" s="13"/>
      <c r="CE701" s="13"/>
      <c r="CF701" s="13"/>
      <c r="CG701" s="13"/>
      <c r="CH701" s="13"/>
      <c r="CI701" s="13"/>
      <c r="CJ701" s="13"/>
      <c r="CK701" s="13"/>
      <c r="CL701" s="13"/>
      <c r="CM701" s="13"/>
      <c r="CN701" s="13"/>
      <c r="CO701" s="13"/>
      <c r="CP701" s="13"/>
      <c r="CQ701" s="13"/>
      <c r="CR701" s="13"/>
      <c r="CS701" s="13"/>
      <c r="CT701" s="13"/>
      <c r="CU701" s="13"/>
      <c r="CV701" s="13"/>
      <c r="CW701" s="13"/>
    </row>
    <row r="702" spans="1:101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13"/>
      <c r="AK702" s="13"/>
      <c r="AL702" s="13"/>
      <c r="AM702" s="13"/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  <c r="AZ702" s="13"/>
      <c r="BA702" s="13"/>
      <c r="BB702" s="13"/>
      <c r="BC702" s="13"/>
      <c r="BD702" s="13"/>
      <c r="BE702" s="13"/>
      <c r="BF702" s="13"/>
      <c r="BG702" s="13"/>
      <c r="BH702" s="13"/>
      <c r="BI702" s="13"/>
      <c r="BJ702" s="13"/>
      <c r="BK702" s="13"/>
      <c r="BL702" s="13"/>
      <c r="BM702" s="13"/>
      <c r="BN702" s="13"/>
      <c r="BO702" s="13"/>
      <c r="BP702" s="13"/>
      <c r="BQ702" s="13"/>
      <c r="BR702" s="13"/>
      <c r="BS702" s="13"/>
      <c r="BT702" s="13"/>
      <c r="BU702" s="13"/>
      <c r="BV702" s="13"/>
      <c r="BW702" s="13"/>
      <c r="BX702" s="13"/>
      <c r="BY702" s="13"/>
      <c r="BZ702" s="13"/>
      <c r="CA702" s="13"/>
      <c r="CB702" s="13"/>
      <c r="CC702" s="13"/>
      <c r="CD702" s="13"/>
      <c r="CE702" s="13"/>
      <c r="CF702" s="13"/>
      <c r="CG702" s="13"/>
      <c r="CH702" s="13"/>
      <c r="CI702" s="13"/>
      <c r="CJ702" s="13"/>
      <c r="CK702" s="13"/>
      <c r="CL702" s="13"/>
      <c r="CM702" s="13"/>
      <c r="CN702" s="13"/>
      <c r="CO702" s="13"/>
      <c r="CP702" s="13"/>
      <c r="CQ702" s="13"/>
      <c r="CR702" s="13"/>
      <c r="CS702" s="13"/>
      <c r="CT702" s="13"/>
      <c r="CU702" s="13"/>
      <c r="CV702" s="13"/>
      <c r="CW702" s="13"/>
    </row>
    <row r="703" spans="1:101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  <c r="AZ703" s="13"/>
      <c r="BA703" s="13"/>
      <c r="BB703" s="13"/>
      <c r="BC703" s="13"/>
      <c r="BD703" s="13"/>
      <c r="BE703" s="13"/>
      <c r="BF703" s="13"/>
      <c r="BG703" s="13"/>
      <c r="BH703" s="13"/>
      <c r="BI703" s="13"/>
      <c r="BJ703" s="13"/>
      <c r="BK703" s="13"/>
      <c r="BL703" s="13"/>
      <c r="BM703" s="13"/>
      <c r="BN703" s="13"/>
      <c r="BO703" s="13"/>
      <c r="BP703" s="13"/>
      <c r="BQ703" s="13"/>
      <c r="BR703" s="13"/>
      <c r="BS703" s="13"/>
      <c r="BT703" s="13"/>
      <c r="BU703" s="13"/>
      <c r="BV703" s="13"/>
      <c r="BW703" s="13"/>
      <c r="BX703" s="13"/>
      <c r="BY703" s="13"/>
      <c r="BZ703" s="13"/>
      <c r="CA703" s="13"/>
      <c r="CB703" s="13"/>
      <c r="CC703" s="13"/>
      <c r="CD703" s="13"/>
      <c r="CE703" s="13"/>
      <c r="CF703" s="13"/>
      <c r="CG703" s="13"/>
      <c r="CH703" s="13"/>
      <c r="CI703" s="13"/>
      <c r="CJ703" s="13"/>
      <c r="CK703" s="13"/>
      <c r="CL703" s="13"/>
      <c r="CM703" s="13"/>
      <c r="CN703" s="13"/>
      <c r="CO703" s="13"/>
      <c r="CP703" s="13"/>
      <c r="CQ703" s="13"/>
      <c r="CR703" s="13"/>
      <c r="CS703" s="13"/>
      <c r="CT703" s="13"/>
      <c r="CU703" s="13"/>
      <c r="CV703" s="13"/>
      <c r="CW703" s="13"/>
    </row>
    <row r="704" spans="1:101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13"/>
      <c r="AK704" s="13"/>
      <c r="AL704" s="13"/>
      <c r="AM704" s="13"/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  <c r="AZ704" s="13"/>
      <c r="BA704" s="13"/>
      <c r="BB704" s="13"/>
      <c r="BC704" s="13"/>
      <c r="BD704" s="13"/>
      <c r="BE704" s="13"/>
      <c r="BF704" s="13"/>
      <c r="BG704" s="13"/>
      <c r="BH704" s="13"/>
      <c r="BI704" s="13"/>
      <c r="BJ704" s="13"/>
      <c r="BK704" s="13"/>
      <c r="BL704" s="13"/>
      <c r="BM704" s="13"/>
      <c r="BN704" s="13"/>
      <c r="BO704" s="13"/>
      <c r="BP704" s="13"/>
      <c r="BQ704" s="13"/>
      <c r="BR704" s="13"/>
      <c r="BS704" s="13"/>
      <c r="BT704" s="13"/>
      <c r="BU704" s="13"/>
      <c r="BV704" s="13"/>
      <c r="BW704" s="13"/>
      <c r="BX704" s="13"/>
      <c r="BY704" s="13"/>
      <c r="BZ704" s="13"/>
      <c r="CA704" s="13"/>
      <c r="CB704" s="13"/>
      <c r="CC704" s="13"/>
      <c r="CD704" s="13"/>
      <c r="CE704" s="13"/>
      <c r="CF704" s="13"/>
      <c r="CG704" s="13"/>
      <c r="CH704" s="13"/>
      <c r="CI704" s="13"/>
      <c r="CJ704" s="13"/>
      <c r="CK704" s="13"/>
      <c r="CL704" s="13"/>
      <c r="CM704" s="13"/>
      <c r="CN704" s="13"/>
      <c r="CO704" s="13"/>
      <c r="CP704" s="13"/>
      <c r="CQ704" s="13"/>
      <c r="CR704" s="13"/>
      <c r="CS704" s="13"/>
      <c r="CT704" s="13"/>
      <c r="CU704" s="13"/>
      <c r="CV704" s="13"/>
      <c r="CW704" s="13"/>
    </row>
    <row r="705" spans="1:101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13"/>
      <c r="AK705" s="13"/>
      <c r="AL705" s="13"/>
      <c r="AM705" s="13"/>
      <c r="AN705" s="13"/>
      <c r="AO705" s="13"/>
      <c r="AP705" s="13"/>
      <c r="AQ705" s="13"/>
      <c r="AR705" s="13"/>
      <c r="AS705" s="13"/>
      <c r="AT705" s="13"/>
      <c r="AU705" s="13"/>
      <c r="AV705" s="13"/>
      <c r="AW705" s="13"/>
      <c r="AX705" s="13"/>
      <c r="AY705" s="13"/>
      <c r="AZ705" s="13"/>
      <c r="BA705" s="13"/>
      <c r="BB705" s="13"/>
      <c r="BC705" s="13"/>
      <c r="BD705" s="13"/>
      <c r="BE705" s="13"/>
      <c r="BF705" s="13"/>
      <c r="BG705" s="13"/>
      <c r="BH705" s="13"/>
      <c r="BI705" s="13"/>
      <c r="BJ705" s="13"/>
      <c r="BK705" s="13"/>
      <c r="BL705" s="13"/>
      <c r="BM705" s="13"/>
      <c r="BN705" s="13"/>
      <c r="BO705" s="13"/>
      <c r="BP705" s="13"/>
      <c r="BQ705" s="13"/>
      <c r="BR705" s="13"/>
      <c r="BS705" s="13"/>
      <c r="BT705" s="13"/>
      <c r="BU705" s="13"/>
      <c r="BV705" s="13"/>
      <c r="BW705" s="13"/>
      <c r="BX705" s="13"/>
      <c r="BY705" s="13"/>
      <c r="BZ705" s="13"/>
      <c r="CA705" s="13"/>
      <c r="CB705" s="13"/>
      <c r="CC705" s="13"/>
      <c r="CD705" s="13"/>
      <c r="CE705" s="13"/>
      <c r="CF705" s="13"/>
      <c r="CG705" s="13"/>
      <c r="CH705" s="13"/>
      <c r="CI705" s="13"/>
      <c r="CJ705" s="13"/>
      <c r="CK705" s="13"/>
      <c r="CL705" s="13"/>
      <c r="CM705" s="13"/>
      <c r="CN705" s="13"/>
      <c r="CO705" s="13"/>
      <c r="CP705" s="13"/>
      <c r="CQ705" s="13"/>
      <c r="CR705" s="13"/>
      <c r="CS705" s="13"/>
      <c r="CT705" s="13"/>
      <c r="CU705" s="13"/>
      <c r="CV705" s="13"/>
      <c r="CW705" s="13"/>
    </row>
    <row r="706" spans="1:101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  <c r="AZ706" s="13"/>
      <c r="BA706" s="13"/>
      <c r="BB706" s="13"/>
      <c r="BC706" s="13"/>
      <c r="BD706" s="13"/>
      <c r="BE706" s="13"/>
      <c r="BF706" s="13"/>
      <c r="BG706" s="13"/>
      <c r="BH706" s="13"/>
      <c r="BI706" s="13"/>
      <c r="BJ706" s="13"/>
      <c r="BK706" s="13"/>
      <c r="BL706" s="13"/>
      <c r="BM706" s="13"/>
      <c r="BN706" s="13"/>
      <c r="BO706" s="13"/>
      <c r="BP706" s="13"/>
      <c r="BQ706" s="13"/>
      <c r="BR706" s="13"/>
      <c r="BS706" s="13"/>
      <c r="BT706" s="13"/>
      <c r="BU706" s="13"/>
      <c r="BV706" s="13"/>
      <c r="BW706" s="13"/>
      <c r="BX706" s="13"/>
      <c r="BY706" s="13"/>
      <c r="BZ706" s="13"/>
      <c r="CA706" s="13"/>
      <c r="CB706" s="13"/>
      <c r="CC706" s="13"/>
      <c r="CD706" s="13"/>
      <c r="CE706" s="13"/>
      <c r="CF706" s="13"/>
      <c r="CG706" s="13"/>
      <c r="CH706" s="13"/>
      <c r="CI706" s="13"/>
      <c r="CJ706" s="13"/>
      <c r="CK706" s="13"/>
      <c r="CL706" s="13"/>
      <c r="CM706" s="13"/>
      <c r="CN706" s="13"/>
      <c r="CO706" s="13"/>
      <c r="CP706" s="13"/>
      <c r="CQ706" s="13"/>
      <c r="CR706" s="13"/>
      <c r="CS706" s="13"/>
      <c r="CT706" s="13"/>
      <c r="CU706" s="13"/>
      <c r="CV706" s="13"/>
      <c r="CW706" s="13"/>
    </row>
    <row r="707" spans="1:101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13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  <c r="AZ707" s="13"/>
      <c r="BA707" s="13"/>
      <c r="BB707" s="13"/>
      <c r="BC707" s="13"/>
      <c r="BD707" s="13"/>
      <c r="BE707" s="13"/>
      <c r="BF707" s="13"/>
      <c r="BG707" s="13"/>
      <c r="BH707" s="13"/>
      <c r="BI707" s="13"/>
      <c r="BJ707" s="13"/>
      <c r="BK707" s="13"/>
      <c r="BL707" s="13"/>
      <c r="BM707" s="13"/>
      <c r="BN707" s="13"/>
      <c r="BO707" s="13"/>
      <c r="BP707" s="13"/>
      <c r="BQ707" s="13"/>
      <c r="BR707" s="13"/>
      <c r="BS707" s="13"/>
      <c r="BT707" s="13"/>
      <c r="BU707" s="13"/>
      <c r="BV707" s="13"/>
      <c r="BW707" s="13"/>
      <c r="BX707" s="13"/>
      <c r="BY707" s="13"/>
      <c r="BZ707" s="13"/>
      <c r="CA707" s="13"/>
      <c r="CB707" s="13"/>
      <c r="CC707" s="13"/>
      <c r="CD707" s="13"/>
      <c r="CE707" s="13"/>
      <c r="CF707" s="13"/>
      <c r="CG707" s="13"/>
      <c r="CH707" s="13"/>
      <c r="CI707" s="13"/>
      <c r="CJ707" s="13"/>
      <c r="CK707" s="13"/>
      <c r="CL707" s="13"/>
      <c r="CM707" s="13"/>
      <c r="CN707" s="13"/>
      <c r="CO707" s="13"/>
      <c r="CP707" s="13"/>
      <c r="CQ707" s="13"/>
      <c r="CR707" s="13"/>
      <c r="CS707" s="13"/>
      <c r="CT707" s="13"/>
      <c r="CU707" s="13"/>
      <c r="CV707" s="13"/>
      <c r="CW707" s="13"/>
    </row>
    <row r="708" spans="1:101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13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  <c r="AZ708" s="13"/>
      <c r="BA708" s="13"/>
      <c r="BB708" s="13"/>
      <c r="BC708" s="13"/>
      <c r="BD708" s="13"/>
      <c r="BE708" s="13"/>
      <c r="BF708" s="13"/>
      <c r="BG708" s="13"/>
      <c r="BH708" s="13"/>
      <c r="BI708" s="13"/>
      <c r="BJ708" s="13"/>
      <c r="BK708" s="13"/>
      <c r="BL708" s="13"/>
      <c r="BM708" s="13"/>
      <c r="BN708" s="13"/>
      <c r="BO708" s="13"/>
      <c r="BP708" s="13"/>
      <c r="BQ708" s="13"/>
      <c r="BR708" s="13"/>
      <c r="BS708" s="13"/>
      <c r="BT708" s="13"/>
      <c r="BU708" s="13"/>
      <c r="BV708" s="13"/>
      <c r="BW708" s="13"/>
      <c r="BX708" s="13"/>
      <c r="BY708" s="13"/>
      <c r="BZ708" s="13"/>
      <c r="CA708" s="13"/>
      <c r="CB708" s="13"/>
      <c r="CC708" s="13"/>
      <c r="CD708" s="13"/>
      <c r="CE708" s="13"/>
      <c r="CF708" s="13"/>
      <c r="CG708" s="13"/>
      <c r="CH708" s="13"/>
      <c r="CI708" s="13"/>
      <c r="CJ708" s="13"/>
      <c r="CK708" s="13"/>
      <c r="CL708" s="13"/>
      <c r="CM708" s="13"/>
      <c r="CN708" s="13"/>
      <c r="CO708" s="13"/>
      <c r="CP708" s="13"/>
      <c r="CQ708" s="13"/>
      <c r="CR708" s="13"/>
      <c r="CS708" s="13"/>
      <c r="CT708" s="13"/>
      <c r="CU708" s="13"/>
      <c r="CV708" s="13"/>
      <c r="CW708" s="13"/>
    </row>
    <row r="709" spans="1:101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13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  <c r="AZ709" s="13"/>
      <c r="BA709" s="13"/>
      <c r="BB709" s="13"/>
      <c r="BC709" s="13"/>
      <c r="BD709" s="13"/>
      <c r="BE709" s="13"/>
      <c r="BF709" s="13"/>
      <c r="BG709" s="13"/>
      <c r="BH709" s="13"/>
      <c r="BI709" s="13"/>
      <c r="BJ709" s="13"/>
      <c r="BK709" s="13"/>
      <c r="BL709" s="13"/>
      <c r="BM709" s="13"/>
      <c r="BN709" s="13"/>
      <c r="BO709" s="13"/>
      <c r="BP709" s="13"/>
      <c r="BQ709" s="13"/>
      <c r="BR709" s="13"/>
      <c r="BS709" s="13"/>
      <c r="BT709" s="13"/>
      <c r="BU709" s="13"/>
      <c r="BV709" s="13"/>
      <c r="BW709" s="13"/>
      <c r="BX709" s="13"/>
      <c r="BY709" s="13"/>
      <c r="BZ709" s="13"/>
      <c r="CA709" s="13"/>
      <c r="CB709" s="13"/>
      <c r="CC709" s="13"/>
      <c r="CD709" s="13"/>
      <c r="CE709" s="13"/>
      <c r="CF709" s="13"/>
      <c r="CG709" s="13"/>
      <c r="CH709" s="13"/>
      <c r="CI709" s="13"/>
      <c r="CJ709" s="13"/>
      <c r="CK709" s="13"/>
      <c r="CL709" s="13"/>
      <c r="CM709" s="13"/>
      <c r="CN709" s="13"/>
      <c r="CO709" s="13"/>
      <c r="CP709" s="13"/>
      <c r="CQ709" s="13"/>
      <c r="CR709" s="13"/>
      <c r="CS709" s="13"/>
      <c r="CT709" s="13"/>
      <c r="CU709" s="13"/>
      <c r="CV709" s="13"/>
      <c r="CW709" s="13"/>
    </row>
    <row r="710" spans="1:101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  <c r="AZ710" s="13"/>
      <c r="BA710" s="13"/>
      <c r="BB710" s="13"/>
      <c r="BC710" s="13"/>
      <c r="BD710" s="13"/>
      <c r="BE710" s="13"/>
      <c r="BF710" s="13"/>
      <c r="BG710" s="13"/>
      <c r="BH710" s="13"/>
      <c r="BI710" s="13"/>
      <c r="BJ710" s="13"/>
      <c r="BK710" s="13"/>
      <c r="BL710" s="13"/>
      <c r="BM710" s="13"/>
      <c r="BN710" s="13"/>
      <c r="BO710" s="13"/>
      <c r="BP710" s="13"/>
      <c r="BQ710" s="13"/>
      <c r="BR710" s="13"/>
      <c r="BS710" s="13"/>
      <c r="BT710" s="13"/>
      <c r="BU710" s="13"/>
      <c r="BV710" s="13"/>
      <c r="BW710" s="13"/>
      <c r="BX710" s="13"/>
      <c r="BY710" s="13"/>
      <c r="BZ710" s="13"/>
      <c r="CA710" s="13"/>
      <c r="CB710" s="13"/>
      <c r="CC710" s="13"/>
      <c r="CD710" s="13"/>
      <c r="CE710" s="13"/>
      <c r="CF710" s="13"/>
      <c r="CG710" s="13"/>
      <c r="CH710" s="13"/>
      <c r="CI710" s="13"/>
      <c r="CJ710" s="13"/>
      <c r="CK710" s="13"/>
      <c r="CL710" s="13"/>
      <c r="CM710" s="13"/>
      <c r="CN710" s="13"/>
      <c r="CO710" s="13"/>
      <c r="CP710" s="13"/>
      <c r="CQ710" s="13"/>
      <c r="CR710" s="13"/>
      <c r="CS710" s="13"/>
      <c r="CT710" s="13"/>
      <c r="CU710" s="13"/>
      <c r="CV710" s="13"/>
      <c r="CW710" s="13"/>
    </row>
    <row r="711" spans="1:101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13"/>
      <c r="AK711" s="13"/>
      <c r="AL711" s="13"/>
      <c r="AM711" s="13"/>
      <c r="AN711" s="13"/>
      <c r="AO711" s="13"/>
      <c r="AP711" s="13"/>
      <c r="AQ711" s="13"/>
      <c r="AR711" s="13"/>
      <c r="AS711" s="13"/>
      <c r="AT711" s="13"/>
      <c r="AU711" s="13"/>
      <c r="AV711" s="13"/>
      <c r="AW711" s="13"/>
      <c r="AX711" s="13"/>
      <c r="AY711" s="13"/>
      <c r="AZ711" s="13"/>
      <c r="BA711" s="13"/>
      <c r="BB711" s="13"/>
      <c r="BC711" s="13"/>
      <c r="BD711" s="13"/>
      <c r="BE711" s="13"/>
      <c r="BF711" s="13"/>
      <c r="BG711" s="13"/>
      <c r="BH711" s="13"/>
      <c r="BI711" s="13"/>
      <c r="BJ711" s="13"/>
      <c r="BK711" s="13"/>
      <c r="BL711" s="13"/>
      <c r="BM711" s="13"/>
      <c r="BN711" s="13"/>
      <c r="BO711" s="13"/>
      <c r="BP711" s="13"/>
      <c r="BQ711" s="13"/>
      <c r="BR711" s="13"/>
      <c r="BS711" s="13"/>
      <c r="BT711" s="13"/>
      <c r="BU711" s="13"/>
      <c r="BV711" s="13"/>
      <c r="BW711" s="13"/>
      <c r="BX711" s="13"/>
      <c r="BY711" s="13"/>
      <c r="BZ711" s="13"/>
      <c r="CA711" s="13"/>
      <c r="CB711" s="13"/>
      <c r="CC711" s="13"/>
      <c r="CD711" s="13"/>
      <c r="CE711" s="13"/>
      <c r="CF711" s="13"/>
      <c r="CG711" s="13"/>
      <c r="CH711" s="13"/>
      <c r="CI711" s="13"/>
      <c r="CJ711" s="13"/>
      <c r="CK711" s="13"/>
      <c r="CL711" s="13"/>
      <c r="CM711" s="13"/>
      <c r="CN711" s="13"/>
      <c r="CO711" s="13"/>
      <c r="CP711" s="13"/>
      <c r="CQ711" s="13"/>
      <c r="CR711" s="13"/>
      <c r="CS711" s="13"/>
      <c r="CT711" s="13"/>
      <c r="CU711" s="13"/>
      <c r="CV711" s="13"/>
      <c r="CW711" s="13"/>
    </row>
    <row r="712" spans="1:101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13"/>
      <c r="AK712" s="13"/>
      <c r="AL712" s="13"/>
      <c r="AM712" s="13"/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  <c r="AZ712" s="13"/>
      <c r="BA712" s="13"/>
      <c r="BB712" s="13"/>
      <c r="BC712" s="13"/>
      <c r="BD712" s="13"/>
      <c r="BE712" s="13"/>
      <c r="BF712" s="13"/>
      <c r="BG712" s="13"/>
      <c r="BH712" s="13"/>
      <c r="BI712" s="13"/>
      <c r="BJ712" s="13"/>
      <c r="BK712" s="13"/>
      <c r="BL712" s="13"/>
      <c r="BM712" s="13"/>
      <c r="BN712" s="13"/>
      <c r="BO712" s="13"/>
      <c r="BP712" s="13"/>
      <c r="BQ712" s="13"/>
      <c r="BR712" s="13"/>
      <c r="BS712" s="13"/>
      <c r="BT712" s="13"/>
      <c r="BU712" s="13"/>
      <c r="BV712" s="13"/>
      <c r="BW712" s="13"/>
      <c r="BX712" s="13"/>
      <c r="BY712" s="13"/>
      <c r="BZ712" s="13"/>
      <c r="CA712" s="13"/>
      <c r="CB712" s="13"/>
      <c r="CC712" s="13"/>
      <c r="CD712" s="13"/>
      <c r="CE712" s="13"/>
      <c r="CF712" s="13"/>
      <c r="CG712" s="13"/>
      <c r="CH712" s="13"/>
      <c r="CI712" s="13"/>
      <c r="CJ712" s="13"/>
      <c r="CK712" s="13"/>
      <c r="CL712" s="13"/>
      <c r="CM712" s="13"/>
      <c r="CN712" s="13"/>
      <c r="CO712" s="13"/>
      <c r="CP712" s="13"/>
      <c r="CQ712" s="13"/>
      <c r="CR712" s="13"/>
      <c r="CS712" s="13"/>
      <c r="CT712" s="13"/>
      <c r="CU712" s="13"/>
      <c r="CV712" s="13"/>
      <c r="CW712" s="13"/>
    </row>
    <row r="713" spans="1:101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  <c r="AZ713" s="13"/>
      <c r="BA713" s="13"/>
      <c r="BB713" s="13"/>
      <c r="BC713" s="13"/>
      <c r="BD713" s="13"/>
      <c r="BE713" s="13"/>
      <c r="BF713" s="13"/>
      <c r="BG713" s="13"/>
      <c r="BH713" s="13"/>
      <c r="BI713" s="13"/>
      <c r="BJ713" s="13"/>
      <c r="BK713" s="13"/>
      <c r="BL713" s="13"/>
      <c r="BM713" s="13"/>
      <c r="BN713" s="13"/>
      <c r="BO713" s="13"/>
      <c r="BP713" s="13"/>
      <c r="BQ713" s="13"/>
      <c r="BR713" s="13"/>
      <c r="BS713" s="13"/>
      <c r="BT713" s="13"/>
      <c r="BU713" s="13"/>
      <c r="BV713" s="13"/>
      <c r="BW713" s="13"/>
      <c r="BX713" s="13"/>
      <c r="BY713" s="13"/>
      <c r="BZ713" s="13"/>
      <c r="CA713" s="13"/>
      <c r="CB713" s="13"/>
      <c r="CC713" s="13"/>
      <c r="CD713" s="13"/>
      <c r="CE713" s="13"/>
      <c r="CF713" s="13"/>
      <c r="CG713" s="13"/>
      <c r="CH713" s="13"/>
      <c r="CI713" s="13"/>
      <c r="CJ713" s="13"/>
      <c r="CK713" s="13"/>
      <c r="CL713" s="13"/>
      <c r="CM713" s="13"/>
      <c r="CN713" s="13"/>
      <c r="CO713" s="13"/>
      <c r="CP713" s="13"/>
      <c r="CQ713" s="13"/>
      <c r="CR713" s="13"/>
      <c r="CS713" s="13"/>
      <c r="CT713" s="13"/>
      <c r="CU713" s="13"/>
      <c r="CV713" s="13"/>
      <c r="CW713" s="13"/>
    </row>
    <row r="714" spans="1:101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  <c r="AZ714" s="13"/>
      <c r="BA714" s="13"/>
      <c r="BB714" s="13"/>
      <c r="BC714" s="13"/>
      <c r="BD714" s="13"/>
      <c r="BE714" s="13"/>
      <c r="BF714" s="13"/>
      <c r="BG714" s="13"/>
      <c r="BH714" s="13"/>
      <c r="BI714" s="13"/>
      <c r="BJ714" s="13"/>
      <c r="BK714" s="13"/>
      <c r="BL714" s="13"/>
      <c r="BM714" s="13"/>
      <c r="BN714" s="13"/>
      <c r="BO714" s="13"/>
      <c r="BP714" s="13"/>
      <c r="BQ714" s="13"/>
      <c r="BR714" s="13"/>
      <c r="BS714" s="13"/>
      <c r="BT714" s="13"/>
      <c r="BU714" s="13"/>
      <c r="BV714" s="13"/>
      <c r="BW714" s="13"/>
      <c r="BX714" s="13"/>
      <c r="BY714" s="13"/>
      <c r="BZ714" s="13"/>
      <c r="CA714" s="13"/>
      <c r="CB714" s="13"/>
      <c r="CC714" s="13"/>
      <c r="CD714" s="13"/>
      <c r="CE714" s="13"/>
      <c r="CF714" s="13"/>
      <c r="CG714" s="13"/>
      <c r="CH714" s="13"/>
      <c r="CI714" s="13"/>
      <c r="CJ714" s="13"/>
      <c r="CK714" s="13"/>
      <c r="CL714" s="13"/>
      <c r="CM714" s="13"/>
      <c r="CN714" s="13"/>
      <c r="CO714" s="13"/>
      <c r="CP714" s="13"/>
      <c r="CQ714" s="13"/>
      <c r="CR714" s="13"/>
      <c r="CS714" s="13"/>
      <c r="CT714" s="13"/>
      <c r="CU714" s="13"/>
      <c r="CV714" s="13"/>
      <c r="CW714" s="13"/>
    </row>
    <row r="715" spans="1:101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13"/>
      <c r="AK715" s="13"/>
      <c r="AL715" s="13"/>
      <c r="AM715" s="13"/>
      <c r="AN715" s="13"/>
      <c r="AO715" s="13"/>
      <c r="AP715" s="13"/>
      <c r="AQ715" s="13"/>
      <c r="AR715" s="13"/>
      <c r="AS715" s="13"/>
      <c r="AT715" s="13"/>
      <c r="AU715" s="13"/>
      <c r="AV715" s="13"/>
      <c r="AW715" s="13"/>
      <c r="AX715" s="13"/>
      <c r="AY715" s="13"/>
      <c r="AZ715" s="13"/>
      <c r="BA715" s="13"/>
      <c r="BB715" s="13"/>
      <c r="BC715" s="13"/>
      <c r="BD715" s="13"/>
      <c r="BE715" s="13"/>
      <c r="BF715" s="13"/>
      <c r="BG715" s="13"/>
      <c r="BH715" s="13"/>
      <c r="BI715" s="13"/>
      <c r="BJ715" s="13"/>
      <c r="BK715" s="13"/>
      <c r="BL715" s="13"/>
      <c r="BM715" s="13"/>
      <c r="BN715" s="13"/>
      <c r="BO715" s="13"/>
      <c r="BP715" s="13"/>
      <c r="BQ715" s="13"/>
      <c r="BR715" s="13"/>
      <c r="BS715" s="13"/>
      <c r="BT715" s="13"/>
      <c r="BU715" s="13"/>
      <c r="BV715" s="13"/>
      <c r="BW715" s="13"/>
      <c r="BX715" s="13"/>
      <c r="BY715" s="13"/>
      <c r="BZ715" s="13"/>
      <c r="CA715" s="13"/>
      <c r="CB715" s="13"/>
      <c r="CC715" s="13"/>
      <c r="CD715" s="13"/>
      <c r="CE715" s="13"/>
      <c r="CF715" s="13"/>
      <c r="CG715" s="13"/>
      <c r="CH715" s="13"/>
      <c r="CI715" s="13"/>
      <c r="CJ715" s="13"/>
      <c r="CK715" s="13"/>
      <c r="CL715" s="13"/>
      <c r="CM715" s="13"/>
      <c r="CN715" s="13"/>
      <c r="CO715" s="13"/>
      <c r="CP715" s="13"/>
      <c r="CQ715" s="13"/>
      <c r="CR715" s="13"/>
      <c r="CS715" s="13"/>
      <c r="CT715" s="13"/>
      <c r="CU715" s="13"/>
      <c r="CV715" s="13"/>
      <c r="CW715" s="13"/>
    </row>
    <row r="716" spans="1:101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13"/>
      <c r="AK716" s="13"/>
      <c r="AL716" s="13"/>
      <c r="AM716" s="13"/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  <c r="AZ716" s="13"/>
      <c r="BA716" s="13"/>
      <c r="BB716" s="13"/>
      <c r="BC716" s="13"/>
      <c r="BD716" s="13"/>
      <c r="BE716" s="13"/>
      <c r="BF716" s="13"/>
      <c r="BG716" s="13"/>
      <c r="BH716" s="13"/>
      <c r="BI716" s="13"/>
      <c r="BJ716" s="13"/>
      <c r="BK716" s="13"/>
      <c r="BL716" s="13"/>
      <c r="BM716" s="13"/>
      <c r="BN716" s="13"/>
      <c r="BO716" s="13"/>
      <c r="BP716" s="13"/>
      <c r="BQ716" s="13"/>
      <c r="BR716" s="13"/>
      <c r="BS716" s="13"/>
      <c r="BT716" s="13"/>
      <c r="BU716" s="13"/>
      <c r="BV716" s="13"/>
      <c r="BW716" s="13"/>
      <c r="BX716" s="13"/>
      <c r="BY716" s="13"/>
      <c r="BZ716" s="13"/>
      <c r="CA716" s="13"/>
      <c r="CB716" s="13"/>
      <c r="CC716" s="13"/>
      <c r="CD716" s="13"/>
      <c r="CE716" s="13"/>
      <c r="CF716" s="13"/>
      <c r="CG716" s="13"/>
      <c r="CH716" s="13"/>
      <c r="CI716" s="13"/>
      <c r="CJ716" s="13"/>
      <c r="CK716" s="13"/>
      <c r="CL716" s="13"/>
      <c r="CM716" s="13"/>
      <c r="CN716" s="13"/>
      <c r="CO716" s="13"/>
      <c r="CP716" s="13"/>
      <c r="CQ716" s="13"/>
      <c r="CR716" s="13"/>
      <c r="CS716" s="13"/>
      <c r="CT716" s="13"/>
      <c r="CU716" s="13"/>
      <c r="CV716" s="13"/>
      <c r="CW716" s="13"/>
    </row>
    <row r="717" spans="1:101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  <c r="AZ717" s="13"/>
      <c r="BA717" s="13"/>
      <c r="BB717" s="13"/>
      <c r="BC717" s="13"/>
      <c r="BD717" s="13"/>
      <c r="BE717" s="13"/>
      <c r="BF717" s="13"/>
      <c r="BG717" s="13"/>
      <c r="BH717" s="13"/>
      <c r="BI717" s="13"/>
      <c r="BJ717" s="13"/>
      <c r="BK717" s="13"/>
      <c r="BL717" s="13"/>
      <c r="BM717" s="13"/>
      <c r="BN717" s="13"/>
      <c r="BO717" s="13"/>
      <c r="BP717" s="13"/>
      <c r="BQ717" s="13"/>
      <c r="BR717" s="13"/>
      <c r="BS717" s="13"/>
      <c r="BT717" s="13"/>
      <c r="BU717" s="13"/>
      <c r="BV717" s="13"/>
      <c r="BW717" s="13"/>
      <c r="BX717" s="13"/>
      <c r="BY717" s="13"/>
      <c r="BZ717" s="13"/>
      <c r="CA717" s="13"/>
      <c r="CB717" s="13"/>
      <c r="CC717" s="13"/>
      <c r="CD717" s="13"/>
      <c r="CE717" s="13"/>
      <c r="CF717" s="13"/>
      <c r="CG717" s="13"/>
      <c r="CH717" s="13"/>
      <c r="CI717" s="13"/>
      <c r="CJ717" s="13"/>
      <c r="CK717" s="13"/>
      <c r="CL717" s="13"/>
      <c r="CM717" s="13"/>
      <c r="CN717" s="13"/>
      <c r="CO717" s="13"/>
      <c r="CP717" s="13"/>
      <c r="CQ717" s="13"/>
      <c r="CR717" s="13"/>
      <c r="CS717" s="13"/>
      <c r="CT717" s="13"/>
      <c r="CU717" s="13"/>
      <c r="CV717" s="13"/>
      <c r="CW717" s="13"/>
    </row>
    <row r="718" spans="1:101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  <c r="AZ718" s="13"/>
      <c r="BA718" s="13"/>
      <c r="BB718" s="13"/>
      <c r="BC718" s="13"/>
      <c r="BD718" s="13"/>
      <c r="BE718" s="13"/>
      <c r="BF718" s="13"/>
      <c r="BG718" s="13"/>
      <c r="BH718" s="13"/>
      <c r="BI718" s="13"/>
      <c r="BJ718" s="13"/>
      <c r="BK718" s="13"/>
      <c r="BL718" s="13"/>
      <c r="BM718" s="13"/>
      <c r="BN718" s="13"/>
      <c r="BO718" s="13"/>
      <c r="BP718" s="13"/>
      <c r="BQ718" s="13"/>
      <c r="BR718" s="13"/>
      <c r="BS718" s="13"/>
      <c r="BT718" s="13"/>
      <c r="BU718" s="13"/>
      <c r="BV718" s="13"/>
      <c r="BW718" s="13"/>
      <c r="BX718" s="13"/>
      <c r="BY718" s="13"/>
      <c r="BZ718" s="13"/>
      <c r="CA718" s="13"/>
      <c r="CB718" s="13"/>
      <c r="CC718" s="13"/>
      <c r="CD718" s="13"/>
      <c r="CE718" s="13"/>
      <c r="CF718" s="13"/>
      <c r="CG718" s="13"/>
      <c r="CH718" s="13"/>
      <c r="CI718" s="13"/>
      <c r="CJ718" s="13"/>
      <c r="CK718" s="13"/>
      <c r="CL718" s="13"/>
      <c r="CM718" s="13"/>
      <c r="CN718" s="13"/>
      <c r="CO718" s="13"/>
      <c r="CP718" s="13"/>
      <c r="CQ718" s="13"/>
      <c r="CR718" s="13"/>
      <c r="CS718" s="13"/>
      <c r="CT718" s="13"/>
      <c r="CU718" s="13"/>
      <c r="CV718" s="13"/>
      <c r="CW718" s="13"/>
    </row>
    <row r="719" spans="1:101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  <c r="AZ719" s="13"/>
      <c r="BA719" s="13"/>
      <c r="BB719" s="13"/>
      <c r="BC719" s="13"/>
      <c r="BD719" s="13"/>
      <c r="BE719" s="13"/>
      <c r="BF719" s="13"/>
      <c r="BG719" s="13"/>
      <c r="BH719" s="13"/>
      <c r="BI719" s="13"/>
      <c r="BJ719" s="13"/>
      <c r="BK719" s="13"/>
      <c r="BL719" s="13"/>
      <c r="BM719" s="13"/>
      <c r="BN719" s="13"/>
      <c r="BO719" s="13"/>
      <c r="BP719" s="13"/>
      <c r="BQ719" s="13"/>
      <c r="BR719" s="13"/>
      <c r="BS719" s="13"/>
      <c r="BT719" s="13"/>
      <c r="BU719" s="13"/>
      <c r="BV719" s="13"/>
      <c r="BW719" s="13"/>
      <c r="BX719" s="13"/>
      <c r="BY719" s="13"/>
      <c r="BZ719" s="13"/>
      <c r="CA719" s="13"/>
      <c r="CB719" s="13"/>
      <c r="CC719" s="13"/>
      <c r="CD719" s="13"/>
      <c r="CE719" s="13"/>
      <c r="CF719" s="13"/>
      <c r="CG719" s="13"/>
      <c r="CH719" s="13"/>
      <c r="CI719" s="13"/>
      <c r="CJ719" s="13"/>
      <c r="CK719" s="13"/>
      <c r="CL719" s="13"/>
      <c r="CM719" s="13"/>
      <c r="CN719" s="13"/>
      <c r="CO719" s="13"/>
      <c r="CP719" s="13"/>
      <c r="CQ719" s="13"/>
      <c r="CR719" s="13"/>
      <c r="CS719" s="13"/>
      <c r="CT719" s="13"/>
      <c r="CU719" s="13"/>
      <c r="CV719" s="13"/>
      <c r="CW719" s="13"/>
    </row>
    <row r="720" spans="1:101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  <c r="AZ720" s="13"/>
      <c r="BA720" s="13"/>
      <c r="BB720" s="13"/>
      <c r="BC720" s="13"/>
      <c r="BD720" s="13"/>
      <c r="BE720" s="13"/>
      <c r="BF720" s="13"/>
      <c r="BG720" s="13"/>
      <c r="BH720" s="13"/>
      <c r="BI720" s="13"/>
      <c r="BJ720" s="13"/>
      <c r="BK720" s="13"/>
      <c r="BL720" s="13"/>
      <c r="BM720" s="13"/>
      <c r="BN720" s="13"/>
      <c r="BO720" s="13"/>
      <c r="BP720" s="13"/>
      <c r="BQ720" s="13"/>
      <c r="BR720" s="13"/>
      <c r="BS720" s="13"/>
      <c r="BT720" s="13"/>
      <c r="BU720" s="13"/>
      <c r="BV720" s="13"/>
      <c r="BW720" s="13"/>
      <c r="BX720" s="13"/>
      <c r="BY720" s="13"/>
      <c r="BZ720" s="13"/>
      <c r="CA720" s="13"/>
      <c r="CB720" s="13"/>
      <c r="CC720" s="13"/>
      <c r="CD720" s="13"/>
      <c r="CE720" s="13"/>
      <c r="CF720" s="13"/>
      <c r="CG720" s="13"/>
      <c r="CH720" s="13"/>
      <c r="CI720" s="13"/>
      <c r="CJ720" s="13"/>
      <c r="CK720" s="13"/>
      <c r="CL720" s="13"/>
      <c r="CM720" s="13"/>
      <c r="CN720" s="13"/>
      <c r="CO720" s="13"/>
      <c r="CP720" s="13"/>
      <c r="CQ720" s="13"/>
      <c r="CR720" s="13"/>
      <c r="CS720" s="13"/>
      <c r="CT720" s="13"/>
      <c r="CU720" s="13"/>
      <c r="CV720" s="13"/>
      <c r="CW720" s="13"/>
    </row>
    <row r="721" spans="1:101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3"/>
      <c r="BA721" s="13"/>
      <c r="BB721" s="13"/>
      <c r="BC721" s="13"/>
      <c r="BD721" s="13"/>
      <c r="BE721" s="13"/>
      <c r="BF721" s="13"/>
      <c r="BG721" s="13"/>
      <c r="BH721" s="13"/>
      <c r="BI721" s="13"/>
      <c r="BJ721" s="13"/>
      <c r="BK721" s="13"/>
      <c r="BL721" s="13"/>
      <c r="BM721" s="13"/>
      <c r="BN721" s="13"/>
      <c r="BO721" s="13"/>
      <c r="BP721" s="13"/>
      <c r="BQ721" s="13"/>
      <c r="BR721" s="13"/>
      <c r="BS721" s="13"/>
      <c r="BT721" s="13"/>
      <c r="BU721" s="13"/>
      <c r="BV721" s="13"/>
      <c r="BW721" s="13"/>
      <c r="BX721" s="13"/>
      <c r="BY721" s="13"/>
      <c r="BZ721" s="13"/>
      <c r="CA721" s="13"/>
      <c r="CB721" s="13"/>
      <c r="CC721" s="13"/>
      <c r="CD721" s="13"/>
      <c r="CE721" s="13"/>
      <c r="CF721" s="13"/>
      <c r="CG721" s="13"/>
      <c r="CH721" s="13"/>
      <c r="CI721" s="13"/>
      <c r="CJ721" s="13"/>
      <c r="CK721" s="13"/>
      <c r="CL721" s="13"/>
      <c r="CM721" s="13"/>
      <c r="CN721" s="13"/>
      <c r="CO721" s="13"/>
      <c r="CP721" s="13"/>
      <c r="CQ721" s="13"/>
      <c r="CR721" s="13"/>
      <c r="CS721" s="13"/>
      <c r="CT721" s="13"/>
      <c r="CU721" s="13"/>
      <c r="CV721" s="13"/>
      <c r="CW721" s="13"/>
    </row>
    <row r="722" spans="1:101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13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  <c r="AZ722" s="13"/>
      <c r="BA722" s="13"/>
      <c r="BB722" s="13"/>
      <c r="BC722" s="13"/>
      <c r="BD722" s="13"/>
      <c r="BE722" s="13"/>
      <c r="BF722" s="13"/>
      <c r="BG722" s="13"/>
      <c r="BH722" s="13"/>
      <c r="BI722" s="13"/>
      <c r="BJ722" s="13"/>
      <c r="BK722" s="13"/>
      <c r="BL722" s="13"/>
      <c r="BM722" s="13"/>
      <c r="BN722" s="13"/>
      <c r="BO722" s="13"/>
      <c r="BP722" s="13"/>
      <c r="BQ722" s="13"/>
      <c r="BR722" s="13"/>
      <c r="BS722" s="13"/>
      <c r="BT722" s="13"/>
      <c r="BU722" s="13"/>
      <c r="BV722" s="13"/>
      <c r="BW722" s="13"/>
      <c r="BX722" s="13"/>
      <c r="BY722" s="13"/>
      <c r="BZ722" s="13"/>
      <c r="CA722" s="13"/>
      <c r="CB722" s="13"/>
      <c r="CC722" s="13"/>
      <c r="CD722" s="13"/>
      <c r="CE722" s="13"/>
      <c r="CF722" s="13"/>
      <c r="CG722" s="13"/>
      <c r="CH722" s="13"/>
      <c r="CI722" s="13"/>
      <c r="CJ722" s="13"/>
      <c r="CK722" s="13"/>
      <c r="CL722" s="13"/>
      <c r="CM722" s="13"/>
      <c r="CN722" s="13"/>
      <c r="CO722" s="13"/>
      <c r="CP722" s="13"/>
      <c r="CQ722" s="13"/>
      <c r="CR722" s="13"/>
      <c r="CS722" s="13"/>
      <c r="CT722" s="13"/>
      <c r="CU722" s="13"/>
      <c r="CV722" s="13"/>
      <c r="CW722" s="13"/>
    </row>
    <row r="723" spans="1:101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  <c r="AZ723" s="13"/>
      <c r="BA723" s="13"/>
      <c r="BB723" s="13"/>
      <c r="BC723" s="13"/>
      <c r="BD723" s="13"/>
      <c r="BE723" s="13"/>
      <c r="BF723" s="13"/>
      <c r="BG723" s="13"/>
      <c r="BH723" s="13"/>
      <c r="BI723" s="13"/>
      <c r="BJ723" s="13"/>
      <c r="BK723" s="13"/>
      <c r="BL723" s="13"/>
      <c r="BM723" s="13"/>
      <c r="BN723" s="13"/>
      <c r="BO723" s="13"/>
      <c r="BP723" s="13"/>
      <c r="BQ723" s="13"/>
      <c r="BR723" s="13"/>
      <c r="BS723" s="13"/>
      <c r="BT723" s="13"/>
      <c r="BU723" s="13"/>
      <c r="BV723" s="13"/>
      <c r="BW723" s="13"/>
      <c r="BX723" s="13"/>
      <c r="BY723" s="13"/>
      <c r="BZ723" s="13"/>
      <c r="CA723" s="13"/>
      <c r="CB723" s="13"/>
      <c r="CC723" s="13"/>
      <c r="CD723" s="13"/>
      <c r="CE723" s="13"/>
      <c r="CF723" s="13"/>
      <c r="CG723" s="13"/>
      <c r="CH723" s="13"/>
      <c r="CI723" s="13"/>
      <c r="CJ723" s="13"/>
      <c r="CK723" s="13"/>
      <c r="CL723" s="13"/>
      <c r="CM723" s="13"/>
      <c r="CN723" s="13"/>
      <c r="CO723" s="13"/>
      <c r="CP723" s="13"/>
      <c r="CQ723" s="13"/>
      <c r="CR723" s="13"/>
      <c r="CS723" s="13"/>
      <c r="CT723" s="13"/>
      <c r="CU723" s="13"/>
      <c r="CV723" s="13"/>
      <c r="CW723" s="13"/>
    </row>
    <row r="724" spans="1:101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  <c r="AZ724" s="13"/>
      <c r="BA724" s="13"/>
      <c r="BB724" s="13"/>
      <c r="BC724" s="13"/>
      <c r="BD724" s="13"/>
      <c r="BE724" s="13"/>
      <c r="BF724" s="13"/>
      <c r="BG724" s="13"/>
      <c r="BH724" s="13"/>
      <c r="BI724" s="13"/>
      <c r="BJ724" s="13"/>
      <c r="BK724" s="13"/>
      <c r="BL724" s="13"/>
      <c r="BM724" s="13"/>
      <c r="BN724" s="13"/>
      <c r="BO724" s="13"/>
      <c r="BP724" s="13"/>
      <c r="BQ724" s="13"/>
      <c r="BR724" s="13"/>
      <c r="BS724" s="13"/>
      <c r="BT724" s="13"/>
      <c r="BU724" s="13"/>
      <c r="BV724" s="13"/>
      <c r="BW724" s="13"/>
      <c r="BX724" s="13"/>
      <c r="BY724" s="13"/>
      <c r="BZ724" s="13"/>
      <c r="CA724" s="13"/>
      <c r="CB724" s="13"/>
      <c r="CC724" s="13"/>
      <c r="CD724" s="13"/>
      <c r="CE724" s="13"/>
      <c r="CF724" s="13"/>
      <c r="CG724" s="13"/>
      <c r="CH724" s="13"/>
      <c r="CI724" s="13"/>
      <c r="CJ724" s="13"/>
      <c r="CK724" s="13"/>
      <c r="CL724" s="13"/>
      <c r="CM724" s="13"/>
      <c r="CN724" s="13"/>
      <c r="CO724" s="13"/>
      <c r="CP724" s="13"/>
      <c r="CQ724" s="13"/>
      <c r="CR724" s="13"/>
      <c r="CS724" s="13"/>
      <c r="CT724" s="13"/>
      <c r="CU724" s="13"/>
      <c r="CV724" s="13"/>
      <c r="CW724" s="13"/>
    </row>
    <row r="725" spans="1:101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3"/>
      <c r="BA725" s="13"/>
      <c r="BB725" s="13"/>
      <c r="BC725" s="13"/>
      <c r="BD725" s="13"/>
      <c r="BE725" s="13"/>
      <c r="BF725" s="13"/>
      <c r="BG725" s="13"/>
      <c r="BH725" s="13"/>
      <c r="BI725" s="13"/>
      <c r="BJ725" s="13"/>
      <c r="BK725" s="13"/>
      <c r="BL725" s="13"/>
      <c r="BM725" s="13"/>
      <c r="BN725" s="13"/>
      <c r="BO725" s="13"/>
      <c r="BP725" s="13"/>
      <c r="BQ725" s="13"/>
      <c r="BR725" s="13"/>
      <c r="BS725" s="13"/>
      <c r="BT725" s="13"/>
      <c r="BU725" s="13"/>
      <c r="BV725" s="13"/>
      <c r="BW725" s="13"/>
      <c r="BX725" s="13"/>
      <c r="BY725" s="13"/>
      <c r="BZ725" s="13"/>
      <c r="CA725" s="13"/>
      <c r="CB725" s="13"/>
      <c r="CC725" s="13"/>
      <c r="CD725" s="13"/>
      <c r="CE725" s="13"/>
      <c r="CF725" s="13"/>
      <c r="CG725" s="13"/>
      <c r="CH725" s="13"/>
      <c r="CI725" s="13"/>
      <c r="CJ725" s="13"/>
      <c r="CK725" s="13"/>
      <c r="CL725" s="13"/>
      <c r="CM725" s="13"/>
      <c r="CN725" s="13"/>
      <c r="CO725" s="13"/>
      <c r="CP725" s="13"/>
      <c r="CQ725" s="13"/>
      <c r="CR725" s="13"/>
      <c r="CS725" s="13"/>
      <c r="CT725" s="13"/>
      <c r="CU725" s="13"/>
      <c r="CV725" s="13"/>
      <c r="CW725" s="13"/>
    </row>
    <row r="726" spans="1:101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  <c r="AZ726" s="13"/>
      <c r="BA726" s="13"/>
      <c r="BB726" s="13"/>
      <c r="BC726" s="13"/>
      <c r="BD726" s="13"/>
      <c r="BE726" s="13"/>
      <c r="BF726" s="13"/>
      <c r="BG726" s="13"/>
      <c r="BH726" s="13"/>
      <c r="BI726" s="13"/>
      <c r="BJ726" s="13"/>
      <c r="BK726" s="13"/>
      <c r="BL726" s="13"/>
      <c r="BM726" s="13"/>
      <c r="BN726" s="13"/>
      <c r="BO726" s="13"/>
      <c r="BP726" s="13"/>
      <c r="BQ726" s="13"/>
      <c r="BR726" s="13"/>
      <c r="BS726" s="13"/>
      <c r="BT726" s="13"/>
      <c r="BU726" s="13"/>
      <c r="BV726" s="13"/>
      <c r="BW726" s="13"/>
      <c r="BX726" s="13"/>
      <c r="BY726" s="13"/>
      <c r="BZ726" s="13"/>
      <c r="CA726" s="13"/>
      <c r="CB726" s="13"/>
      <c r="CC726" s="13"/>
      <c r="CD726" s="13"/>
      <c r="CE726" s="13"/>
      <c r="CF726" s="13"/>
      <c r="CG726" s="13"/>
      <c r="CH726" s="13"/>
      <c r="CI726" s="13"/>
      <c r="CJ726" s="13"/>
      <c r="CK726" s="13"/>
      <c r="CL726" s="13"/>
      <c r="CM726" s="13"/>
      <c r="CN726" s="13"/>
      <c r="CO726" s="13"/>
      <c r="CP726" s="13"/>
      <c r="CQ726" s="13"/>
      <c r="CR726" s="13"/>
      <c r="CS726" s="13"/>
      <c r="CT726" s="13"/>
      <c r="CU726" s="13"/>
      <c r="CV726" s="13"/>
      <c r="CW726" s="13"/>
    </row>
    <row r="727" spans="1:101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  <c r="AZ727" s="13"/>
      <c r="BA727" s="13"/>
      <c r="BB727" s="13"/>
      <c r="BC727" s="13"/>
      <c r="BD727" s="13"/>
      <c r="BE727" s="13"/>
      <c r="BF727" s="13"/>
      <c r="BG727" s="13"/>
      <c r="BH727" s="13"/>
      <c r="BI727" s="13"/>
      <c r="BJ727" s="13"/>
      <c r="BK727" s="13"/>
      <c r="BL727" s="13"/>
      <c r="BM727" s="13"/>
      <c r="BN727" s="13"/>
      <c r="BO727" s="13"/>
      <c r="BP727" s="13"/>
      <c r="BQ727" s="13"/>
      <c r="BR727" s="13"/>
      <c r="BS727" s="13"/>
      <c r="BT727" s="13"/>
      <c r="BU727" s="13"/>
      <c r="BV727" s="13"/>
      <c r="BW727" s="13"/>
      <c r="BX727" s="13"/>
      <c r="BY727" s="13"/>
      <c r="BZ727" s="13"/>
      <c r="CA727" s="13"/>
      <c r="CB727" s="13"/>
      <c r="CC727" s="13"/>
      <c r="CD727" s="13"/>
      <c r="CE727" s="13"/>
      <c r="CF727" s="13"/>
      <c r="CG727" s="13"/>
      <c r="CH727" s="13"/>
      <c r="CI727" s="13"/>
      <c r="CJ727" s="13"/>
      <c r="CK727" s="13"/>
      <c r="CL727" s="13"/>
      <c r="CM727" s="13"/>
      <c r="CN727" s="13"/>
      <c r="CO727" s="13"/>
      <c r="CP727" s="13"/>
      <c r="CQ727" s="13"/>
      <c r="CR727" s="13"/>
      <c r="CS727" s="13"/>
      <c r="CT727" s="13"/>
      <c r="CU727" s="13"/>
      <c r="CV727" s="13"/>
      <c r="CW727" s="13"/>
    </row>
    <row r="728" spans="1:101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13"/>
      <c r="AK728" s="13"/>
      <c r="AL728" s="13"/>
      <c r="AM728" s="13"/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13"/>
      <c r="AY728" s="13"/>
      <c r="AZ728" s="13"/>
      <c r="BA728" s="13"/>
      <c r="BB728" s="13"/>
      <c r="BC728" s="13"/>
      <c r="BD728" s="13"/>
      <c r="BE728" s="13"/>
      <c r="BF728" s="13"/>
      <c r="BG728" s="13"/>
      <c r="BH728" s="13"/>
      <c r="BI728" s="13"/>
      <c r="BJ728" s="13"/>
      <c r="BK728" s="13"/>
      <c r="BL728" s="13"/>
      <c r="BM728" s="13"/>
      <c r="BN728" s="13"/>
      <c r="BO728" s="13"/>
      <c r="BP728" s="13"/>
      <c r="BQ728" s="13"/>
      <c r="BR728" s="13"/>
      <c r="BS728" s="13"/>
      <c r="BT728" s="13"/>
      <c r="BU728" s="13"/>
      <c r="BV728" s="13"/>
      <c r="BW728" s="13"/>
      <c r="BX728" s="13"/>
      <c r="BY728" s="13"/>
      <c r="BZ728" s="13"/>
      <c r="CA728" s="13"/>
      <c r="CB728" s="13"/>
      <c r="CC728" s="13"/>
      <c r="CD728" s="13"/>
      <c r="CE728" s="13"/>
      <c r="CF728" s="13"/>
      <c r="CG728" s="13"/>
      <c r="CH728" s="13"/>
      <c r="CI728" s="13"/>
      <c r="CJ728" s="13"/>
      <c r="CK728" s="13"/>
      <c r="CL728" s="13"/>
      <c r="CM728" s="13"/>
      <c r="CN728" s="13"/>
      <c r="CO728" s="13"/>
      <c r="CP728" s="13"/>
      <c r="CQ728" s="13"/>
      <c r="CR728" s="13"/>
      <c r="CS728" s="13"/>
      <c r="CT728" s="13"/>
      <c r="CU728" s="13"/>
      <c r="CV728" s="13"/>
      <c r="CW728" s="13"/>
    </row>
    <row r="729" spans="1:101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  <c r="AZ729" s="13"/>
      <c r="BA729" s="13"/>
      <c r="BB729" s="13"/>
      <c r="BC729" s="13"/>
      <c r="BD729" s="13"/>
      <c r="BE729" s="13"/>
      <c r="BF729" s="13"/>
      <c r="BG729" s="13"/>
      <c r="BH729" s="13"/>
      <c r="BI729" s="13"/>
      <c r="BJ729" s="13"/>
      <c r="BK729" s="13"/>
      <c r="BL729" s="13"/>
      <c r="BM729" s="13"/>
      <c r="BN729" s="13"/>
      <c r="BO729" s="13"/>
      <c r="BP729" s="13"/>
      <c r="BQ729" s="13"/>
      <c r="BR729" s="13"/>
      <c r="BS729" s="13"/>
      <c r="BT729" s="13"/>
      <c r="BU729" s="13"/>
      <c r="BV729" s="13"/>
      <c r="BW729" s="13"/>
      <c r="BX729" s="13"/>
      <c r="BY729" s="13"/>
      <c r="BZ729" s="13"/>
      <c r="CA729" s="13"/>
      <c r="CB729" s="13"/>
      <c r="CC729" s="13"/>
      <c r="CD729" s="13"/>
      <c r="CE729" s="13"/>
      <c r="CF729" s="13"/>
      <c r="CG729" s="13"/>
      <c r="CH729" s="13"/>
      <c r="CI729" s="13"/>
      <c r="CJ729" s="13"/>
      <c r="CK729" s="13"/>
      <c r="CL729" s="13"/>
      <c r="CM729" s="13"/>
      <c r="CN729" s="13"/>
      <c r="CO729" s="13"/>
      <c r="CP729" s="13"/>
      <c r="CQ729" s="13"/>
      <c r="CR729" s="13"/>
      <c r="CS729" s="13"/>
      <c r="CT729" s="13"/>
      <c r="CU729" s="13"/>
      <c r="CV729" s="13"/>
      <c r="CW729" s="13"/>
    </row>
    <row r="730" spans="1:101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13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  <c r="AZ730" s="13"/>
      <c r="BA730" s="13"/>
      <c r="BB730" s="13"/>
      <c r="BC730" s="13"/>
      <c r="BD730" s="13"/>
      <c r="BE730" s="13"/>
      <c r="BF730" s="13"/>
      <c r="BG730" s="13"/>
      <c r="BH730" s="13"/>
      <c r="BI730" s="13"/>
      <c r="BJ730" s="13"/>
      <c r="BK730" s="13"/>
      <c r="BL730" s="13"/>
      <c r="BM730" s="13"/>
      <c r="BN730" s="13"/>
      <c r="BO730" s="13"/>
      <c r="BP730" s="13"/>
      <c r="BQ730" s="13"/>
      <c r="BR730" s="13"/>
      <c r="BS730" s="13"/>
      <c r="BT730" s="13"/>
      <c r="BU730" s="13"/>
      <c r="BV730" s="13"/>
      <c r="BW730" s="13"/>
      <c r="BX730" s="13"/>
      <c r="BY730" s="13"/>
      <c r="BZ730" s="13"/>
      <c r="CA730" s="13"/>
      <c r="CB730" s="13"/>
      <c r="CC730" s="13"/>
      <c r="CD730" s="13"/>
      <c r="CE730" s="13"/>
      <c r="CF730" s="13"/>
      <c r="CG730" s="13"/>
      <c r="CH730" s="13"/>
      <c r="CI730" s="13"/>
      <c r="CJ730" s="13"/>
      <c r="CK730" s="13"/>
      <c r="CL730" s="13"/>
      <c r="CM730" s="13"/>
      <c r="CN730" s="13"/>
      <c r="CO730" s="13"/>
      <c r="CP730" s="13"/>
      <c r="CQ730" s="13"/>
      <c r="CR730" s="13"/>
      <c r="CS730" s="13"/>
      <c r="CT730" s="13"/>
      <c r="CU730" s="13"/>
      <c r="CV730" s="13"/>
      <c r="CW730" s="13"/>
    </row>
    <row r="731" spans="1:101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13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  <c r="AZ731" s="13"/>
      <c r="BA731" s="13"/>
      <c r="BB731" s="13"/>
      <c r="BC731" s="13"/>
      <c r="BD731" s="13"/>
      <c r="BE731" s="13"/>
      <c r="BF731" s="13"/>
      <c r="BG731" s="13"/>
      <c r="BH731" s="13"/>
      <c r="BI731" s="13"/>
      <c r="BJ731" s="13"/>
      <c r="BK731" s="13"/>
      <c r="BL731" s="13"/>
      <c r="BM731" s="13"/>
      <c r="BN731" s="13"/>
      <c r="BO731" s="13"/>
      <c r="BP731" s="13"/>
      <c r="BQ731" s="13"/>
      <c r="BR731" s="13"/>
      <c r="BS731" s="13"/>
      <c r="BT731" s="13"/>
      <c r="BU731" s="13"/>
      <c r="BV731" s="13"/>
      <c r="BW731" s="13"/>
      <c r="BX731" s="13"/>
      <c r="BY731" s="13"/>
      <c r="BZ731" s="13"/>
      <c r="CA731" s="13"/>
      <c r="CB731" s="13"/>
      <c r="CC731" s="13"/>
      <c r="CD731" s="13"/>
      <c r="CE731" s="13"/>
      <c r="CF731" s="13"/>
      <c r="CG731" s="13"/>
      <c r="CH731" s="13"/>
      <c r="CI731" s="13"/>
      <c r="CJ731" s="13"/>
      <c r="CK731" s="13"/>
      <c r="CL731" s="13"/>
      <c r="CM731" s="13"/>
      <c r="CN731" s="13"/>
      <c r="CO731" s="13"/>
      <c r="CP731" s="13"/>
      <c r="CQ731" s="13"/>
      <c r="CR731" s="13"/>
      <c r="CS731" s="13"/>
      <c r="CT731" s="13"/>
      <c r="CU731" s="13"/>
      <c r="CV731" s="13"/>
      <c r="CW731" s="13"/>
    </row>
    <row r="732" spans="1:101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13"/>
      <c r="AK732" s="13"/>
      <c r="AL732" s="13"/>
      <c r="AM732" s="13"/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  <c r="AZ732" s="13"/>
      <c r="BA732" s="13"/>
      <c r="BB732" s="13"/>
      <c r="BC732" s="13"/>
      <c r="BD732" s="13"/>
      <c r="BE732" s="13"/>
      <c r="BF732" s="13"/>
      <c r="BG732" s="13"/>
      <c r="BH732" s="13"/>
      <c r="BI732" s="13"/>
      <c r="BJ732" s="13"/>
      <c r="BK732" s="13"/>
      <c r="BL732" s="13"/>
      <c r="BM732" s="13"/>
      <c r="BN732" s="13"/>
      <c r="BO732" s="13"/>
      <c r="BP732" s="13"/>
      <c r="BQ732" s="13"/>
      <c r="BR732" s="13"/>
      <c r="BS732" s="13"/>
      <c r="BT732" s="13"/>
      <c r="BU732" s="13"/>
      <c r="BV732" s="13"/>
      <c r="BW732" s="13"/>
      <c r="BX732" s="13"/>
      <c r="BY732" s="13"/>
      <c r="BZ732" s="13"/>
      <c r="CA732" s="13"/>
      <c r="CB732" s="13"/>
      <c r="CC732" s="13"/>
      <c r="CD732" s="13"/>
      <c r="CE732" s="13"/>
      <c r="CF732" s="13"/>
      <c r="CG732" s="13"/>
      <c r="CH732" s="13"/>
      <c r="CI732" s="13"/>
      <c r="CJ732" s="13"/>
      <c r="CK732" s="13"/>
      <c r="CL732" s="13"/>
      <c r="CM732" s="13"/>
      <c r="CN732" s="13"/>
      <c r="CO732" s="13"/>
      <c r="CP732" s="13"/>
      <c r="CQ732" s="13"/>
      <c r="CR732" s="13"/>
      <c r="CS732" s="13"/>
      <c r="CT732" s="13"/>
      <c r="CU732" s="13"/>
      <c r="CV732" s="13"/>
      <c r="CW732" s="13"/>
    </row>
    <row r="733" spans="1:101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  <c r="AZ733" s="13"/>
      <c r="BA733" s="13"/>
      <c r="BB733" s="13"/>
      <c r="BC733" s="13"/>
      <c r="BD733" s="13"/>
      <c r="BE733" s="13"/>
      <c r="BF733" s="13"/>
      <c r="BG733" s="13"/>
      <c r="BH733" s="13"/>
      <c r="BI733" s="13"/>
      <c r="BJ733" s="13"/>
      <c r="BK733" s="13"/>
      <c r="BL733" s="13"/>
      <c r="BM733" s="13"/>
      <c r="BN733" s="13"/>
      <c r="BO733" s="13"/>
      <c r="BP733" s="13"/>
      <c r="BQ733" s="13"/>
      <c r="BR733" s="13"/>
      <c r="BS733" s="13"/>
      <c r="BT733" s="13"/>
      <c r="BU733" s="13"/>
      <c r="BV733" s="13"/>
      <c r="BW733" s="13"/>
      <c r="BX733" s="13"/>
      <c r="BY733" s="13"/>
      <c r="BZ733" s="13"/>
      <c r="CA733" s="13"/>
      <c r="CB733" s="13"/>
      <c r="CC733" s="13"/>
      <c r="CD733" s="13"/>
      <c r="CE733" s="13"/>
      <c r="CF733" s="13"/>
      <c r="CG733" s="13"/>
      <c r="CH733" s="13"/>
      <c r="CI733" s="13"/>
      <c r="CJ733" s="13"/>
      <c r="CK733" s="13"/>
      <c r="CL733" s="13"/>
      <c r="CM733" s="13"/>
      <c r="CN733" s="13"/>
      <c r="CO733" s="13"/>
      <c r="CP733" s="13"/>
      <c r="CQ733" s="13"/>
      <c r="CR733" s="13"/>
      <c r="CS733" s="13"/>
      <c r="CT733" s="13"/>
      <c r="CU733" s="13"/>
      <c r="CV733" s="13"/>
      <c r="CW733" s="13"/>
    </row>
    <row r="734" spans="1:101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  <c r="AZ734" s="13"/>
      <c r="BA734" s="13"/>
      <c r="BB734" s="13"/>
      <c r="BC734" s="13"/>
      <c r="BD734" s="13"/>
      <c r="BE734" s="13"/>
      <c r="BF734" s="13"/>
      <c r="BG734" s="13"/>
      <c r="BH734" s="13"/>
      <c r="BI734" s="13"/>
      <c r="BJ734" s="13"/>
      <c r="BK734" s="13"/>
      <c r="BL734" s="13"/>
      <c r="BM734" s="13"/>
      <c r="BN734" s="13"/>
      <c r="BO734" s="13"/>
      <c r="BP734" s="13"/>
      <c r="BQ734" s="13"/>
      <c r="BR734" s="13"/>
      <c r="BS734" s="13"/>
      <c r="BT734" s="13"/>
      <c r="BU734" s="13"/>
      <c r="BV734" s="13"/>
      <c r="BW734" s="13"/>
      <c r="BX734" s="13"/>
      <c r="BY734" s="13"/>
      <c r="BZ734" s="13"/>
      <c r="CA734" s="13"/>
      <c r="CB734" s="13"/>
      <c r="CC734" s="13"/>
      <c r="CD734" s="13"/>
      <c r="CE734" s="13"/>
      <c r="CF734" s="13"/>
      <c r="CG734" s="13"/>
      <c r="CH734" s="13"/>
      <c r="CI734" s="13"/>
      <c r="CJ734" s="13"/>
      <c r="CK734" s="13"/>
      <c r="CL734" s="13"/>
      <c r="CM734" s="13"/>
      <c r="CN734" s="13"/>
      <c r="CO734" s="13"/>
      <c r="CP734" s="13"/>
      <c r="CQ734" s="13"/>
      <c r="CR734" s="13"/>
      <c r="CS734" s="13"/>
      <c r="CT734" s="13"/>
      <c r="CU734" s="13"/>
      <c r="CV734" s="13"/>
      <c r="CW734" s="13"/>
    </row>
    <row r="735" spans="1:101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  <c r="AZ735" s="13"/>
      <c r="BA735" s="13"/>
      <c r="BB735" s="13"/>
      <c r="BC735" s="13"/>
      <c r="BD735" s="13"/>
      <c r="BE735" s="13"/>
      <c r="BF735" s="13"/>
      <c r="BG735" s="13"/>
      <c r="BH735" s="13"/>
      <c r="BI735" s="13"/>
      <c r="BJ735" s="13"/>
      <c r="BK735" s="13"/>
      <c r="BL735" s="13"/>
      <c r="BM735" s="13"/>
      <c r="BN735" s="13"/>
      <c r="BO735" s="13"/>
      <c r="BP735" s="13"/>
      <c r="BQ735" s="13"/>
      <c r="BR735" s="13"/>
      <c r="BS735" s="13"/>
      <c r="BT735" s="13"/>
      <c r="BU735" s="13"/>
      <c r="BV735" s="13"/>
      <c r="BW735" s="13"/>
      <c r="BX735" s="13"/>
      <c r="BY735" s="13"/>
      <c r="BZ735" s="13"/>
      <c r="CA735" s="13"/>
      <c r="CB735" s="13"/>
      <c r="CC735" s="13"/>
      <c r="CD735" s="13"/>
      <c r="CE735" s="13"/>
      <c r="CF735" s="13"/>
      <c r="CG735" s="13"/>
      <c r="CH735" s="13"/>
      <c r="CI735" s="13"/>
      <c r="CJ735" s="13"/>
      <c r="CK735" s="13"/>
      <c r="CL735" s="13"/>
      <c r="CM735" s="13"/>
      <c r="CN735" s="13"/>
      <c r="CO735" s="13"/>
      <c r="CP735" s="13"/>
      <c r="CQ735" s="13"/>
      <c r="CR735" s="13"/>
      <c r="CS735" s="13"/>
      <c r="CT735" s="13"/>
      <c r="CU735" s="13"/>
      <c r="CV735" s="13"/>
      <c r="CW735" s="13"/>
    </row>
    <row r="736" spans="1:101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13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  <c r="AZ736" s="13"/>
      <c r="BA736" s="13"/>
      <c r="BB736" s="13"/>
      <c r="BC736" s="13"/>
      <c r="BD736" s="13"/>
      <c r="BE736" s="13"/>
      <c r="BF736" s="13"/>
      <c r="BG736" s="13"/>
      <c r="BH736" s="13"/>
      <c r="BI736" s="13"/>
      <c r="BJ736" s="13"/>
      <c r="BK736" s="13"/>
      <c r="BL736" s="13"/>
      <c r="BM736" s="13"/>
      <c r="BN736" s="13"/>
      <c r="BO736" s="13"/>
      <c r="BP736" s="13"/>
      <c r="BQ736" s="13"/>
      <c r="BR736" s="13"/>
      <c r="BS736" s="13"/>
      <c r="BT736" s="13"/>
      <c r="BU736" s="13"/>
      <c r="BV736" s="13"/>
      <c r="BW736" s="13"/>
      <c r="BX736" s="13"/>
      <c r="BY736" s="13"/>
      <c r="BZ736" s="13"/>
      <c r="CA736" s="13"/>
      <c r="CB736" s="13"/>
      <c r="CC736" s="13"/>
      <c r="CD736" s="13"/>
      <c r="CE736" s="13"/>
      <c r="CF736" s="13"/>
      <c r="CG736" s="13"/>
      <c r="CH736" s="13"/>
      <c r="CI736" s="13"/>
      <c r="CJ736" s="13"/>
      <c r="CK736" s="13"/>
      <c r="CL736" s="13"/>
      <c r="CM736" s="13"/>
      <c r="CN736" s="13"/>
      <c r="CO736" s="13"/>
      <c r="CP736" s="13"/>
      <c r="CQ736" s="13"/>
      <c r="CR736" s="13"/>
      <c r="CS736" s="13"/>
      <c r="CT736" s="13"/>
      <c r="CU736" s="13"/>
      <c r="CV736" s="13"/>
      <c r="CW736" s="13"/>
    </row>
    <row r="737" spans="1:101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  <c r="AZ737" s="13"/>
      <c r="BA737" s="13"/>
      <c r="BB737" s="13"/>
      <c r="BC737" s="13"/>
      <c r="BD737" s="13"/>
      <c r="BE737" s="13"/>
      <c r="BF737" s="13"/>
      <c r="BG737" s="13"/>
      <c r="BH737" s="13"/>
      <c r="BI737" s="13"/>
      <c r="BJ737" s="13"/>
      <c r="BK737" s="13"/>
      <c r="BL737" s="13"/>
      <c r="BM737" s="13"/>
      <c r="BN737" s="13"/>
      <c r="BO737" s="13"/>
      <c r="BP737" s="13"/>
      <c r="BQ737" s="13"/>
      <c r="BR737" s="13"/>
      <c r="BS737" s="13"/>
      <c r="BT737" s="13"/>
      <c r="BU737" s="13"/>
      <c r="BV737" s="13"/>
      <c r="BW737" s="13"/>
      <c r="BX737" s="13"/>
      <c r="BY737" s="13"/>
      <c r="BZ737" s="13"/>
      <c r="CA737" s="13"/>
      <c r="CB737" s="13"/>
      <c r="CC737" s="13"/>
      <c r="CD737" s="13"/>
      <c r="CE737" s="13"/>
      <c r="CF737" s="13"/>
      <c r="CG737" s="13"/>
      <c r="CH737" s="13"/>
      <c r="CI737" s="13"/>
      <c r="CJ737" s="13"/>
      <c r="CK737" s="13"/>
      <c r="CL737" s="13"/>
      <c r="CM737" s="13"/>
      <c r="CN737" s="13"/>
      <c r="CO737" s="13"/>
      <c r="CP737" s="13"/>
      <c r="CQ737" s="13"/>
      <c r="CR737" s="13"/>
      <c r="CS737" s="13"/>
      <c r="CT737" s="13"/>
      <c r="CU737" s="13"/>
      <c r="CV737" s="13"/>
      <c r="CW737" s="13"/>
    </row>
    <row r="738" spans="1:101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13"/>
      <c r="AK738" s="13"/>
      <c r="AL738" s="13"/>
      <c r="AM738" s="13"/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  <c r="AZ738" s="13"/>
      <c r="BA738" s="13"/>
      <c r="BB738" s="13"/>
      <c r="BC738" s="13"/>
      <c r="BD738" s="13"/>
      <c r="BE738" s="13"/>
      <c r="BF738" s="13"/>
      <c r="BG738" s="13"/>
      <c r="BH738" s="13"/>
      <c r="BI738" s="13"/>
      <c r="BJ738" s="13"/>
      <c r="BK738" s="13"/>
      <c r="BL738" s="13"/>
      <c r="BM738" s="13"/>
      <c r="BN738" s="13"/>
      <c r="BO738" s="13"/>
      <c r="BP738" s="13"/>
      <c r="BQ738" s="13"/>
      <c r="BR738" s="13"/>
      <c r="BS738" s="13"/>
      <c r="BT738" s="13"/>
      <c r="BU738" s="13"/>
      <c r="BV738" s="13"/>
      <c r="BW738" s="13"/>
      <c r="BX738" s="13"/>
      <c r="BY738" s="13"/>
      <c r="BZ738" s="13"/>
      <c r="CA738" s="13"/>
      <c r="CB738" s="13"/>
      <c r="CC738" s="13"/>
      <c r="CD738" s="13"/>
      <c r="CE738" s="13"/>
      <c r="CF738" s="13"/>
      <c r="CG738" s="13"/>
      <c r="CH738" s="13"/>
      <c r="CI738" s="13"/>
      <c r="CJ738" s="13"/>
      <c r="CK738" s="13"/>
      <c r="CL738" s="13"/>
      <c r="CM738" s="13"/>
      <c r="CN738" s="13"/>
      <c r="CO738" s="13"/>
      <c r="CP738" s="13"/>
      <c r="CQ738" s="13"/>
      <c r="CR738" s="13"/>
      <c r="CS738" s="13"/>
      <c r="CT738" s="13"/>
      <c r="CU738" s="13"/>
      <c r="CV738" s="13"/>
      <c r="CW738" s="13"/>
    </row>
    <row r="739" spans="1:101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13"/>
      <c r="AK739" s="13"/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  <c r="AZ739" s="13"/>
      <c r="BA739" s="13"/>
      <c r="BB739" s="13"/>
      <c r="BC739" s="13"/>
      <c r="BD739" s="13"/>
      <c r="BE739" s="13"/>
      <c r="BF739" s="13"/>
      <c r="BG739" s="13"/>
      <c r="BH739" s="13"/>
      <c r="BI739" s="13"/>
      <c r="BJ739" s="13"/>
      <c r="BK739" s="13"/>
      <c r="BL739" s="13"/>
      <c r="BM739" s="13"/>
      <c r="BN739" s="13"/>
      <c r="BO739" s="13"/>
      <c r="BP739" s="13"/>
      <c r="BQ739" s="13"/>
      <c r="BR739" s="13"/>
      <c r="BS739" s="13"/>
      <c r="BT739" s="13"/>
      <c r="BU739" s="13"/>
      <c r="BV739" s="13"/>
      <c r="BW739" s="13"/>
      <c r="BX739" s="13"/>
      <c r="BY739" s="13"/>
      <c r="BZ739" s="13"/>
      <c r="CA739" s="13"/>
      <c r="CB739" s="13"/>
      <c r="CC739" s="13"/>
      <c r="CD739" s="13"/>
      <c r="CE739" s="13"/>
      <c r="CF739" s="13"/>
      <c r="CG739" s="13"/>
      <c r="CH739" s="13"/>
      <c r="CI739" s="13"/>
      <c r="CJ739" s="13"/>
      <c r="CK739" s="13"/>
      <c r="CL739" s="13"/>
      <c r="CM739" s="13"/>
      <c r="CN739" s="13"/>
      <c r="CO739" s="13"/>
      <c r="CP739" s="13"/>
      <c r="CQ739" s="13"/>
      <c r="CR739" s="13"/>
      <c r="CS739" s="13"/>
      <c r="CT739" s="13"/>
      <c r="CU739" s="13"/>
      <c r="CV739" s="13"/>
      <c r="CW739" s="13"/>
    </row>
    <row r="740" spans="1:101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13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  <c r="AZ740" s="13"/>
      <c r="BA740" s="13"/>
      <c r="BB740" s="13"/>
      <c r="BC740" s="13"/>
      <c r="BD740" s="13"/>
      <c r="BE740" s="13"/>
      <c r="BF740" s="13"/>
      <c r="BG740" s="13"/>
      <c r="BH740" s="13"/>
      <c r="BI740" s="13"/>
      <c r="BJ740" s="13"/>
      <c r="BK740" s="13"/>
      <c r="BL740" s="13"/>
      <c r="BM740" s="13"/>
      <c r="BN740" s="13"/>
      <c r="BO740" s="13"/>
      <c r="BP740" s="13"/>
      <c r="BQ740" s="13"/>
      <c r="BR740" s="13"/>
      <c r="BS740" s="13"/>
      <c r="BT740" s="13"/>
      <c r="BU740" s="13"/>
      <c r="BV740" s="13"/>
      <c r="BW740" s="13"/>
      <c r="BX740" s="13"/>
      <c r="BY740" s="13"/>
      <c r="BZ740" s="13"/>
      <c r="CA740" s="13"/>
      <c r="CB740" s="13"/>
      <c r="CC740" s="13"/>
      <c r="CD740" s="13"/>
      <c r="CE740" s="13"/>
      <c r="CF740" s="13"/>
      <c r="CG740" s="13"/>
      <c r="CH740" s="13"/>
      <c r="CI740" s="13"/>
      <c r="CJ740" s="13"/>
      <c r="CK740" s="13"/>
      <c r="CL740" s="13"/>
      <c r="CM740" s="13"/>
      <c r="CN740" s="13"/>
      <c r="CO740" s="13"/>
      <c r="CP740" s="13"/>
      <c r="CQ740" s="13"/>
      <c r="CR740" s="13"/>
      <c r="CS740" s="13"/>
      <c r="CT740" s="13"/>
      <c r="CU740" s="13"/>
      <c r="CV740" s="13"/>
      <c r="CW740" s="13"/>
    </row>
    <row r="741" spans="1:101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  <c r="AZ741" s="13"/>
      <c r="BA741" s="13"/>
      <c r="BB741" s="13"/>
      <c r="BC741" s="13"/>
      <c r="BD741" s="13"/>
      <c r="BE741" s="13"/>
      <c r="BF741" s="13"/>
      <c r="BG741" s="13"/>
      <c r="BH741" s="13"/>
      <c r="BI741" s="13"/>
      <c r="BJ741" s="13"/>
      <c r="BK741" s="13"/>
      <c r="BL741" s="13"/>
      <c r="BM741" s="13"/>
      <c r="BN741" s="13"/>
      <c r="BO741" s="13"/>
      <c r="BP741" s="13"/>
      <c r="BQ741" s="13"/>
      <c r="BR741" s="13"/>
      <c r="BS741" s="13"/>
      <c r="BT741" s="13"/>
      <c r="BU741" s="13"/>
      <c r="BV741" s="13"/>
      <c r="BW741" s="13"/>
      <c r="BX741" s="13"/>
      <c r="BY741" s="13"/>
      <c r="BZ741" s="13"/>
      <c r="CA741" s="13"/>
      <c r="CB741" s="13"/>
      <c r="CC741" s="13"/>
      <c r="CD741" s="13"/>
      <c r="CE741" s="13"/>
      <c r="CF741" s="13"/>
      <c r="CG741" s="13"/>
      <c r="CH741" s="13"/>
      <c r="CI741" s="13"/>
      <c r="CJ741" s="13"/>
      <c r="CK741" s="13"/>
      <c r="CL741" s="13"/>
      <c r="CM741" s="13"/>
      <c r="CN741" s="13"/>
      <c r="CO741" s="13"/>
      <c r="CP741" s="13"/>
      <c r="CQ741" s="13"/>
      <c r="CR741" s="13"/>
      <c r="CS741" s="13"/>
      <c r="CT741" s="13"/>
      <c r="CU741" s="13"/>
      <c r="CV741" s="13"/>
      <c r="CW741" s="13"/>
    </row>
    <row r="742" spans="1:101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  <c r="AZ742" s="13"/>
      <c r="BA742" s="13"/>
      <c r="BB742" s="13"/>
      <c r="BC742" s="13"/>
      <c r="BD742" s="13"/>
      <c r="BE742" s="13"/>
      <c r="BF742" s="13"/>
      <c r="BG742" s="13"/>
      <c r="BH742" s="13"/>
      <c r="BI742" s="13"/>
      <c r="BJ742" s="13"/>
      <c r="BK742" s="13"/>
      <c r="BL742" s="13"/>
      <c r="BM742" s="13"/>
      <c r="BN742" s="13"/>
      <c r="BO742" s="13"/>
      <c r="BP742" s="13"/>
      <c r="BQ742" s="13"/>
      <c r="BR742" s="13"/>
      <c r="BS742" s="13"/>
      <c r="BT742" s="13"/>
      <c r="BU742" s="13"/>
      <c r="BV742" s="13"/>
      <c r="BW742" s="13"/>
      <c r="BX742" s="13"/>
      <c r="BY742" s="13"/>
      <c r="BZ742" s="13"/>
      <c r="CA742" s="13"/>
      <c r="CB742" s="13"/>
      <c r="CC742" s="13"/>
      <c r="CD742" s="13"/>
      <c r="CE742" s="13"/>
      <c r="CF742" s="13"/>
      <c r="CG742" s="13"/>
      <c r="CH742" s="13"/>
      <c r="CI742" s="13"/>
      <c r="CJ742" s="13"/>
      <c r="CK742" s="13"/>
      <c r="CL742" s="13"/>
      <c r="CM742" s="13"/>
      <c r="CN742" s="13"/>
      <c r="CO742" s="13"/>
      <c r="CP742" s="13"/>
      <c r="CQ742" s="13"/>
      <c r="CR742" s="13"/>
      <c r="CS742" s="13"/>
      <c r="CT742" s="13"/>
      <c r="CU742" s="13"/>
      <c r="CV742" s="13"/>
      <c r="CW742" s="13"/>
    </row>
    <row r="743" spans="1:101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  <c r="AZ743" s="13"/>
      <c r="BA743" s="13"/>
      <c r="BB743" s="13"/>
      <c r="BC743" s="13"/>
      <c r="BD743" s="13"/>
      <c r="BE743" s="13"/>
      <c r="BF743" s="13"/>
      <c r="BG743" s="13"/>
      <c r="BH743" s="13"/>
      <c r="BI743" s="13"/>
      <c r="BJ743" s="13"/>
      <c r="BK743" s="13"/>
      <c r="BL743" s="13"/>
      <c r="BM743" s="13"/>
      <c r="BN743" s="13"/>
      <c r="BO743" s="13"/>
      <c r="BP743" s="13"/>
      <c r="BQ743" s="13"/>
      <c r="BR743" s="13"/>
      <c r="BS743" s="13"/>
      <c r="BT743" s="13"/>
      <c r="BU743" s="13"/>
      <c r="BV743" s="13"/>
      <c r="BW743" s="13"/>
      <c r="BX743" s="13"/>
      <c r="BY743" s="13"/>
      <c r="BZ743" s="13"/>
      <c r="CA743" s="13"/>
      <c r="CB743" s="13"/>
      <c r="CC743" s="13"/>
      <c r="CD743" s="13"/>
      <c r="CE743" s="13"/>
      <c r="CF743" s="13"/>
      <c r="CG743" s="13"/>
      <c r="CH743" s="13"/>
      <c r="CI743" s="13"/>
      <c r="CJ743" s="13"/>
      <c r="CK743" s="13"/>
      <c r="CL743" s="13"/>
      <c r="CM743" s="13"/>
      <c r="CN743" s="13"/>
      <c r="CO743" s="13"/>
      <c r="CP743" s="13"/>
      <c r="CQ743" s="13"/>
      <c r="CR743" s="13"/>
      <c r="CS743" s="13"/>
      <c r="CT743" s="13"/>
      <c r="CU743" s="13"/>
      <c r="CV743" s="13"/>
      <c r="CW743" s="13"/>
    </row>
    <row r="744" spans="1:101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13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  <c r="AZ744" s="13"/>
      <c r="BA744" s="13"/>
      <c r="BB744" s="13"/>
      <c r="BC744" s="13"/>
      <c r="BD744" s="13"/>
      <c r="BE744" s="13"/>
      <c r="BF744" s="13"/>
      <c r="BG744" s="13"/>
      <c r="BH744" s="13"/>
      <c r="BI744" s="13"/>
      <c r="BJ744" s="13"/>
      <c r="BK744" s="13"/>
      <c r="BL744" s="13"/>
      <c r="BM744" s="13"/>
      <c r="BN744" s="13"/>
      <c r="BO744" s="13"/>
      <c r="BP744" s="13"/>
      <c r="BQ744" s="13"/>
      <c r="BR744" s="13"/>
      <c r="BS744" s="13"/>
      <c r="BT744" s="13"/>
      <c r="BU744" s="13"/>
      <c r="BV744" s="13"/>
      <c r="BW744" s="13"/>
      <c r="BX744" s="13"/>
      <c r="BY744" s="13"/>
      <c r="BZ744" s="13"/>
      <c r="CA744" s="13"/>
      <c r="CB744" s="13"/>
      <c r="CC744" s="13"/>
      <c r="CD744" s="13"/>
      <c r="CE744" s="13"/>
      <c r="CF744" s="13"/>
      <c r="CG744" s="13"/>
      <c r="CH744" s="13"/>
      <c r="CI744" s="13"/>
      <c r="CJ744" s="13"/>
      <c r="CK744" s="13"/>
      <c r="CL744" s="13"/>
      <c r="CM744" s="13"/>
      <c r="CN744" s="13"/>
      <c r="CO744" s="13"/>
      <c r="CP744" s="13"/>
      <c r="CQ744" s="13"/>
      <c r="CR744" s="13"/>
      <c r="CS744" s="13"/>
      <c r="CT744" s="13"/>
      <c r="CU744" s="13"/>
      <c r="CV744" s="13"/>
      <c r="CW744" s="13"/>
    </row>
    <row r="745" spans="1:101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  <c r="AZ745" s="13"/>
      <c r="BA745" s="13"/>
      <c r="BB745" s="13"/>
      <c r="BC745" s="13"/>
      <c r="BD745" s="13"/>
      <c r="BE745" s="13"/>
      <c r="BF745" s="13"/>
      <c r="BG745" s="13"/>
      <c r="BH745" s="13"/>
      <c r="BI745" s="13"/>
      <c r="BJ745" s="13"/>
      <c r="BK745" s="13"/>
      <c r="BL745" s="13"/>
      <c r="BM745" s="13"/>
      <c r="BN745" s="13"/>
      <c r="BO745" s="13"/>
      <c r="BP745" s="13"/>
      <c r="BQ745" s="13"/>
      <c r="BR745" s="13"/>
      <c r="BS745" s="13"/>
      <c r="BT745" s="13"/>
      <c r="BU745" s="13"/>
      <c r="BV745" s="13"/>
      <c r="BW745" s="13"/>
      <c r="BX745" s="13"/>
      <c r="BY745" s="13"/>
      <c r="BZ745" s="13"/>
      <c r="CA745" s="13"/>
      <c r="CB745" s="13"/>
      <c r="CC745" s="13"/>
      <c r="CD745" s="13"/>
      <c r="CE745" s="13"/>
      <c r="CF745" s="13"/>
      <c r="CG745" s="13"/>
      <c r="CH745" s="13"/>
      <c r="CI745" s="13"/>
      <c r="CJ745" s="13"/>
      <c r="CK745" s="13"/>
      <c r="CL745" s="13"/>
      <c r="CM745" s="13"/>
      <c r="CN745" s="13"/>
      <c r="CO745" s="13"/>
      <c r="CP745" s="13"/>
      <c r="CQ745" s="13"/>
      <c r="CR745" s="13"/>
      <c r="CS745" s="13"/>
      <c r="CT745" s="13"/>
      <c r="CU745" s="13"/>
      <c r="CV745" s="13"/>
      <c r="CW745" s="13"/>
    </row>
    <row r="746" spans="1:101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  <c r="AZ746" s="13"/>
      <c r="BA746" s="13"/>
      <c r="BB746" s="13"/>
      <c r="BC746" s="13"/>
      <c r="BD746" s="13"/>
      <c r="BE746" s="13"/>
      <c r="BF746" s="13"/>
      <c r="BG746" s="13"/>
      <c r="BH746" s="13"/>
      <c r="BI746" s="13"/>
      <c r="BJ746" s="13"/>
      <c r="BK746" s="13"/>
      <c r="BL746" s="13"/>
      <c r="BM746" s="13"/>
      <c r="BN746" s="13"/>
      <c r="BO746" s="13"/>
      <c r="BP746" s="13"/>
      <c r="BQ746" s="13"/>
      <c r="BR746" s="13"/>
      <c r="BS746" s="13"/>
      <c r="BT746" s="13"/>
      <c r="BU746" s="13"/>
      <c r="BV746" s="13"/>
      <c r="BW746" s="13"/>
      <c r="BX746" s="13"/>
      <c r="BY746" s="13"/>
      <c r="BZ746" s="13"/>
      <c r="CA746" s="13"/>
      <c r="CB746" s="13"/>
      <c r="CC746" s="13"/>
      <c r="CD746" s="13"/>
      <c r="CE746" s="13"/>
      <c r="CF746" s="13"/>
      <c r="CG746" s="13"/>
      <c r="CH746" s="13"/>
      <c r="CI746" s="13"/>
      <c r="CJ746" s="13"/>
      <c r="CK746" s="13"/>
      <c r="CL746" s="13"/>
      <c r="CM746" s="13"/>
      <c r="CN746" s="13"/>
      <c r="CO746" s="13"/>
      <c r="CP746" s="13"/>
      <c r="CQ746" s="13"/>
      <c r="CR746" s="13"/>
      <c r="CS746" s="13"/>
      <c r="CT746" s="13"/>
      <c r="CU746" s="13"/>
      <c r="CV746" s="13"/>
      <c r="CW746" s="13"/>
    </row>
    <row r="747" spans="1:101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  <c r="AZ747" s="13"/>
      <c r="BA747" s="13"/>
      <c r="BB747" s="13"/>
      <c r="BC747" s="13"/>
      <c r="BD747" s="13"/>
      <c r="BE747" s="13"/>
      <c r="BF747" s="13"/>
      <c r="BG747" s="13"/>
      <c r="BH747" s="13"/>
      <c r="BI747" s="13"/>
      <c r="BJ747" s="13"/>
      <c r="BK747" s="13"/>
      <c r="BL747" s="13"/>
      <c r="BM747" s="13"/>
      <c r="BN747" s="13"/>
      <c r="BO747" s="13"/>
      <c r="BP747" s="13"/>
      <c r="BQ747" s="13"/>
      <c r="BR747" s="13"/>
      <c r="BS747" s="13"/>
      <c r="BT747" s="13"/>
      <c r="BU747" s="13"/>
      <c r="BV747" s="13"/>
      <c r="BW747" s="13"/>
      <c r="BX747" s="13"/>
      <c r="BY747" s="13"/>
      <c r="BZ747" s="13"/>
      <c r="CA747" s="13"/>
      <c r="CB747" s="13"/>
      <c r="CC747" s="13"/>
      <c r="CD747" s="13"/>
      <c r="CE747" s="13"/>
      <c r="CF747" s="13"/>
      <c r="CG747" s="13"/>
      <c r="CH747" s="13"/>
      <c r="CI747" s="13"/>
      <c r="CJ747" s="13"/>
      <c r="CK747" s="13"/>
      <c r="CL747" s="13"/>
      <c r="CM747" s="13"/>
      <c r="CN747" s="13"/>
      <c r="CO747" s="13"/>
      <c r="CP747" s="13"/>
      <c r="CQ747" s="13"/>
      <c r="CR747" s="13"/>
      <c r="CS747" s="13"/>
      <c r="CT747" s="13"/>
      <c r="CU747" s="13"/>
      <c r="CV747" s="13"/>
      <c r="CW747" s="13"/>
    </row>
    <row r="748" spans="1:101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  <c r="AZ748" s="13"/>
      <c r="BA748" s="13"/>
      <c r="BB748" s="13"/>
      <c r="BC748" s="13"/>
      <c r="BD748" s="13"/>
      <c r="BE748" s="13"/>
      <c r="BF748" s="13"/>
      <c r="BG748" s="13"/>
      <c r="BH748" s="13"/>
      <c r="BI748" s="13"/>
      <c r="BJ748" s="13"/>
      <c r="BK748" s="13"/>
      <c r="BL748" s="13"/>
      <c r="BM748" s="13"/>
      <c r="BN748" s="13"/>
      <c r="BO748" s="13"/>
      <c r="BP748" s="13"/>
      <c r="BQ748" s="13"/>
      <c r="BR748" s="13"/>
      <c r="BS748" s="13"/>
      <c r="BT748" s="13"/>
      <c r="BU748" s="13"/>
      <c r="BV748" s="13"/>
      <c r="BW748" s="13"/>
      <c r="BX748" s="13"/>
      <c r="BY748" s="13"/>
      <c r="BZ748" s="13"/>
      <c r="CA748" s="13"/>
      <c r="CB748" s="13"/>
      <c r="CC748" s="13"/>
      <c r="CD748" s="13"/>
      <c r="CE748" s="13"/>
      <c r="CF748" s="13"/>
      <c r="CG748" s="13"/>
      <c r="CH748" s="13"/>
      <c r="CI748" s="13"/>
      <c r="CJ748" s="13"/>
      <c r="CK748" s="13"/>
      <c r="CL748" s="13"/>
      <c r="CM748" s="13"/>
      <c r="CN748" s="13"/>
      <c r="CO748" s="13"/>
      <c r="CP748" s="13"/>
      <c r="CQ748" s="13"/>
      <c r="CR748" s="13"/>
      <c r="CS748" s="13"/>
      <c r="CT748" s="13"/>
      <c r="CU748" s="13"/>
      <c r="CV748" s="13"/>
      <c r="CW748" s="13"/>
    </row>
    <row r="749" spans="1:101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  <c r="AZ749" s="13"/>
      <c r="BA749" s="13"/>
      <c r="BB749" s="13"/>
      <c r="BC749" s="13"/>
      <c r="BD749" s="13"/>
      <c r="BE749" s="13"/>
      <c r="BF749" s="13"/>
      <c r="BG749" s="13"/>
      <c r="BH749" s="13"/>
      <c r="BI749" s="13"/>
      <c r="BJ749" s="13"/>
      <c r="BK749" s="13"/>
      <c r="BL749" s="13"/>
      <c r="BM749" s="13"/>
      <c r="BN749" s="13"/>
      <c r="BO749" s="13"/>
      <c r="BP749" s="13"/>
      <c r="BQ749" s="13"/>
      <c r="BR749" s="13"/>
      <c r="BS749" s="13"/>
      <c r="BT749" s="13"/>
      <c r="BU749" s="13"/>
      <c r="BV749" s="13"/>
      <c r="BW749" s="13"/>
      <c r="BX749" s="13"/>
      <c r="BY749" s="13"/>
      <c r="BZ749" s="13"/>
      <c r="CA749" s="13"/>
      <c r="CB749" s="13"/>
      <c r="CC749" s="13"/>
      <c r="CD749" s="13"/>
      <c r="CE749" s="13"/>
      <c r="CF749" s="13"/>
      <c r="CG749" s="13"/>
      <c r="CH749" s="13"/>
      <c r="CI749" s="13"/>
      <c r="CJ749" s="13"/>
      <c r="CK749" s="13"/>
      <c r="CL749" s="13"/>
      <c r="CM749" s="13"/>
      <c r="CN749" s="13"/>
      <c r="CO749" s="13"/>
      <c r="CP749" s="13"/>
      <c r="CQ749" s="13"/>
      <c r="CR749" s="13"/>
      <c r="CS749" s="13"/>
      <c r="CT749" s="13"/>
      <c r="CU749" s="13"/>
      <c r="CV749" s="13"/>
      <c r="CW749" s="13"/>
    </row>
    <row r="750" spans="1:101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  <c r="AZ750" s="13"/>
      <c r="BA750" s="13"/>
      <c r="BB750" s="13"/>
      <c r="BC750" s="13"/>
      <c r="BD750" s="13"/>
      <c r="BE750" s="13"/>
      <c r="BF750" s="13"/>
      <c r="BG750" s="13"/>
      <c r="BH750" s="13"/>
      <c r="BI750" s="13"/>
      <c r="BJ750" s="13"/>
      <c r="BK750" s="13"/>
      <c r="BL750" s="13"/>
      <c r="BM750" s="13"/>
      <c r="BN750" s="13"/>
      <c r="BO750" s="13"/>
      <c r="BP750" s="13"/>
      <c r="BQ750" s="13"/>
      <c r="BR750" s="13"/>
      <c r="BS750" s="13"/>
      <c r="BT750" s="13"/>
      <c r="BU750" s="13"/>
      <c r="BV750" s="13"/>
      <c r="BW750" s="13"/>
      <c r="BX750" s="13"/>
      <c r="BY750" s="13"/>
      <c r="BZ750" s="13"/>
      <c r="CA750" s="13"/>
      <c r="CB750" s="13"/>
      <c r="CC750" s="13"/>
      <c r="CD750" s="13"/>
      <c r="CE750" s="13"/>
      <c r="CF750" s="13"/>
      <c r="CG750" s="13"/>
      <c r="CH750" s="13"/>
      <c r="CI750" s="13"/>
      <c r="CJ750" s="13"/>
      <c r="CK750" s="13"/>
      <c r="CL750" s="13"/>
      <c r="CM750" s="13"/>
      <c r="CN750" s="13"/>
      <c r="CO750" s="13"/>
      <c r="CP750" s="13"/>
      <c r="CQ750" s="13"/>
      <c r="CR750" s="13"/>
      <c r="CS750" s="13"/>
      <c r="CT750" s="13"/>
      <c r="CU750" s="13"/>
      <c r="CV750" s="13"/>
      <c r="CW750" s="13"/>
    </row>
    <row r="751" spans="1:101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  <c r="AZ751" s="13"/>
      <c r="BA751" s="13"/>
      <c r="BB751" s="13"/>
      <c r="BC751" s="13"/>
      <c r="BD751" s="13"/>
      <c r="BE751" s="13"/>
      <c r="BF751" s="13"/>
      <c r="BG751" s="13"/>
      <c r="BH751" s="13"/>
      <c r="BI751" s="13"/>
      <c r="BJ751" s="13"/>
      <c r="BK751" s="13"/>
      <c r="BL751" s="13"/>
      <c r="BM751" s="13"/>
      <c r="BN751" s="13"/>
      <c r="BO751" s="13"/>
      <c r="BP751" s="13"/>
      <c r="BQ751" s="13"/>
      <c r="BR751" s="13"/>
      <c r="BS751" s="13"/>
      <c r="BT751" s="13"/>
      <c r="BU751" s="13"/>
      <c r="BV751" s="13"/>
      <c r="BW751" s="13"/>
      <c r="BX751" s="13"/>
      <c r="BY751" s="13"/>
      <c r="BZ751" s="13"/>
      <c r="CA751" s="13"/>
      <c r="CB751" s="13"/>
      <c r="CC751" s="13"/>
      <c r="CD751" s="13"/>
      <c r="CE751" s="13"/>
      <c r="CF751" s="13"/>
      <c r="CG751" s="13"/>
      <c r="CH751" s="13"/>
      <c r="CI751" s="13"/>
      <c r="CJ751" s="13"/>
      <c r="CK751" s="13"/>
      <c r="CL751" s="13"/>
      <c r="CM751" s="13"/>
      <c r="CN751" s="13"/>
      <c r="CO751" s="13"/>
      <c r="CP751" s="13"/>
      <c r="CQ751" s="13"/>
      <c r="CR751" s="13"/>
      <c r="CS751" s="13"/>
      <c r="CT751" s="13"/>
      <c r="CU751" s="13"/>
      <c r="CV751" s="13"/>
      <c r="CW751" s="13"/>
    </row>
    <row r="752" spans="1:101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  <c r="AZ752" s="13"/>
      <c r="BA752" s="13"/>
      <c r="BB752" s="13"/>
      <c r="BC752" s="13"/>
      <c r="BD752" s="13"/>
      <c r="BE752" s="13"/>
      <c r="BF752" s="13"/>
      <c r="BG752" s="13"/>
      <c r="BH752" s="13"/>
      <c r="BI752" s="13"/>
      <c r="BJ752" s="13"/>
      <c r="BK752" s="13"/>
      <c r="BL752" s="13"/>
      <c r="BM752" s="13"/>
      <c r="BN752" s="13"/>
      <c r="BO752" s="13"/>
      <c r="BP752" s="13"/>
      <c r="BQ752" s="13"/>
      <c r="BR752" s="13"/>
      <c r="BS752" s="13"/>
      <c r="BT752" s="13"/>
      <c r="BU752" s="13"/>
      <c r="BV752" s="13"/>
      <c r="BW752" s="13"/>
      <c r="BX752" s="13"/>
      <c r="BY752" s="13"/>
      <c r="BZ752" s="13"/>
      <c r="CA752" s="13"/>
      <c r="CB752" s="13"/>
      <c r="CC752" s="13"/>
      <c r="CD752" s="13"/>
      <c r="CE752" s="13"/>
      <c r="CF752" s="13"/>
      <c r="CG752" s="13"/>
      <c r="CH752" s="13"/>
      <c r="CI752" s="13"/>
      <c r="CJ752" s="13"/>
      <c r="CK752" s="13"/>
      <c r="CL752" s="13"/>
      <c r="CM752" s="13"/>
      <c r="CN752" s="13"/>
      <c r="CO752" s="13"/>
      <c r="CP752" s="13"/>
      <c r="CQ752" s="13"/>
      <c r="CR752" s="13"/>
      <c r="CS752" s="13"/>
      <c r="CT752" s="13"/>
      <c r="CU752" s="13"/>
      <c r="CV752" s="13"/>
      <c r="CW752" s="13"/>
    </row>
    <row r="753" spans="1:101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13"/>
      <c r="AK753" s="13"/>
      <c r="AL753" s="13"/>
      <c r="AM753" s="13"/>
      <c r="AN753" s="13"/>
      <c r="AO753" s="13"/>
      <c r="AP753" s="13"/>
      <c r="AQ753" s="13"/>
      <c r="AR753" s="13"/>
      <c r="AS753" s="13"/>
      <c r="AT753" s="13"/>
      <c r="AU753" s="13"/>
      <c r="AV753" s="13"/>
      <c r="AW753" s="13"/>
      <c r="AX753" s="13"/>
      <c r="AY753" s="13"/>
      <c r="AZ753" s="13"/>
      <c r="BA753" s="13"/>
      <c r="BB753" s="13"/>
      <c r="BC753" s="13"/>
      <c r="BD753" s="13"/>
      <c r="BE753" s="13"/>
      <c r="BF753" s="13"/>
      <c r="BG753" s="13"/>
      <c r="BH753" s="13"/>
      <c r="BI753" s="13"/>
      <c r="BJ753" s="13"/>
      <c r="BK753" s="13"/>
      <c r="BL753" s="13"/>
      <c r="BM753" s="13"/>
      <c r="BN753" s="13"/>
      <c r="BO753" s="13"/>
      <c r="BP753" s="13"/>
      <c r="BQ753" s="13"/>
      <c r="BR753" s="13"/>
      <c r="BS753" s="13"/>
      <c r="BT753" s="13"/>
      <c r="BU753" s="13"/>
      <c r="BV753" s="13"/>
      <c r="BW753" s="13"/>
      <c r="BX753" s="13"/>
      <c r="BY753" s="13"/>
      <c r="BZ753" s="13"/>
      <c r="CA753" s="13"/>
      <c r="CB753" s="13"/>
      <c r="CC753" s="13"/>
      <c r="CD753" s="13"/>
      <c r="CE753" s="13"/>
      <c r="CF753" s="13"/>
      <c r="CG753" s="13"/>
      <c r="CH753" s="13"/>
      <c r="CI753" s="13"/>
      <c r="CJ753" s="13"/>
      <c r="CK753" s="13"/>
      <c r="CL753" s="13"/>
      <c r="CM753" s="13"/>
      <c r="CN753" s="13"/>
      <c r="CO753" s="13"/>
      <c r="CP753" s="13"/>
      <c r="CQ753" s="13"/>
      <c r="CR753" s="13"/>
      <c r="CS753" s="13"/>
      <c r="CT753" s="13"/>
      <c r="CU753" s="13"/>
      <c r="CV753" s="13"/>
      <c r="CW753" s="13"/>
    </row>
    <row r="754" spans="1:101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13"/>
      <c r="AK754" s="13"/>
      <c r="AL754" s="13"/>
      <c r="AM754" s="13"/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  <c r="AZ754" s="13"/>
      <c r="BA754" s="13"/>
      <c r="BB754" s="13"/>
      <c r="BC754" s="13"/>
      <c r="BD754" s="13"/>
      <c r="BE754" s="13"/>
      <c r="BF754" s="13"/>
      <c r="BG754" s="13"/>
      <c r="BH754" s="13"/>
      <c r="BI754" s="13"/>
      <c r="BJ754" s="13"/>
      <c r="BK754" s="13"/>
      <c r="BL754" s="13"/>
      <c r="BM754" s="13"/>
      <c r="BN754" s="13"/>
      <c r="BO754" s="13"/>
      <c r="BP754" s="13"/>
      <c r="BQ754" s="13"/>
      <c r="BR754" s="13"/>
      <c r="BS754" s="13"/>
      <c r="BT754" s="13"/>
      <c r="BU754" s="13"/>
      <c r="BV754" s="13"/>
      <c r="BW754" s="13"/>
      <c r="BX754" s="13"/>
      <c r="BY754" s="13"/>
      <c r="BZ754" s="13"/>
      <c r="CA754" s="13"/>
      <c r="CB754" s="13"/>
      <c r="CC754" s="13"/>
      <c r="CD754" s="13"/>
      <c r="CE754" s="13"/>
      <c r="CF754" s="13"/>
      <c r="CG754" s="13"/>
      <c r="CH754" s="13"/>
      <c r="CI754" s="13"/>
      <c r="CJ754" s="13"/>
      <c r="CK754" s="13"/>
      <c r="CL754" s="13"/>
      <c r="CM754" s="13"/>
      <c r="CN754" s="13"/>
      <c r="CO754" s="13"/>
      <c r="CP754" s="13"/>
      <c r="CQ754" s="13"/>
      <c r="CR754" s="13"/>
      <c r="CS754" s="13"/>
      <c r="CT754" s="13"/>
      <c r="CU754" s="13"/>
      <c r="CV754" s="13"/>
      <c r="CW754" s="13"/>
    </row>
    <row r="755" spans="1:101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  <c r="AZ755" s="13"/>
      <c r="BA755" s="13"/>
      <c r="BB755" s="13"/>
      <c r="BC755" s="13"/>
      <c r="BD755" s="13"/>
      <c r="BE755" s="13"/>
      <c r="BF755" s="13"/>
      <c r="BG755" s="13"/>
      <c r="BH755" s="13"/>
      <c r="BI755" s="13"/>
      <c r="BJ755" s="13"/>
      <c r="BK755" s="13"/>
      <c r="BL755" s="13"/>
      <c r="BM755" s="13"/>
      <c r="BN755" s="13"/>
      <c r="BO755" s="13"/>
      <c r="BP755" s="13"/>
      <c r="BQ755" s="13"/>
      <c r="BR755" s="13"/>
      <c r="BS755" s="13"/>
      <c r="BT755" s="13"/>
      <c r="BU755" s="13"/>
      <c r="BV755" s="13"/>
      <c r="BW755" s="13"/>
      <c r="BX755" s="13"/>
      <c r="BY755" s="13"/>
      <c r="BZ755" s="13"/>
      <c r="CA755" s="13"/>
      <c r="CB755" s="13"/>
      <c r="CC755" s="13"/>
      <c r="CD755" s="13"/>
      <c r="CE755" s="13"/>
      <c r="CF755" s="13"/>
      <c r="CG755" s="13"/>
      <c r="CH755" s="13"/>
      <c r="CI755" s="13"/>
      <c r="CJ755" s="13"/>
      <c r="CK755" s="13"/>
      <c r="CL755" s="13"/>
      <c r="CM755" s="13"/>
      <c r="CN755" s="13"/>
      <c r="CO755" s="13"/>
      <c r="CP755" s="13"/>
      <c r="CQ755" s="13"/>
      <c r="CR755" s="13"/>
      <c r="CS755" s="13"/>
      <c r="CT755" s="13"/>
      <c r="CU755" s="13"/>
      <c r="CV755" s="13"/>
      <c r="CW755" s="13"/>
    </row>
    <row r="756" spans="1:101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13"/>
      <c r="AK756" s="13"/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  <c r="AZ756" s="13"/>
      <c r="BA756" s="13"/>
      <c r="BB756" s="13"/>
      <c r="BC756" s="13"/>
      <c r="BD756" s="13"/>
      <c r="BE756" s="13"/>
      <c r="BF756" s="13"/>
      <c r="BG756" s="13"/>
      <c r="BH756" s="13"/>
      <c r="BI756" s="13"/>
      <c r="BJ756" s="13"/>
      <c r="BK756" s="13"/>
      <c r="BL756" s="13"/>
      <c r="BM756" s="13"/>
      <c r="BN756" s="13"/>
      <c r="BO756" s="13"/>
      <c r="BP756" s="13"/>
      <c r="BQ756" s="13"/>
      <c r="BR756" s="13"/>
      <c r="BS756" s="13"/>
      <c r="BT756" s="13"/>
      <c r="BU756" s="13"/>
      <c r="BV756" s="13"/>
      <c r="BW756" s="13"/>
      <c r="BX756" s="13"/>
      <c r="BY756" s="13"/>
      <c r="BZ756" s="13"/>
      <c r="CA756" s="13"/>
      <c r="CB756" s="13"/>
      <c r="CC756" s="13"/>
      <c r="CD756" s="13"/>
      <c r="CE756" s="13"/>
      <c r="CF756" s="13"/>
      <c r="CG756" s="13"/>
      <c r="CH756" s="13"/>
      <c r="CI756" s="13"/>
      <c r="CJ756" s="13"/>
      <c r="CK756" s="13"/>
      <c r="CL756" s="13"/>
      <c r="CM756" s="13"/>
      <c r="CN756" s="13"/>
      <c r="CO756" s="13"/>
      <c r="CP756" s="13"/>
      <c r="CQ756" s="13"/>
      <c r="CR756" s="13"/>
      <c r="CS756" s="13"/>
      <c r="CT756" s="13"/>
      <c r="CU756" s="13"/>
      <c r="CV756" s="13"/>
      <c r="CW756" s="13"/>
    </row>
    <row r="757" spans="1:101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13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  <c r="AZ757" s="13"/>
      <c r="BA757" s="13"/>
      <c r="BB757" s="13"/>
      <c r="BC757" s="13"/>
      <c r="BD757" s="13"/>
      <c r="BE757" s="13"/>
      <c r="BF757" s="13"/>
      <c r="BG757" s="13"/>
      <c r="BH757" s="13"/>
      <c r="BI757" s="13"/>
      <c r="BJ757" s="13"/>
      <c r="BK757" s="13"/>
      <c r="BL757" s="13"/>
      <c r="BM757" s="13"/>
      <c r="BN757" s="13"/>
      <c r="BO757" s="13"/>
      <c r="BP757" s="13"/>
      <c r="BQ757" s="13"/>
      <c r="BR757" s="13"/>
      <c r="BS757" s="13"/>
      <c r="BT757" s="13"/>
      <c r="BU757" s="13"/>
      <c r="BV757" s="13"/>
      <c r="BW757" s="13"/>
      <c r="BX757" s="13"/>
      <c r="BY757" s="13"/>
      <c r="BZ757" s="13"/>
      <c r="CA757" s="13"/>
      <c r="CB757" s="13"/>
      <c r="CC757" s="13"/>
      <c r="CD757" s="13"/>
      <c r="CE757" s="13"/>
      <c r="CF757" s="13"/>
      <c r="CG757" s="13"/>
      <c r="CH757" s="13"/>
      <c r="CI757" s="13"/>
      <c r="CJ757" s="13"/>
      <c r="CK757" s="13"/>
      <c r="CL757" s="13"/>
      <c r="CM757" s="13"/>
      <c r="CN757" s="13"/>
      <c r="CO757" s="13"/>
      <c r="CP757" s="13"/>
      <c r="CQ757" s="13"/>
      <c r="CR757" s="13"/>
      <c r="CS757" s="13"/>
      <c r="CT757" s="13"/>
      <c r="CU757" s="13"/>
      <c r="CV757" s="13"/>
      <c r="CW757" s="13"/>
    </row>
    <row r="758" spans="1:101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  <c r="AZ758" s="13"/>
      <c r="BA758" s="13"/>
      <c r="BB758" s="13"/>
      <c r="BC758" s="13"/>
      <c r="BD758" s="13"/>
      <c r="BE758" s="13"/>
      <c r="BF758" s="13"/>
      <c r="BG758" s="13"/>
      <c r="BH758" s="13"/>
      <c r="BI758" s="13"/>
      <c r="BJ758" s="13"/>
      <c r="BK758" s="13"/>
      <c r="BL758" s="13"/>
      <c r="BM758" s="13"/>
      <c r="BN758" s="13"/>
      <c r="BO758" s="13"/>
      <c r="BP758" s="13"/>
      <c r="BQ758" s="13"/>
      <c r="BR758" s="13"/>
      <c r="BS758" s="13"/>
      <c r="BT758" s="13"/>
      <c r="BU758" s="13"/>
      <c r="BV758" s="13"/>
      <c r="BW758" s="13"/>
      <c r="BX758" s="13"/>
      <c r="BY758" s="13"/>
      <c r="BZ758" s="13"/>
      <c r="CA758" s="13"/>
      <c r="CB758" s="13"/>
      <c r="CC758" s="13"/>
      <c r="CD758" s="13"/>
      <c r="CE758" s="13"/>
      <c r="CF758" s="13"/>
      <c r="CG758" s="13"/>
      <c r="CH758" s="13"/>
      <c r="CI758" s="13"/>
      <c r="CJ758" s="13"/>
      <c r="CK758" s="13"/>
      <c r="CL758" s="13"/>
      <c r="CM758" s="13"/>
      <c r="CN758" s="13"/>
      <c r="CO758" s="13"/>
      <c r="CP758" s="13"/>
      <c r="CQ758" s="13"/>
      <c r="CR758" s="13"/>
      <c r="CS758" s="13"/>
      <c r="CT758" s="13"/>
      <c r="CU758" s="13"/>
      <c r="CV758" s="13"/>
      <c r="CW758" s="13"/>
    </row>
    <row r="759" spans="1:101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  <c r="AZ759" s="13"/>
      <c r="BA759" s="13"/>
      <c r="BB759" s="13"/>
      <c r="BC759" s="13"/>
      <c r="BD759" s="13"/>
      <c r="BE759" s="13"/>
      <c r="BF759" s="13"/>
      <c r="BG759" s="13"/>
      <c r="BH759" s="13"/>
      <c r="BI759" s="13"/>
      <c r="BJ759" s="13"/>
      <c r="BK759" s="13"/>
      <c r="BL759" s="13"/>
      <c r="BM759" s="13"/>
      <c r="BN759" s="13"/>
      <c r="BO759" s="13"/>
      <c r="BP759" s="13"/>
      <c r="BQ759" s="13"/>
      <c r="BR759" s="13"/>
      <c r="BS759" s="13"/>
      <c r="BT759" s="13"/>
      <c r="BU759" s="13"/>
      <c r="BV759" s="13"/>
      <c r="BW759" s="13"/>
      <c r="BX759" s="13"/>
      <c r="BY759" s="13"/>
      <c r="BZ759" s="13"/>
      <c r="CA759" s="13"/>
      <c r="CB759" s="13"/>
      <c r="CC759" s="13"/>
      <c r="CD759" s="13"/>
      <c r="CE759" s="13"/>
      <c r="CF759" s="13"/>
      <c r="CG759" s="13"/>
      <c r="CH759" s="13"/>
      <c r="CI759" s="13"/>
      <c r="CJ759" s="13"/>
      <c r="CK759" s="13"/>
      <c r="CL759" s="13"/>
      <c r="CM759" s="13"/>
      <c r="CN759" s="13"/>
      <c r="CO759" s="13"/>
      <c r="CP759" s="13"/>
      <c r="CQ759" s="13"/>
      <c r="CR759" s="13"/>
      <c r="CS759" s="13"/>
      <c r="CT759" s="13"/>
      <c r="CU759" s="13"/>
      <c r="CV759" s="13"/>
      <c r="CW759" s="13"/>
    </row>
    <row r="760" spans="1:101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13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  <c r="AZ760" s="13"/>
      <c r="BA760" s="13"/>
      <c r="BB760" s="13"/>
      <c r="BC760" s="13"/>
      <c r="BD760" s="13"/>
      <c r="BE760" s="13"/>
      <c r="BF760" s="13"/>
      <c r="BG760" s="13"/>
      <c r="BH760" s="13"/>
      <c r="BI760" s="13"/>
      <c r="BJ760" s="13"/>
      <c r="BK760" s="13"/>
      <c r="BL760" s="13"/>
      <c r="BM760" s="13"/>
      <c r="BN760" s="13"/>
      <c r="BO760" s="13"/>
      <c r="BP760" s="13"/>
      <c r="BQ760" s="13"/>
      <c r="BR760" s="13"/>
      <c r="BS760" s="13"/>
      <c r="BT760" s="13"/>
      <c r="BU760" s="13"/>
      <c r="BV760" s="13"/>
      <c r="BW760" s="13"/>
      <c r="BX760" s="13"/>
      <c r="BY760" s="13"/>
      <c r="BZ760" s="13"/>
      <c r="CA760" s="13"/>
      <c r="CB760" s="13"/>
      <c r="CC760" s="13"/>
      <c r="CD760" s="13"/>
      <c r="CE760" s="13"/>
      <c r="CF760" s="13"/>
      <c r="CG760" s="13"/>
      <c r="CH760" s="13"/>
      <c r="CI760" s="13"/>
      <c r="CJ760" s="13"/>
      <c r="CK760" s="13"/>
      <c r="CL760" s="13"/>
      <c r="CM760" s="13"/>
      <c r="CN760" s="13"/>
      <c r="CO760" s="13"/>
      <c r="CP760" s="13"/>
      <c r="CQ760" s="13"/>
      <c r="CR760" s="13"/>
      <c r="CS760" s="13"/>
      <c r="CT760" s="13"/>
      <c r="CU760" s="13"/>
      <c r="CV760" s="13"/>
      <c r="CW760" s="13"/>
    </row>
    <row r="761" spans="1:101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13"/>
      <c r="AK761" s="13"/>
      <c r="AL761" s="13"/>
      <c r="AM761" s="13"/>
      <c r="AN761" s="13"/>
      <c r="AO761" s="13"/>
      <c r="AP761" s="13"/>
      <c r="AQ761" s="13"/>
      <c r="AR761" s="13"/>
      <c r="AS761" s="13"/>
      <c r="AT761" s="13"/>
      <c r="AU761" s="13"/>
      <c r="AV761" s="13"/>
      <c r="AW761" s="13"/>
      <c r="AX761" s="13"/>
      <c r="AY761" s="13"/>
      <c r="AZ761" s="13"/>
      <c r="BA761" s="13"/>
      <c r="BB761" s="13"/>
      <c r="BC761" s="13"/>
      <c r="BD761" s="13"/>
      <c r="BE761" s="13"/>
      <c r="BF761" s="13"/>
      <c r="BG761" s="13"/>
      <c r="BH761" s="13"/>
      <c r="BI761" s="13"/>
      <c r="BJ761" s="13"/>
      <c r="BK761" s="13"/>
      <c r="BL761" s="13"/>
      <c r="BM761" s="13"/>
      <c r="BN761" s="13"/>
      <c r="BO761" s="13"/>
      <c r="BP761" s="13"/>
      <c r="BQ761" s="13"/>
      <c r="BR761" s="13"/>
      <c r="BS761" s="13"/>
      <c r="BT761" s="13"/>
      <c r="BU761" s="13"/>
      <c r="BV761" s="13"/>
      <c r="BW761" s="13"/>
      <c r="BX761" s="13"/>
      <c r="BY761" s="13"/>
      <c r="BZ761" s="13"/>
      <c r="CA761" s="13"/>
      <c r="CB761" s="13"/>
      <c r="CC761" s="13"/>
      <c r="CD761" s="13"/>
      <c r="CE761" s="13"/>
      <c r="CF761" s="13"/>
      <c r="CG761" s="13"/>
      <c r="CH761" s="13"/>
      <c r="CI761" s="13"/>
      <c r="CJ761" s="13"/>
      <c r="CK761" s="13"/>
      <c r="CL761" s="13"/>
      <c r="CM761" s="13"/>
      <c r="CN761" s="13"/>
      <c r="CO761" s="13"/>
      <c r="CP761" s="13"/>
      <c r="CQ761" s="13"/>
      <c r="CR761" s="13"/>
      <c r="CS761" s="13"/>
      <c r="CT761" s="13"/>
      <c r="CU761" s="13"/>
      <c r="CV761" s="13"/>
      <c r="CW761" s="13"/>
    </row>
    <row r="762" spans="1:101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  <c r="AZ762" s="13"/>
      <c r="BA762" s="13"/>
      <c r="BB762" s="13"/>
      <c r="BC762" s="13"/>
      <c r="BD762" s="13"/>
      <c r="BE762" s="13"/>
      <c r="BF762" s="13"/>
      <c r="BG762" s="13"/>
      <c r="BH762" s="13"/>
      <c r="BI762" s="13"/>
      <c r="BJ762" s="13"/>
      <c r="BK762" s="13"/>
      <c r="BL762" s="13"/>
      <c r="BM762" s="13"/>
      <c r="BN762" s="13"/>
      <c r="BO762" s="13"/>
      <c r="BP762" s="13"/>
      <c r="BQ762" s="13"/>
      <c r="BR762" s="13"/>
      <c r="BS762" s="13"/>
      <c r="BT762" s="13"/>
      <c r="BU762" s="13"/>
      <c r="BV762" s="13"/>
      <c r="BW762" s="13"/>
      <c r="BX762" s="13"/>
      <c r="BY762" s="13"/>
      <c r="BZ762" s="13"/>
      <c r="CA762" s="13"/>
      <c r="CB762" s="13"/>
      <c r="CC762" s="13"/>
      <c r="CD762" s="13"/>
      <c r="CE762" s="13"/>
      <c r="CF762" s="13"/>
      <c r="CG762" s="13"/>
      <c r="CH762" s="13"/>
      <c r="CI762" s="13"/>
      <c r="CJ762" s="13"/>
      <c r="CK762" s="13"/>
      <c r="CL762" s="13"/>
      <c r="CM762" s="13"/>
      <c r="CN762" s="13"/>
      <c r="CO762" s="13"/>
      <c r="CP762" s="13"/>
      <c r="CQ762" s="13"/>
      <c r="CR762" s="13"/>
      <c r="CS762" s="13"/>
      <c r="CT762" s="13"/>
      <c r="CU762" s="13"/>
      <c r="CV762" s="13"/>
      <c r="CW762" s="13"/>
    </row>
    <row r="763" spans="1:101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3"/>
      <c r="BD763" s="13"/>
      <c r="BE763" s="13"/>
      <c r="BF763" s="13"/>
      <c r="BG763" s="13"/>
      <c r="BH763" s="13"/>
      <c r="BI763" s="13"/>
      <c r="BJ763" s="13"/>
      <c r="BK763" s="13"/>
      <c r="BL763" s="13"/>
      <c r="BM763" s="13"/>
      <c r="BN763" s="13"/>
      <c r="BO763" s="13"/>
      <c r="BP763" s="13"/>
      <c r="BQ763" s="13"/>
      <c r="BR763" s="13"/>
      <c r="BS763" s="13"/>
      <c r="BT763" s="13"/>
      <c r="BU763" s="13"/>
      <c r="BV763" s="13"/>
      <c r="BW763" s="13"/>
      <c r="BX763" s="13"/>
      <c r="BY763" s="13"/>
      <c r="BZ763" s="13"/>
      <c r="CA763" s="13"/>
      <c r="CB763" s="13"/>
      <c r="CC763" s="13"/>
      <c r="CD763" s="13"/>
      <c r="CE763" s="13"/>
      <c r="CF763" s="13"/>
      <c r="CG763" s="13"/>
      <c r="CH763" s="13"/>
      <c r="CI763" s="13"/>
      <c r="CJ763" s="13"/>
      <c r="CK763" s="13"/>
      <c r="CL763" s="13"/>
      <c r="CM763" s="13"/>
      <c r="CN763" s="13"/>
      <c r="CO763" s="13"/>
      <c r="CP763" s="13"/>
      <c r="CQ763" s="13"/>
      <c r="CR763" s="13"/>
      <c r="CS763" s="13"/>
      <c r="CT763" s="13"/>
      <c r="CU763" s="13"/>
      <c r="CV763" s="13"/>
      <c r="CW763" s="13"/>
    </row>
    <row r="764" spans="1:101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  <c r="AZ764" s="13"/>
      <c r="BA764" s="13"/>
      <c r="BB764" s="13"/>
      <c r="BC764" s="13"/>
      <c r="BD764" s="13"/>
      <c r="BE764" s="13"/>
      <c r="BF764" s="13"/>
      <c r="BG764" s="13"/>
      <c r="BH764" s="13"/>
      <c r="BI764" s="13"/>
      <c r="BJ764" s="13"/>
      <c r="BK764" s="13"/>
      <c r="BL764" s="13"/>
      <c r="BM764" s="13"/>
      <c r="BN764" s="13"/>
      <c r="BO764" s="13"/>
      <c r="BP764" s="13"/>
      <c r="BQ764" s="13"/>
      <c r="BR764" s="13"/>
      <c r="BS764" s="13"/>
      <c r="BT764" s="13"/>
      <c r="BU764" s="13"/>
      <c r="BV764" s="13"/>
      <c r="BW764" s="13"/>
      <c r="BX764" s="13"/>
      <c r="BY764" s="13"/>
      <c r="BZ764" s="13"/>
      <c r="CA764" s="13"/>
      <c r="CB764" s="13"/>
      <c r="CC764" s="13"/>
      <c r="CD764" s="13"/>
      <c r="CE764" s="13"/>
      <c r="CF764" s="13"/>
      <c r="CG764" s="13"/>
      <c r="CH764" s="13"/>
      <c r="CI764" s="13"/>
      <c r="CJ764" s="13"/>
      <c r="CK764" s="13"/>
      <c r="CL764" s="13"/>
      <c r="CM764" s="13"/>
      <c r="CN764" s="13"/>
      <c r="CO764" s="13"/>
      <c r="CP764" s="13"/>
      <c r="CQ764" s="13"/>
      <c r="CR764" s="13"/>
      <c r="CS764" s="13"/>
      <c r="CT764" s="13"/>
      <c r="CU764" s="13"/>
      <c r="CV764" s="13"/>
      <c r="CW764" s="13"/>
    </row>
    <row r="765" spans="1:101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13"/>
      <c r="AK765" s="13"/>
      <c r="AL765" s="13"/>
      <c r="AM765" s="13"/>
      <c r="AN765" s="13"/>
      <c r="AO765" s="13"/>
      <c r="AP765" s="13"/>
      <c r="AQ765" s="13"/>
      <c r="AR765" s="13"/>
      <c r="AS765" s="13"/>
      <c r="AT765" s="13"/>
      <c r="AU765" s="13"/>
      <c r="AV765" s="13"/>
      <c r="AW765" s="13"/>
      <c r="AX765" s="13"/>
      <c r="AY765" s="13"/>
      <c r="AZ765" s="13"/>
      <c r="BA765" s="13"/>
      <c r="BB765" s="13"/>
      <c r="BC765" s="13"/>
      <c r="BD765" s="13"/>
      <c r="BE765" s="13"/>
      <c r="BF765" s="13"/>
      <c r="BG765" s="13"/>
      <c r="BH765" s="13"/>
      <c r="BI765" s="13"/>
      <c r="BJ765" s="13"/>
      <c r="BK765" s="13"/>
      <c r="BL765" s="13"/>
      <c r="BM765" s="13"/>
      <c r="BN765" s="13"/>
      <c r="BO765" s="13"/>
      <c r="BP765" s="13"/>
      <c r="BQ765" s="13"/>
      <c r="BR765" s="13"/>
      <c r="BS765" s="13"/>
      <c r="BT765" s="13"/>
      <c r="BU765" s="13"/>
      <c r="BV765" s="13"/>
      <c r="BW765" s="13"/>
      <c r="BX765" s="13"/>
      <c r="BY765" s="13"/>
      <c r="BZ765" s="13"/>
      <c r="CA765" s="13"/>
      <c r="CB765" s="13"/>
      <c r="CC765" s="13"/>
      <c r="CD765" s="13"/>
      <c r="CE765" s="13"/>
      <c r="CF765" s="13"/>
      <c r="CG765" s="13"/>
      <c r="CH765" s="13"/>
      <c r="CI765" s="13"/>
      <c r="CJ765" s="13"/>
      <c r="CK765" s="13"/>
      <c r="CL765" s="13"/>
      <c r="CM765" s="13"/>
      <c r="CN765" s="13"/>
      <c r="CO765" s="13"/>
      <c r="CP765" s="13"/>
      <c r="CQ765" s="13"/>
      <c r="CR765" s="13"/>
      <c r="CS765" s="13"/>
      <c r="CT765" s="13"/>
      <c r="CU765" s="13"/>
      <c r="CV765" s="13"/>
      <c r="CW765" s="13"/>
    </row>
    <row r="766" spans="1:101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13"/>
      <c r="AK766" s="13"/>
      <c r="AL766" s="13"/>
      <c r="AM766" s="13"/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  <c r="AZ766" s="13"/>
      <c r="BA766" s="13"/>
      <c r="BB766" s="13"/>
      <c r="BC766" s="13"/>
      <c r="BD766" s="13"/>
      <c r="BE766" s="13"/>
      <c r="BF766" s="13"/>
      <c r="BG766" s="13"/>
      <c r="BH766" s="13"/>
      <c r="BI766" s="13"/>
      <c r="BJ766" s="13"/>
      <c r="BK766" s="13"/>
      <c r="BL766" s="13"/>
      <c r="BM766" s="13"/>
      <c r="BN766" s="13"/>
      <c r="BO766" s="13"/>
      <c r="BP766" s="13"/>
      <c r="BQ766" s="13"/>
      <c r="BR766" s="13"/>
      <c r="BS766" s="13"/>
      <c r="BT766" s="13"/>
      <c r="BU766" s="13"/>
      <c r="BV766" s="13"/>
      <c r="BW766" s="13"/>
      <c r="BX766" s="13"/>
      <c r="BY766" s="13"/>
      <c r="BZ766" s="13"/>
      <c r="CA766" s="13"/>
      <c r="CB766" s="13"/>
      <c r="CC766" s="13"/>
      <c r="CD766" s="13"/>
      <c r="CE766" s="13"/>
      <c r="CF766" s="13"/>
      <c r="CG766" s="13"/>
      <c r="CH766" s="13"/>
      <c r="CI766" s="13"/>
      <c r="CJ766" s="13"/>
      <c r="CK766" s="13"/>
      <c r="CL766" s="13"/>
      <c r="CM766" s="13"/>
      <c r="CN766" s="13"/>
      <c r="CO766" s="13"/>
      <c r="CP766" s="13"/>
      <c r="CQ766" s="13"/>
      <c r="CR766" s="13"/>
      <c r="CS766" s="13"/>
      <c r="CT766" s="13"/>
      <c r="CU766" s="13"/>
      <c r="CV766" s="13"/>
      <c r="CW766" s="13"/>
    </row>
    <row r="767" spans="1:101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13"/>
      <c r="AK767" s="13"/>
      <c r="AL767" s="13"/>
      <c r="AM767" s="13"/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  <c r="AZ767" s="13"/>
      <c r="BA767" s="13"/>
      <c r="BB767" s="13"/>
      <c r="BC767" s="13"/>
      <c r="BD767" s="13"/>
      <c r="BE767" s="13"/>
      <c r="BF767" s="13"/>
      <c r="BG767" s="13"/>
      <c r="BH767" s="13"/>
      <c r="BI767" s="13"/>
      <c r="BJ767" s="13"/>
      <c r="BK767" s="13"/>
      <c r="BL767" s="13"/>
      <c r="BM767" s="13"/>
      <c r="BN767" s="13"/>
      <c r="BO767" s="13"/>
      <c r="BP767" s="13"/>
      <c r="BQ767" s="13"/>
      <c r="BR767" s="13"/>
      <c r="BS767" s="13"/>
      <c r="BT767" s="13"/>
      <c r="BU767" s="13"/>
      <c r="BV767" s="13"/>
      <c r="BW767" s="13"/>
      <c r="BX767" s="13"/>
      <c r="BY767" s="13"/>
      <c r="BZ767" s="13"/>
      <c r="CA767" s="13"/>
      <c r="CB767" s="13"/>
      <c r="CC767" s="13"/>
      <c r="CD767" s="13"/>
      <c r="CE767" s="13"/>
      <c r="CF767" s="13"/>
      <c r="CG767" s="13"/>
      <c r="CH767" s="13"/>
      <c r="CI767" s="13"/>
      <c r="CJ767" s="13"/>
      <c r="CK767" s="13"/>
      <c r="CL767" s="13"/>
      <c r="CM767" s="13"/>
      <c r="CN767" s="13"/>
      <c r="CO767" s="13"/>
      <c r="CP767" s="13"/>
      <c r="CQ767" s="13"/>
      <c r="CR767" s="13"/>
      <c r="CS767" s="13"/>
      <c r="CT767" s="13"/>
      <c r="CU767" s="13"/>
      <c r="CV767" s="13"/>
      <c r="CW767" s="13"/>
    </row>
    <row r="768" spans="1:101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13"/>
      <c r="AK768" s="13"/>
      <c r="AL768" s="13"/>
      <c r="AM768" s="13"/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  <c r="AZ768" s="13"/>
      <c r="BA768" s="13"/>
      <c r="BB768" s="13"/>
      <c r="BC768" s="13"/>
      <c r="BD768" s="13"/>
      <c r="BE768" s="13"/>
      <c r="BF768" s="13"/>
      <c r="BG768" s="13"/>
      <c r="BH768" s="13"/>
      <c r="BI768" s="13"/>
      <c r="BJ768" s="13"/>
      <c r="BK768" s="13"/>
      <c r="BL768" s="13"/>
      <c r="BM768" s="13"/>
      <c r="BN768" s="13"/>
      <c r="BO768" s="13"/>
      <c r="BP768" s="13"/>
      <c r="BQ768" s="13"/>
      <c r="BR768" s="13"/>
      <c r="BS768" s="13"/>
      <c r="BT768" s="13"/>
      <c r="BU768" s="13"/>
      <c r="BV768" s="13"/>
      <c r="BW768" s="13"/>
      <c r="BX768" s="13"/>
      <c r="BY768" s="13"/>
      <c r="BZ768" s="13"/>
      <c r="CA768" s="13"/>
      <c r="CB768" s="13"/>
      <c r="CC768" s="13"/>
      <c r="CD768" s="13"/>
      <c r="CE768" s="13"/>
      <c r="CF768" s="13"/>
      <c r="CG768" s="13"/>
      <c r="CH768" s="13"/>
      <c r="CI768" s="13"/>
      <c r="CJ768" s="13"/>
      <c r="CK768" s="13"/>
      <c r="CL768" s="13"/>
      <c r="CM768" s="13"/>
      <c r="CN768" s="13"/>
      <c r="CO768" s="13"/>
      <c r="CP768" s="13"/>
      <c r="CQ768" s="13"/>
      <c r="CR768" s="13"/>
      <c r="CS768" s="13"/>
      <c r="CT768" s="13"/>
      <c r="CU768" s="13"/>
      <c r="CV768" s="13"/>
      <c r="CW768" s="13"/>
    </row>
    <row r="769" spans="1:101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13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  <c r="AZ769" s="13"/>
      <c r="BA769" s="13"/>
      <c r="BB769" s="13"/>
      <c r="BC769" s="13"/>
      <c r="BD769" s="13"/>
      <c r="BE769" s="13"/>
      <c r="BF769" s="13"/>
      <c r="BG769" s="13"/>
      <c r="BH769" s="13"/>
      <c r="BI769" s="13"/>
      <c r="BJ769" s="13"/>
      <c r="BK769" s="13"/>
      <c r="BL769" s="13"/>
      <c r="BM769" s="13"/>
      <c r="BN769" s="13"/>
      <c r="BO769" s="13"/>
      <c r="BP769" s="13"/>
      <c r="BQ769" s="13"/>
      <c r="BR769" s="13"/>
      <c r="BS769" s="13"/>
      <c r="BT769" s="13"/>
      <c r="BU769" s="13"/>
      <c r="BV769" s="13"/>
      <c r="BW769" s="13"/>
      <c r="BX769" s="13"/>
      <c r="BY769" s="13"/>
      <c r="BZ769" s="13"/>
      <c r="CA769" s="13"/>
      <c r="CB769" s="13"/>
      <c r="CC769" s="13"/>
      <c r="CD769" s="13"/>
      <c r="CE769" s="13"/>
      <c r="CF769" s="13"/>
      <c r="CG769" s="13"/>
      <c r="CH769" s="13"/>
      <c r="CI769" s="13"/>
      <c r="CJ769" s="13"/>
      <c r="CK769" s="13"/>
      <c r="CL769" s="13"/>
      <c r="CM769" s="13"/>
      <c r="CN769" s="13"/>
      <c r="CO769" s="13"/>
      <c r="CP769" s="13"/>
      <c r="CQ769" s="13"/>
      <c r="CR769" s="13"/>
      <c r="CS769" s="13"/>
      <c r="CT769" s="13"/>
      <c r="CU769" s="13"/>
      <c r="CV769" s="13"/>
      <c r="CW769" s="13"/>
    </row>
    <row r="770" spans="1:101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  <c r="AZ770" s="13"/>
      <c r="BA770" s="13"/>
      <c r="BB770" s="13"/>
      <c r="BC770" s="13"/>
      <c r="BD770" s="13"/>
      <c r="BE770" s="13"/>
      <c r="BF770" s="13"/>
      <c r="BG770" s="13"/>
      <c r="BH770" s="13"/>
      <c r="BI770" s="13"/>
      <c r="BJ770" s="13"/>
      <c r="BK770" s="13"/>
      <c r="BL770" s="13"/>
      <c r="BM770" s="13"/>
      <c r="BN770" s="13"/>
      <c r="BO770" s="13"/>
      <c r="BP770" s="13"/>
      <c r="BQ770" s="13"/>
      <c r="BR770" s="13"/>
      <c r="BS770" s="13"/>
      <c r="BT770" s="13"/>
      <c r="BU770" s="13"/>
      <c r="BV770" s="13"/>
      <c r="BW770" s="13"/>
      <c r="BX770" s="13"/>
      <c r="BY770" s="13"/>
      <c r="BZ770" s="13"/>
      <c r="CA770" s="13"/>
      <c r="CB770" s="13"/>
      <c r="CC770" s="13"/>
      <c r="CD770" s="13"/>
      <c r="CE770" s="13"/>
      <c r="CF770" s="13"/>
      <c r="CG770" s="13"/>
      <c r="CH770" s="13"/>
      <c r="CI770" s="13"/>
      <c r="CJ770" s="13"/>
      <c r="CK770" s="13"/>
      <c r="CL770" s="13"/>
      <c r="CM770" s="13"/>
      <c r="CN770" s="13"/>
      <c r="CO770" s="13"/>
      <c r="CP770" s="13"/>
      <c r="CQ770" s="13"/>
      <c r="CR770" s="13"/>
      <c r="CS770" s="13"/>
      <c r="CT770" s="13"/>
      <c r="CU770" s="13"/>
      <c r="CV770" s="13"/>
      <c r="CW770" s="13"/>
    </row>
    <row r="771" spans="1:101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13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  <c r="AZ771" s="13"/>
      <c r="BA771" s="13"/>
      <c r="BB771" s="13"/>
      <c r="BC771" s="13"/>
      <c r="BD771" s="13"/>
      <c r="BE771" s="13"/>
      <c r="BF771" s="13"/>
      <c r="BG771" s="13"/>
      <c r="BH771" s="13"/>
      <c r="BI771" s="13"/>
      <c r="BJ771" s="13"/>
      <c r="BK771" s="13"/>
      <c r="BL771" s="13"/>
      <c r="BM771" s="13"/>
      <c r="BN771" s="13"/>
      <c r="BO771" s="13"/>
      <c r="BP771" s="13"/>
      <c r="BQ771" s="13"/>
      <c r="BR771" s="13"/>
      <c r="BS771" s="13"/>
      <c r="BT771" s="13"/>
      <c r="BU771" s="13"/>
      <c r="BV771" s="13"/>
      <c r="BW771" s="13"/>
      <c r="BX771" s="13"/>
      <c r="BY771" s="13"/>
      <c r="BZ771" s="13"/>
      <c r="CA771" s="13"/>
      <c r="CB771" s="13"/>
      <c r="CC771" s="13"/>
      <c r="CD771" s="13"/>
      <c r="CE771" s="13"/>
      <c r="CF771" s="13"/>
      <c r="CG771" s="13"/>
      <c r="CH771" s="13"/>
      <c r="CI771" s="13"/>
      <c r="CJ771" s="13"/>
      <c r="CK771" s="13"/>
      <c r="CL771" s="13"/>
      <c r="CM771" s="13"/>
      <c r="CN771" s="13"/>
      <c r="CO771" s="13"/>
      <c r="CP771" s="13"/>
      <c r="CQ771" s="13"/>
      <c r="CR771" s="13"/>
      <c r="CS771" s="13"/>
      <c r="CT771" s="13"/>
      <c r="CU771" s="13"/>
      <c r="CV771" s="13"/>
      <c r="CW771" s="13"/>
    </row>
    <row r="772" spans="1:101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  <c r="AZ772" s="13"/>
      <c r="BA772" s="13"/>
      <c r="BB772" s="13"/>
      <c r="BC772" s="13"/>
      <c r="BD772" s="13"/>
      <c r="BE772" s="13"/>
      <c r="BF772" s="13"/>
      <c r="BG772" s="13"/>
      <c r="BH772" s="13"/>
      <c r="BI772" s="13"/>
      <c r="BJ772" s="13"/>
      <c r="BK772" s="13"/>
      <c r="BL772" s="13"/>
      <c r="BM772" s="13"/>
      <c r="BN772" s="13"/>
      <c r="BO772" s="13"/>
      <c r="BP772" s="13"/>
      <c r="BQ772" s="13"/>
      <c r="BR772" s="13"/>
      <c r="BS772" s="13"/>
      <c r="BT772" s="13"/>
      <c r="BU772" s="13"/>
      <c r="BV772" s="13"/>
      <c r="BW772" s="13"/>
      <c r="BX772" s="13"/>
      <c r="BY772" s="13"/>
      <c r="BZ772" s="13"/>
      <c r="CA772" s="13"/>
      <c r="CB772" s="13"/>
      <c r="CC772" s="13"/>
      <c r="CD772" s="13"/>
      <c r="CE772" s="13"/>
      <c r="CF772" s="13"/>
      <c r="CG772" s="13"/>
      <c r="CH772" s="13"/>
      <c r="CI772" s="13"/>
      <c r="CJ772" s="13"/>
      <c r="CK772" s="13"/>
      <c r="CL772" s="13"/>
      <c r="CM772" s="13"/>
      <c r="CN772" s="13"/>
      <c r="CO772" s="13"/>
      <c r="CP772" s="13"/>
      <c r="CQ772" s="13"/>
      <c r="CR772" s="13"/>
      <c r="CS772" s="13"/>
      <c r="CT772" s="13"/>
      <c r="CU772" s="13"/>
      <c r="CV772" s="13"/>
      <c r="CW772" s="13"/>
    </row>
    <row r="773" spans="1:101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  <c r="AZ773" s="13"/>
      <c r="BA773" s="13"/>
      <c r="BB773" s="13"/>
      <c r="BC773" s="13"/>
      <c r="BD773" s="13"/>
      <c r="BE773" s="13"/>
      <c r="BF773" s="13"/>
      <c r="BG773" s="13"/>
      <c r="BH773" s="13"/>
      <c r="BI773" s="13"/>
      <c r="BJ773" s="13"/>
      <c r="BK773" s="13"/>
      <c r="BL773" s="13"/>
      <c r="BM773" s="13"/>
      <c r="BN773" s="13"/>
      <c r="BO773" s="13"/>
      <c r="BP773" s="13"/>
      <c r="BQ773" s="13"/>
      <c r="BR773" s="13"/>
      <c r="BS773" s="13"/>
      <c r="BT773" s="13"/>
      <c r="BU773" s="13"/>
      <c r="BV773" s="13"/>
      <c r="BW773" s="13"/>
      <c r="BX773" s="13"/>
      <c r="BY773" s="13"/>
      <c r="BZ773" s="13"/>
      <c r="CA773" s="13"/>
      <c r="CB773" s="13"/>
      <c r="CC773" s="13"/>
      <c r="CD773" s="13"/>
      <c r="CE773" s="13"/>
      <c r="CF773" s="13"/>
      <c r="CG773" s="13"/>
      <c r="CH773" s="13"/>
      <c r="CI773" s="13"/>
      <c r="CJ773" s="13"/>
      <c r="CK773" s="13"/>
      <c r="CL773" s="13"/>
      <c r="CM773" s="13"/>
      <c r="CN773" s="13"/>
      <c r="CO773" s="13"/>
      <c r="CP773" s="13"/>
      <c r="CQ773" s="13"/>
      <c r="CR773" s="13"/>
      <c r="CS773" s="13"/>
      <c r="CT773" s="13"/>
      <c r="CU773" s="13"/>
      <c r="CV773" s="13"/>
      <c r="CW773" s="13"/>
    </row>
    <row r="774" spans="1:101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  <c r="AZ774" s="13"/>
      <c r="BA774" s="13"/>
      <c r="BB774" s="13"/>
      <c r="BC774" s="13"/>
      <c r="BD774" s="13"/>
      <c r="BE774" s="13"/>
      <c r="BF774" s="13"/>
      <c r="BG774" s="13"/>
      <c r="BH774" s="13"/>
      <c r="BI774" s="13"/>
      <c r="BJ774" s="13"/>
      <c r="BK774" s="13"/>
      <c r="BL774" s="13"/>
      <c r="BM774" s="13"/>
      <c r="BN774" s="13"/>
      <c r="BO774" s="13"/>
      <c r="BP774" s="13"/>
      <c r="BQ774" s="13"/>
      <c r="BR774" s="13"/>
      <c r="BS774" s="13"/>
      <c r="BT774" s="13"/>
      <c r="BU774" s="13"/>
      <c r="BV774" s="13"/>
      <c r="BW774" s="13"/>
      <c r="BX774" s="13"/>
      <c r="BY774" s="13"/>
      <c r="BZ774" s="13"/>
      <c r="CA774" s="13"/>
      <c r="CB774" s="13"/>
      <c r="CC774" s="13"/>
      <c r="CD774" s="13"/>
      <c r="CE774" s="13"/>
      <c r="CF774" s="13"/>
      <c r="CG774" s="13"/>
      <c r="CH774" s="13"/>
      <c r="CI774" s="13"/>
      <c r="CJ774" s="13"/>
      <c r="CK774" s="13"/>
      <c r="CL774" s="13"/>
      <c r="CM774" s="13"/>
      <c r="CN774" s="13"/>
      <c r="CO774" s="13"/>
      <c r="CP774" s="13"/>
      <c r="CQ774" s="13"/>
      <c r="CR774" s="13"/>
      <c r="CS774" s="13"/>
      <c r="CT774" s="13"/>
      <c r="CU774" s="13"/>
      <c r="CV774" s="13"/>
      <c r="CW774" s="13"/>
    </row>
    <row r="775" spans="1:101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13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  <c r="AZ775" s="13"/>
      <c r="BA775" s="13"/>
      <c r="BB775" s="13"/>
      <c r="BC775" s="13"/>
      <c r="BD775" s="13"/>
      <c r="BE775" s="13"/>
      <c r="BF775" s="13"/>
      <c r="BG775" s="13"/>
      <c r="BH775" s="13"/>
      <c r="BI775" s="13"/>
      <c r="BJ775" s="13"/>
      <c r="BK775" s="13"/>
      <c r="BL775" s="13"/>
      <c r="BM775" s="13"/>
      <c r="BN775" s="13"/>
      <c r="BO775" s="13"/>
      <c r="BP775" s="13"/>
      <c r="BQ775" s="13"/>
      <c r="BR775" s="13"/>
      <c r="BS775" s="13"/>
      <c r="BT775" s="13"/>
      <c r="BU775" s="13"/>
      <c r="BV775" s="13"/>
      <c r="BW775" s="13"/>
      <c r="BX775" s="13"/>
      <c r="BY775" s="13"/>
      <c r="BZ775" s="13"/>
      <c r="CA775" s="13"/>
      <c r="CB775" s="13"/>
      <c r="CC775" s="13"/>
      <c r="CD775" s="13"/>
      <c r="CE775" s="13"/>
      <c r="CF775" s="13"/>
      <c r="CG775" s="13"/>
      <c r="CH775" s="13"/>
      <c r="CI775" s="13"/>
      <c r="CJ775" s="13"/>
      <c r="CK775" s="13"/>
      <c r="CL775" s="13"/>
      <c r="CM775" s="13"/>
      <c r="CN775" s="13"/>
      <c r="CO775" s="13"/>
      <c r="CP775" s="13"/>
      <c r="CQ775" s="13"/>
      <c r="CR775" s="13"/>
      <c r="CS775" s="13"/>
      <c r="CT775" s="13"/>
      <c r="CU775" s="13"/>
      <c r="CV775" s="13"/>
      <c r="CW775" s="13"/>
    </row>
    <row r="776" spans="1:101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  <c r="AZ776" s="13"/>
      <c r="BA776" s="13"/>
      <c r="BB776" s="13"/>
      <c r="BC776" s="13"/>
      <c r="BD776" s="13"/>
      <c r="BE776" s="13"/>
      <c r="BF776" s="13"/>
      <c r="BG776" s="13"/>
      <c r="BH776" s="13"/>
      <c r="BI776" s="13"/>
      <c r="BJ776" s="13"/>
      <c r="BK776" s="13"/>
      <c r="BL776" s="13"/>
      <c r="BM776" s="13"/>
      <c r="BN776" s="13"/>
      <c r="BO776" s="13"/>
      <c r="BP776" s="13"/>
      <c r="BQ776" s="13"/>
      <c r="BR776" s="13"/>
      <c r="BS776" s="13"/>
      <c r="BT776" s="13"/>
      <c r="BU776" s="13"/>
      <c r="BV776" s="13"/>
      <c r="BW776" s="13"/>
      <c r="BX776" s="13"/>
      <c r="BY776" s="13"/>
      <c r="BZ776" s="13"/>
      <c r="CA776" s="13"/>
      <c r="CB776" s="13"/>
      <c r="CC776" s="13"/>
      <c r="CD776" s="13"/>
      <c r="CE776" s="13"/>
      <c r="CF776" s="13"/>
      <c r="CG776" s="13"/>
      <c r="CH776" s="13"/>
      <c r="CI776" s="13"/>
      <c r="CJ776" s="13"/>
      <c r="CK776" s="13"/>
      <c r="CL776" s="13"/>
      <c r="CM776" s="13"/>
      <c r="CN776" s="13"/>
      <c r="CO776" s="13"/>
      <c r="CP776" s="13"/>
      <c r="CQ776" s="13"/>
      <c r="CR776" s="13"/>
      <c r="CS776" s="13"/>
      <c r="CT776" s="13"/>
      <c r="CU776" s="13"/>
      <c r="CV776" s="13"/>
      <c r="CW776" s="13"/>
    </row>
    <row r="777" spans="1:101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  <c r="AZ777" s="13"/>
      <c r="BA777" s="13"/>
      <c r="BB777" s="13"/>
      <c r="BC777" s="13"/>
      <c r="BD777" s="13"/>
      <c r="BE777" s="13"/>
      <c r="BF777" s="13"/>
      <c r="BG777" s="13"/>
      <c r="BH777" s="13"/>
      <c r="BI777" s="13"/>
      <c r="BJ777" s="13"/>
      <c r="BK777" s="13"/>
      <c r="BL777" s="13"/>
      <c r="BM777" s="13"/>
      <c r="BN777" s="13"/>
      <c r="BO777" s="13"/>
      <c r="BP777" s="13"/>
      <c r="BQ777" s="13"/>
      <c r="BR777" s="13"/>
      <c r="BS777" s="13"/>
      <c r="BT777" s="13"/>
      <c r="BU777" s="13"/>
      <c r="BV777" s="13"/>
      <c r="BW777" s="13"/>
      <c r="BX777" s="13"/>
      <c r="BY777" s="13"/>
      <c r="BZ777" s="13"/>
      <c r="CA777" s="13"/>
      <c r="CB777" s="13"/>
      <c r="CC777" s="13"/>
      <c r="CD777" s="13"/>
      <c r="CE777" s="13"/>
      <c r="CF777" s="13"/>
      <c r="CG777" s="13"/>
      <c r="CH777" s="13"/>
      <c r="CI777" s="13"/>
      <c r="CJ777" s="13"/>
      <c r="CK777" s="13"/>
      <c r="CL777" s="13"/>
      <c r="CM777" s="13"/>
      <c r="CN777" s="13"/>
      <c r="CO777" s="13"/>
      <c r="CP777" s="13"/>
      <c r="CQ777" s="13"/>
      <c r="CR777" s="13"/>
      <c r="CS777" s="13"/>
      <c r="CT777" s="13"/>
      <c r="CU777" s="13"/>
      <c r="CV777" s="13"/>
      <c r="CW777" s="13"/>
    </row>
    <row r="778" spans="1:101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13"/>
      <c r="AK778" s="13"/>
      <c r="AL778" s="13"/>
      <c r="AM778" s="13"/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  <c r="AZ778" s="13"/>
      <c r="BA778" s="13"/>
      <c r="BB778" s="13"/>
      <c r="BC778" s="13"/>
      <c r="BD778" s="13"/>
      <c r="BE778" s="13"/>
      <c r="BF778" s="13"/>
      <c r="BG778" s="13"/>
      <c r="BH778" s="13"/>
      <c r="BI778" s="13"/>
      <c r="BJ778" s="13"/>
      <c r="BK778" s="13"/>
      <c r="BL778" s="13"/>
      <c r="BM778" s="13"/>
      <c r="BN778" s="13"/>
      <c r="BO778" s="13"/>
      <c r="BP778" s="13"/>
      <c r="BQ778" s="13"/>
      <c r="BR778" s="13"/>
      <c r="BS778" s="13"/>
      <c r="BT778" s="13"/>
      <c r="BU778" s="13"/>
      <c r="BV778" s="13"/>
      <c r="BW778" s="13"/>
      <c r="BX778" s="13"/>
      <c r="BY778" s="13"/>
      <c r="BZ778" s="13"/>
      <c r="CA778" s="13"/>
      <c r="CB778" s="13"/>
      <c r="CC778" s="13"/>
      <c r="CD778" s="13"/>
      <c r="CE778" s="13"/>
      <c r="CF778" s="13"/>
      <c r="CG778" s="13"/>
      <c r="CH778" s="13"/>
      <c r="CI778" s="13"/>
      <c r="CJ778" s="13"/>
      <c r="CK778" s="13"/>
      <c r="CL778" s="13"/>
      <c r="CM778" s="13"/>
      <c r="CN778" s="13"/>
      <c r="CO778" s="13"/>
      <c r="CP778" s="13"/>
      <c r="CQ778" s="13"/>
      <c r="CR778" s="13"/>
      <c r="CS778" s="13"/>
      <c r="CT778" s="13"/>
      <c r="CU778" s="13"/>
      <c r="CV778" s="13"/>
      <c r="CW778" s="13"/>
    </row>
    <row r="779" spans="1:101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  <c r="AZ779" s="13"/>
      <c r="BA779" s="13"/>
      <c r="BB779" s="13"/>
      <c r="BC779" s="13"/>
      <c r="BD779" s="13"/>
      <c r="BE779" s="13"/>
      <c r="BF779" s="13"/>
      <c r="BG779" s="13"/>
      <c r="BH779" s="13"/>
      <c r="BI779" s="13"/>
      <c r="BJ779" s="13"/>
      <c r="BK779" s="13"/>
      <c r="BL779" s="13"/>
      <c r="BM779" s="13"/>
      <c r="BN779" s="13"/>
      <c r="BO779" s="13"/>
      <c r="BP779" s="13"/>
      <c r="BQ779" s="13"/>
      <c r="BR779" s="13"/>
      <c r="BS779" s="13"/>
      <c r="BT779" s="13"/>
      <c r="BU779" s="13"/>
      <c r="BV779" s="13"/>
      <c r="BW779" s="13"/>
      <c r="BX779" s="13"/>
      <c r="BY779" s="13"/>
      <c r="BZ779" s="13"/>
      <c r="CA779" s="13"/>
      <c r="CB779" s="13"/>
      <c r="CC779" s="13"/>
      <c r="CD779" s="13"/>
      <c r="CE779" s="13"/>
      <c r="CF779" s="13"/>
      <c r="CG779" s="13"/>
      <c r="CH779" s="13"/>
      <c r="CI779" s="13"/>
      <c r="CJ779" s="13"/>
      <c r="CK779" s="13"/>
      <c r="CL779" s="13"/>
      <c r="CM779" s="13"/>
      <c r="CN779" s="13"/>
      <c r="CO779" s="13"/>
      <c r="CP779" s="13"/>
      <c r="CQ779" s="13"/>
      <c r="CR779" s="13"/>
      <c r="CS779" s="13"/>
      <c r="CT779" s="13"/>
      <c r="CU779" s="13"/>
      <c r="CV779" s="13"/>
      <c r="CW779" s="13"/>
    </row>
    <row r="780" spans="1:101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13"/>
      <c r="AK780" s="13"/>
      <c r="AL780" s="13"/>
      <c r="AM780" s="13"/>
      <c r="AN780" s="13"/>
      <c r="AO780" s="13"/>
      <c r="AP780" s="13"/>
      <c r="AQ780" s="13"/>
      <c r="AR780" s="13"/>
      <c r="AS780" s="13"/>
      <c r="AT780" s="13"/>
      <c r="AU780" s="13"/>
      <c r="AV780" s="13"/>
      <c r="AW780" s="13"/>
      <c r="AX780" s="13"/>
      <c r="AY780" s="13"/>
      <c r="AZ780" s="13"/>
      <c r="BA780" s="13"/>
      <c r="BB780" s="13"/>
      <c r="BC780" s="13"/>
      <c r="BD780" s="13"/>
      <c r="BE780" s="13"/>
      <c r="BF780" s="13"/>
      <c r="BG780" s="13"/>
      <c r="BH780" s="13"/>
      <c r="BI780" s="13"/>
      <c r="BJ780" s="13"/>
      <c r="BK780" s="13"/>
      <c r="BL780" s="13"/>
      <c r="BM780" s="13"/>
      <c r="BN780" s="13"/>
      <c r="BO780" s="13"/>
      <c r="BP780" s="13"/>
      <c r="BQ780" s="13"/>
      <c r="BR780" s="13"/>
      <c r="BS780" s="13"/>
      <c r="BT780" s="13"/>
      <c r="BU780" s="13"/>
      <c r="BV780" s="13"/>
      <c r="BW780" s="13"/>
      <c r="BX780" s="13"/>
      <c r="BY780" s="13"/>
      <c r="BZ780" s="13"/>
      <c r="CA780" s="13"/>
      <c r="CB780" s="13"/>
      <c r="CC780" s="13"/>
      <c r="CD780" s="13"/>
      <c r="CE780" s="13"/>
      <c r="CF780" s="13"/>
      <c r="CG780" s="13"/>
      <c r="CH780" s="13"/>
      <c r="CI780" s="13"/>
      <c r="CJ780" s="13"/>
      <c r="CK780" s="13"/>
      <c r="CL780" s="13"/>
      <c r="CM780" s="13"/>
      <c r="CN780" s="13"/>
      <c r="CO780" s="13"/>
      <c r="CP780" s="13"/>
      <c r="CQ780" s="13"/>
      <c r="CR780" s="13"/>
      <c r="CS780" s="13"/>
      <c r="CT780" s="13"/>
      <c r="CU780" s="13"/>
      <c r="CV780" s="13"/>
      <c r="CW780" s="13"/>
    </row>
    <row r="781" spans="1:101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13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  <c r="AZ781" s="13"/>
      <c r="BA781" s="13"/>
      <c r="BB781" s="13"/>
      <c r="BC781" s="13"/>
      <c r="BD781" s="13"/>
      <c r="BE781" s="13"/>
      <c r="BF781" s="13"/>
      <c r="BG781" s="13"/>
      <c r="BH781" s="13"/>
      <c r="BI781" s="13"/>
      <c r="BJ781" s="13"/>
      <c r="BK781" s="13"/>
      <c r="BL781" s="13"/>
      <c r="BM781" s="13"/>
      <c r="BN781" s="13"/>
      <c r="BO781" s="13"/>
      <c r="BP781" s="13"/>
      <c r="BQ781" s="13"/>
      <c r="BR781" s="13"/>
      <c r="BS781" s="13"/>
      <c r="BT781" s="13"/>
      <c r="BU781" s="13"/>
      <c r="BV781" s="13"/>
      <c r="BW781" s="13"/>
      <c r="BX781" s="13"/>
      <c r="BY781" s="13"/>
      <c r="BZ781" s="13"/>
      <c r="CA781" s="13"/>
      <c r="CB781" s="13"/>
      <c r="CC781" s="13"/>
      <c r="CD781" s="13"/>
      <c r="CE781" s="13"/>
      <c r="CF781" s="13"/>
      <c r="CG781" s="13"/>
      <c r="CH781" s="13"/>
      <c r="CI781" s="13"/>
      <c r="CJ781" s="13"/>
      <c r="CK781" s="13"/>
      <c r="CL781" s="13"/>
      <c r="CM781" s="13"/>
      <c r="CN781" s="13"/>
      <c r="CO781" s="13"/>
      <c r="CP781" s="13"/>
      <c r="CQ781" s="13"/>
      <c r="CR781" s="13"/>
      <c r="CS781" s="13"/>
      <c r="CT781" s="13"/>
      <c r="CU781" s="13"/>
      <c r="CV781" s="13"/>
      <c r="CW781" s="13"/>
    </row>
    <row r="782" spans="1:101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  <c r="AZ782" s="13"/>
      <c r="BA782" s="13"/>
      <c r="BB782" s="13"/>
      <c r="BC782" s="13"/>
      <c r="BD782" s="13"/>
      <c r="BE782" s="13"/>
      <c r="BF782" s="13"/>
      <c r="BG782" s="13"/>
      <c r="BH782" s="13"/>
      <c r="BI782" s="13"/>
      <c r="BJ782" s="13"/>
      <c r="BK782" s="13"/>
      <c r="BL782" s="13"/>
      <c r="BM782" s="13"/>
      <c r="BN782" s="13"/>
      <c r="BO782" s="13"/>
      <c r="BP782" s="13"/>
      <c r="BQ782" s="13"/>
      <c r="BR782" s="13"/>
      <c r="BS782" s="13"/>
      <c r="BT782" s="13"/>
      <c r="BU782" s="13"/>
      <c r="BV782" s="13"/>
      <c r="BW782" s="13"/>
      <c r="BX782" s="13"/>
      <c r="BY782" s="13"/>
      <c r="BZ782" s="13"/>
      <c r="CA782" s="13"/>
      <c r="CB782" s="13"/>
      <c r="CC782" s="13"/>
      <c r="CD782" s="13"/>
      <c r="CE782" s="13"/>
      <c r="CF782" s="13"/>
      <c r="CG782" s="13"/>
      <c r="CH782" s="13"/>
      <c r="CI782" s="13"/>
      <c r="CJ782" s="13"/>
      <c r="CK782" s="13"/>
      <c r="CL782" s="13"/>
      <c r="CM782" s="13"/>
      <c r="CN782" s="13"/>
      <c r="CO782" s="13"/>
      <c r="CP782" s="13"/>
      <c r="CQ782" s="13"/>
      <c r="CR782" s="13"/>
      <c r="CS782" s="13"/>
      <c r="CT782" s="13"/>
      <c r="CU782" s="13"/>
      <c r="CV782" s="13"/>
      <c r="CW782" s="13"/>
    </row>
    <row r="783" spans="1:101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  <c r="AZ783" s="13"/>
      <c r="BA783" s="13"/>
      <c r="BB783" s="13"/>
      <c r="BC783" s="13"/>
      <c r="BD783" s="13"/>
      <c r="BE783" s="13"/>
      <c r="BF783" s="13"/>
      <c r="BG783" s="13"/>
      <c r="BH783" s="13"/>
      <c r="BI783" s="13"/>
      <c r="BJ783" s="13"/>
      <c r="BK783" s="13"/>
      <c r="BL783" s="13"/>
      <c r="BM783" s="13"/>
      <c r="BN783" s="13"/>
      <c r="BO783" s="13"/>
      <c r="BP783" s="13"/>
      <c r="BQ783" s="13"/>
      <c r="BR783" s="13"/>
      <c r="BS783" s="13"/>
      <c r="BT783" s="13"/>
      <c r="BU783" s="13"/>
      <c r="BV783" s="13"/>
      <c r="BW783" s="13"/>
      <c r="BX783" s="13"/>
      <c r="BY783" s="13"/>
      <c r="BZ783" s="13"/>
      <c r="CA783" s="13"/>
      <c r="CB783" s="13"/>
      <c r="CC783" s="13"/>
      <c r="CD783" s="13"/>
      <c r="CE783" s="13"/>
      <c r="CF783" s="13"/>
      <c r="CG783" s="13"/>
      <c r="CH783" s="13"/>
      <c r="CI783" s="13"/>
      <c r="CJ783" s="13"/>
      <c r="CK783" s="13"/>
      <c r="CL783" s="13"/>
      <c r="CM783" s="13"/>
      <c r="CN783" s="13"/>
      <c r="CO783" s="13"/>
      <c r="CP783" s="13"/>
      <c r="CQ783" s="13"/>
      <c r="CR783" s="13"/>
      <c r="CS783" s="13"/>
      <c r="CT783" s="13"/>
      <c r="CU783" s="13"/>
      <c r="CV783" s="13"/>
      <c r="CW783" s="13"/>
    </row>
    <row r="784" spans="1:101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  <c r="AZ784" s="13"/>
      <c r="BA784" s="13"/>
      <c r="BB784" s="13"/>
      <c r="BC784" s="13"/>
      <c r="BD784" s="13"/>
      <c r="BE784" s="13"/>
      <c r="BF784" s="13"/>
      <c r="BG784" s="13"/>
      <c r="BH784" s="13"/>
      <c r="BI784" s="13"/>
      <c r="BJ784" s="13"/>
      <c r="BK784" s="13"/>
      <c r="BL784" s="13"/>
      <c r="BM784" s="13"/>
      <c r="BN784" s="13"/>
      <c r="BO784" s="13"/>
      <c r="BP784" s="13"/>
      <c r="BQ784" s="13"/>
      <c r="BR784" s="13"/>
      <c r="BS784" s="13"/>
      <c r="BT784" s="13"/>
      <c r="BU784" s="13"/>
      <c r="BV784" s="13"/>
      <c r="BW784" s="13"/>
      <c r="BX784" s="13"/>
      <c r="BY784" s="13"/>
      <c r="BZ784" s="13"/>
      <c r="CA784" s="13"/>
      <c r="CB784" s="13"/>
      <c r="CC784" s="13"/>
      <c r="CD784" s="13"/>
      <c r="CE784" s="13"/>
      <c r="CF784" s="13"/>
      <c r="CG784" s="13"/>
      <c r="CH784" s="13"/>
      <c r="CI784" s="13"/>
      <c r="CJ784" s="13"/>
      <c r="CK784" s="13"/>
      <c r="CL784" s="13"/>
      <c r="CM784" s="13"/>
      <c r="CN784" s="13"/>
      <c r="CO784" s="13"/>
      <c r="CP784" s="13"/>
      <c r="CQ784" s="13"/>
      <c r="CR784" s="13"/>
      <c r="CS784" s="13"/>
      <c r="CT784" s="13"/>
      <c r="CU784" s="13"/>
      <c r="CV784" s="13"/>
      <c r="CW784" s="13"/>
    </row>
    <row r="785" spans="1:101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  <c r="AZ785" s="13"/>
      <c r="BA785" s="13"/>
      <c r="BB785" s="13"/>
      <c r="BC785" s="13"/>
      <c r="BD785" s="13"/>
      <c r="BE785" s="13"/>
      <c r="BF785" s="13"/>
      <c r="BG785" s="13"/>
      <c r="BH785" s="13"/>
      <c r="BI785" s="13"/>
      <c r="BJ785" s="13"/>
      <c r="BK785" s="13"/>
      <c r="BL785" s="13"/>
      <c r="BM785" s="13"/>
      <c r="BN785" s="13"/>
      <c r="BO785" s="13"/>
      <c r="BP785" s="13"/>
      <c r="BQ785" s="13"/>
      <c r="BR785" s="13"/>
      <c r="BS785" s="13"/>
      <c r="BT785" s="13"/>
      <c r="BU785" s="13"/>
      <c r="BV785" s="13"/>
      <c r="BW785" s="13"/>
      <c r="BX785" s="13"/>
      <c r="BY785" s="13"/>
      <c r="BZ785" s="13"/>
      <c r="CA785" s="13"/>
      <c r="CB785" s="13"/>
      <c r="CC785" s="13"/>
      <c r="CD785" s="13"/>
      <c r="CE785" s="13"/>
      <c r="CF785" s="13"/>
      <c r="CG785" s="13"/>
      <c r="CH785" s="13"/>
      <c r="CI785" s="13"/>
      <c r="CJ785" s="13"/>
      <c r="CK785" s="13"/>
      <c r="CL785" s="13"/>
      <c r="CM785" s="13"/>
      <c r="CN785" s="13"/>
      <c r="CO785" s="13"/>
      <c r="CP785" s="13"/>
      <c r="CQ785" s="13"/>
      <c r="CR785" s="13"/>
      <c r="CS785" s="13"/>
      <c r="CT785" s="13"/>
      <c r="CU785" s="13"/>
      <c r="CV785" s="13"/>
      <c r="CW785" s="13"/>
    </row>
    <row r="786" spans="1:101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13"/>
      <c r="AK786" s="13"/>
      <c r="AL786" s="13"/>
      <c r="AM786" s="13"/>
      <c r="AN786" s="13"/>
      <c r="AO786" s="13"/>
      <c r="AP786" s="13"/>
      <c r="AQ786" s="13"/>
      <c r="AR786" s="13"/>
      <c r="AS786" s="13"/>
      <c r="AT786" s="13"/>
      <c r="AU786" s="13"/>
      <c r="AV786" s="13"/>
      <c r="AW786" s="13"/>
      <c r="AX786" s="13"/>
      <c r="AY786" s="13"/>
      <c r="AZ786" s="13"/>
      <c r="BA786" s="13"/>
      <c r="BB786" s="13"/>
      <c r="BC786" s="13"/>
      <c r="BD786" s="13"/>
      <c r="BE786" s="13"/>
      <c r="BF786" s="13"/>
      <c r="BG786" s="13"/>
      <c r="BH786" s="13"/>
      <c r="BI786" s="13"/>
      <c r="BJ786" s="13"/>
      <c r="BK786" s="13"/>
      <c r="BL786" s="13"/>
      <c r="BM786" s="13"/>
      <c r="BN786" s="13"/>
      <c r="BO786" s="13"/>
      <c r="BP786" s="13"/>
      <c r="BQ786" s="13"/>
      <c r="BR786" s="13"/>
      <c r="BS786" s="13"/>
      <c r="BT786" s="13"/>
      <c r="BU786" s="13"/>
      <c r="BV786" s="13"/>
      <c r="BW786" s="13"/>
      <c r="BX786" s="13"/>
      <c r="BY786" s="13"/>
      <c r="BZ786" s="13"/>
      <c r="CA786" s="13"/>
      <c r="CB786" s="13"/>
      <c r="CC786" s="13"/>
      <c r="CD786" s="13"/>
      <c r="CE786" s="13"/>
      <c r="CF786" s="13"/>
      <c r="CG786" s="13"/>
      <c r="CH786" s="13"/>
      <c r="CI786" s="13"/>
      <c r="CJ786" s="13"/>
      <c r="CK786" s="13"/>
      <c r="CL786" s="13"/>
      <c r="CM786" s="13"/>
      <c r="CN786" s="13"/>
      <c r="CO786" s="13"/>
      <c r="CP786" s="13"/>
      <c r="CQ786" s="13"/>
      <c r="CR786" s="13"/>
      <c r="CS786" s="13"/>
      <c r="CT786" s="13"/>
      <c r="CU786" s="13"/>
      <c r="CV786" s="13"/>
      <c r="CW786" s="13"/>
    </row>
    <row r="787" spans="1:101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3"/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  <c r="AZ787" s="13"/>
      <c r="BA787" s="13"/>
      <c r="BB787" s="13"/>
      <c r="BC787" s="13"/>
      <c r="BD787" s="13"/>
      <c r="BE787" s="13"/>
      <c r="BF787" s="13"/>
      <c r="BG787" s="13"/>
      <c r="BH787" s="13"/>
      <c r="BI787" s="13"/>
      <c r="BJ787" s="13"/>
      <c r="BK787" s="13"/>
      <c r="BL787" s="13"/>
      <c r="BM787" s="13"/>
      <c r="BN787" s="13"/>
      <c r="BO787" s="13"/>
      <c r="BP787" s="13"/>
      <c r="BQ787" s="13"/>
      <c r="BR787" s="13"/>
      <c r="BS787" s="13"/>
      <c r="BT787" s="13"/>
      <c r="BU787" s="13"/>
      <c r="BV787" s="13"/>
      <c r="BW787" s="13"/>
      <c r="BX787" s="13"/>
      <c r="BY787" s="13"/>
      <c r="BZ787" s="13"/>
      <c r="CA787" s="13"/>
      <c r="CB787" s="13"/>
      <c r="CC787" s="13"/>
      <c r="CD787" s="13"/>
      <c r="CE787" s="13"/>
      <c r="CF787" s="13"/>
      <c r="CG787" s="13"/>
      <c r="CH787" s="13"/>
      <c r="CI787" s="13"/>
      <c r="CJ787" s="13"/>
      <c r="CK787" s="13"/>
      <c r="CL787" s="13"/>
      <c r="CM787" s="13"/>
      <c r="CN787" s="13"/>
      <c r="CO787" s="13"/>
      <c r="CP787" s="13"/>
      <c r="CQ787" s="13"/>
      <c r="CR787" s="13"/>
      <c r="CS787" s="13"/>
      <c r="CT787" s="13"/>
      <c r="CU787" s="13"/>
      <c r="CV787" s="13"/>
      <c r="CW787" s="13"/>
    </row>
    <row r="788" spans="1:101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13"/>
      <c r="AK788" s="13"/>
      <c r="AL788" s="13"/>
      <c r="AM788" s="13"/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  <c r="AZ788" s="13"/>
      <c r="BA788" s="13"/>
      <c r="BB788" s="13"/>
      <c r="BC788" s="13"/>
      <c r="BD788" s="13"/>
      <c r="BE788" s="13"/>
      <c r="BF788" s="13"/>
      <c r="BG788" s="13"/>
      <c r="BH788" s="13"/>
      <c r="BI788" s="13"/>
      <c r="BJ788" s="13"/>
      <c r="BK788" s="13"/>
      <c r="BL788" s="13"/>
      <c r="BM788" s="13"/>
      <c r="BN788" s="13"/>
      <c r="BO788" s="13"/>
      <c r="BP788" s="13"/>
      <c r="BQ788" s="13"/>
      <c r="BR788" s="13"/>
      <c r="BS788" s="13"/>
      <c r="BT788" s="13"/>
      <c r="BU788" s="13"/>
      <c r="BV788" s="13"/>
      <c r="BW788" s="13"/>
      <c r="BX788" s="13"/>
      <c r="BY788" s="13"/>
      <c r="BZ788" s="13"/>
      <c r="CA788" s="13"/>
      <c r="CB788" s="13"/>
      <c r="CC788" s="13"/>
      <c r="CD788" s="13"/>
      <c r="CE788" s="13"/>
      <c r="CF788" s="13"/>
      <c r="CG788" s="13"/>
      <c r="CH788" s="13"/>
      <c r="CI788" s="13"/>
      <c r="CJ788" s="13"/>
      <c r="CK788" s="13"/>
      <c r="CL788" s="13"/>
      <c r="CM788" s="13"/>
      <c r="CN788" s="13"/>
      <c r="CO788" s="13"/>
      <c r="CP788" s="13"/>
      <c r="CQ788" s="13"/>
      <c r="CR788" s="13"/>
      <c r="CS788" s="13"/>
      <c r="CT788" s="13"/>
      <c r="CU788" s="13"/>
      <c r="CV788" s="13"/>
      <c r="CW788" s="13"/>
    </row>
    <row r="789" spans="1:101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3"/>
      <c r="BA789" s="13"/>
      <c r="BB789" s="13"/>
      <c r="BC789" s="13"/>
      <c r="BD789" s="13"/>
      <c r="BE789" s="13"/>
      <c r="BF789" s="13"/>
      <c r="BG789" s="13"/>
      <c r="BH789" s="13"/>
      <c r="BI789" s="13"/>
      <c r="BJ789" s="13"/>
      <c r="BK789" s="13"/>
      <c r="BL789" s="13"/>
      <c r="BM789" s="13"/>
      <c r="BN789" s="13"/>
      <c r="BO789" s="13"/>
      <c r="BP789" s="13"/>
      <c r="BQ789" s="13"/>
      <c r="BR789" s="13"/>
      <c r="BS789" s="13"/>
      <c r="BT789" s="13"/>
      <c r="BU789" s="13"/>
      <c r="BV789" s="13"/>
      <c r="BW789" s="13"/>
      <c r="BX789" s="13"/>
      <c r="BY789" s="13"/>
      <c r="BZ789" s="13"/>
      <c r="CA789" s="13"/>
      <c r="CB789" s="13"/>
      <c r="CC789" s="13"/>
      <c r="CD789" s="13"/>
      <c r="CE789" s="13"/>
      <c r="CF789" s="13"/>
      <c r="CG789" s="13"/>
      <c r="CH789" s="13"/>
      <c r="CI789" s="13"/>
      <c r="CJ789" s="13"/>
      <c r="CK789" s="13"/>
      <c r="CL789" s="13"/>
      <c r="CM789" s="13"/>
      <c r="CN789" s="13"/>
      <c r="CO789" s="13"/>
      <c r="CP789" s="13"/>
      <c r="CQ789" s="13"/>
      <c r="CR789" s="13"/>
      <c r="CS789" s="13"/>
      <c r="CT789" s="13"/>
      <c r="CU789" s="13"/>
      <c r="CV789" s="13"/>
      <c r="CW789" s="13"/>
    </row>
    <row r="790" spans="1:101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  <c r="AZ790" s="13"/>
      <c r="BA790" s="13"/>
      <c r="BB790" s="13"/>
      <c r="BC790" s="13"/>
      <c r="BD790" s="13"/>
      <c r="BE790" s="13"/>
      <c r="BF790" s="13"/>
      <c r="BG790" s="13"/>
      <c r="BH790" s="13"/>
      <c r="BI790" s="13"/>
      <c r="BJ790" s="13"/>
      <c r="BK790" s="13"/>
      <c r="BL790" s="13"/>
      <c r="BM790" s="13"/>
      <c r="BN790" s="13"/>
      <c r="BO790" s="13"/>
      <c r="BP790" s="13"/>
      <c r="BQ790" s="13"/>
      <c r="BR790" s="13"/>
      <c r="BS790" s="13"/>
      <c r="BT790" s="13"/>
      <c r="BU790" s="13"/>
      <c r="BV790" s="13"/>
      <c r="BW790" s="13"/>
      <c r="BX790" s="13"/>
      <c r="BY790" s="13"/>
      <c r="BZ790" s="13"/>
      <c r="CA790" s="13"/>
      <c r="CB790" s="13"/>
      <c r="CC790" s="13"/>
      <c r="CD790" s="13"/>
      <c r="CE790" s="13"/>
      <c r="CF790" s="13"/>
      <c r="CG790" s="13"/>
      <c r="CH790" s="13"/>
      <c r="CI790" s="13"/>
      <c r="CJ790" s="13"/>
      <c r="CK790" s="13"/>
      <c r="CL790" s="13"/>
      <c r="CM790" s="13"/>
      <c r="CN790" s="13"/>
      <c r="CO790" s="13"/>
      <c r="CP790" s="13"/>
      <c r="CQ790" s="13"/>
      <c r="CR790" s="13"/>
      <c r="CS790" s="13"/>
      <c r="CT790" s="13"/>
      <c r="CU790" s="13"/>
      <c r="CV790" s="13"/>
      <c r="CW790" s="13"/>
    </row>
    <row r="791" spans="1:101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  <c r="AZ791" s="13"/>
      <c r="BA791" s="13"/>
      <c r="BB791" s="13"/>
      <c r="BC791" s="13"/>
      <c r="BD791" s="13"/>
      <c r="BE791" s="13"/>
      <c r="BF791" s="13"/>
      <c r="BG791" s="13"/>
      <c r="BH791" s="13"/>
      <c r="BI791" s="13"/>
      <c r="BJ791" s="13"/>
      <c r="BK791" s="13"/>
      <c r="BL791" s="13"/>
      <c r="BM791" s="13"/>
      <c r="BN791" s="13"/>
      <c r="BO791" s="13"/>
      <c r="BP791" s="13"/>
      <c r="BQ791" s="13"/>
      <c r="BR791" s="13"/>
      <c r="BS791" s="13"/>
      <c r="BT791" s="13"/>
      <c r="BU791" s="13"/>
      <c r="BV791" s="13"/>
      <c r="BW791" s="13"/>
      <c r="BX791" s="13"/>
      <c r="BY791" s="13"/>
      <c r="BZ791" s="13"/>
      <c r="CA791" s="13"/>
      <c r="CB791" s="13"/>
      <c r="CC791" s="13"/>
      <c r="CD791" s="13"/>
      <c r="CE791" s="13"/>
      <c r="CF791" s="13"/>
      <c r="CG791" s="13"/>
      <c r="CH791" s="13"/>
      <c r="CI791" s="13"/>
      <c r="CJ791" s="13"/>
      <c r="CK791" s="13"/>
      <c r="CL791" s="13"/>
      <c r="CM791" s="13"/>
      <c r="CN791" s="13"/>
      <c r="CO791" s="13"/>
      <c r="CP791" s="13"/>
      <c r="CQ791" s="13"/>
      <c r="CR791" s="13"/>
      <c r="CS791" s="13"/>
      <c r="CT791" s="13"/>
      <c r="CU791" s="13"/>
      <c r="CV791" s="13"/>
      <c r="CW791" s="13"/>
    </row>
    <row r="792" spans="1:101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  <c r="AZ792" s="13"/>
      <c r="BA792" s="13"/>
      <c r="BB792" s="13"/>
      <c r="BC792" s="13"/>
      <c r="BD792" s="13"/>
      <c r="BE792" s="13"/>
      <c r="BF792" s="13"/>
      <c r="BG792" s="13"/>
      <c r="BH792" s="13"/>
      <c r="BI792" s="13"/>
      <c r="BJ792" s="13"/>
      <c r="BK792" s="13"/>
      <c r="BL792" s="13"/>
      <c r="BM792" s="13"/>
      <c r="BN792" s="13"/>
      <c r="BO792" s="13"/>
      <c r="BP792" s="13"/>
      <c r="BQ792" s="13"/>
      <c r="BR792" s="13"/>
      <c r="BS792" s="13"/>
      <c r="BT792" s="13"/>
      <c r="BU792" s="13"/>
      <c r="BV792" s="13"/>
      <c r="BW792" s="13"/>
      <c r="BX792" s="13"/>
      <c r="BY792" s="13"/>
      <c r="BZ792" s="13"/>
      <c r="CA792" s="13"/>
      <c r="CB792" s="13"/>
      <c r="CC792" s="13"/>
      <c r="CD792" s="13"/>
      <c r="CE792" s="13"/>
      <c r="CF792" s="13"/>
      <c r="CG792" s="13"/>
      <c r="CH792" s="13"/>
      <c r="CI792" s="13"/>
      <c r="CJ792" s="13"/>
      <c r="CK792" s="13"/>
      <c r="CL792" s="13"/>
      <c r="CM792" s="13"/>
      <c r="CN792" s="13"/>
      <c r="CO792" s="13"/>
      <c r="CP792" s="13"/>
      <c r="CQ792" s="13"/>
      <c r="CR792" s="13"/>
      <c r="CS792" s="13"/>
      <c r="CT792" s="13"/>
      <c r="CU792" s="13"/>
      <c r="CV792" s="13"/>
      <c r="CW792" s="13"/>
    </row>
    <row r="793" spans="1:101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  <c r="AZ793" s="13"/>
      <c r="BA793" s="13"/>
      <c r="BB793" s="13"/>
      <c r="BC793" s="13"/>
      <c r="BD793" s="13"/>
      <c r="BE793" s="13"/>
      <c r="BF793" s="13"/>
      <c r="BG793" s="13"/>
      <c r="BH793" s="13"/>
      <c r="BI793" s="13"/>
      <c r="BJ793" s="13"/>
      <c r="BK793" s="13"/>
      <c r="BL793" s="13"/>
      <c r="BM793" s="13"/>
      <c r="BN793" s="13"/>
      <c r="BO793" s="13"/>
      <c r="BP793" s="13"/>
      <c r="BQ793" s="13"/>
      <c r="BR793" s="13"/>
      <c r="BS793" s="13"/>
      <c r="BT793" s="13"/>
      <c r="BU793" s="13"/>
      <c r="BV793" s="13"/>
      <c r="BW793" s="13"/>
      <c r="BX793" s="13"/>
      <c r="BY793" s="13"/>
      <c r="BZ793" s="13"/>
      <c r="CA793" s="13"/>
      <c r="CB793" s="13"/>
      <c r="CC793" s="13"/>
      <c r="CD793" s="13"/>
      <c r="CE793" s="13"/>
      <c r="CF793" s="13"/>
      <c r="CG793" s="13"/>
      <c r="CH793" s="13"/>
      <c r="CI793" s="13"/>
      <c r="CJ793" s="13"/>
      <c r="CK793" s="13"/>
      <c r="CL793" s="13"/>
      <c r="CM793" s="13"/>
      <c r="CN793" s="13"/>
      <c r="CO793" s="13"/>
      <c r="CP793" s="13"/>
      <c r="CQ793" s="13"/>
      <c r="CR793" s="13"/>
      <c r="CS793" s="13"/>
      <c r="CT793" s="13"/>
      <c r="CU793" s="13"/>
      <c r="CV793" s="13"/>
      <c r="CW793" s="13"/>
    </row>
    <row r="794" spans="1:101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  <c r="AZ794" s="13"/>
      <c r="BA794" s="13"/>
      <c r="BB794" s="13"/>
      <c r="BC794" s="13"/>
      <c r="BD794" s="13"/>
      <c r="BE794" s="13"/>
      <c r="BF794" s="13"/>
      <c r="BG794" s="13"/>
      <c r="BH794" s="13"/>
      <c r="BI794" s="13"/>
      <c r="BJ794" s="13"/>
      <c r="BK794" s="13"/>
      <c r="BL794" s="13"/>
      <c r="BM794" s="13"/>
      <c r="BN794" s="13"/>
      <c r="BO794" s="13"/>
      <c r="BP794" s="13"/>
      <c r="BQ794" s="13"/>
      <c r="BR794" s="13"/>
      <c r="BS794" s="13"/>
      <c r="BT794" s="13"/>
      <c r="BU794" s="13"/>
      <c r="BV794" s="13"/>
      <c r="BW794" s="13"/>
      <c r="BX794" s="13"/>
      <c r="BY794" s="13"/>
      <c r="BZ794" s="13"/>
      <c r="CA794" s="13"/>
      <c r="CB794" s="13"/>
      <c r="CC794" s="13"/>
      <c r="CD794" s="13"/>
      <c r="CE794" s="13"/>
      <c r="CF794" s="13"/>
      <c r="CG794" s="13"/>
      <c r="CH794" s="13"/>
      <c r="CI794" s="13"/>
      <c r="CJ794" s="13"/>
      <c r="CK794" s="13"/>
      <c r="CL794" s="13"/>
      <c r="CM794" s="13"/>
      <c r="CN794" s="13"/>
      <c r="CO794" s="13"/>
      <c r="CP794" s="13"/>
      <c r="CQ794" s="13"/>
      <c r="CR794" s="13"/>
      <c r="CS794" s="13"/>
      <c r="CT794" s="13"/>
      <c r="CU794" s="13"/>
      <c r="CV794" s="13"/>
      <c r="CW794" s="13"/>
    </row>
    <row r="795" spans="1:101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  <c r="AZ795" s="13"/>
      <c r="BA795" s="13"/>
      <c r="BB795" s="13"/>
      <c r="BC795" s="13"/>
      <c r="BD795" s="13"/>
      <c r="BE795" s="13"/>
      <c r="BF795" s="13"/>
      <c r="BG795" s="13"/>
      <c r="BH795" s="13"/>
      <c r="BI795" s="13"/>
      <c r="BJ795" s="13"/>
      <c r="BK795" s="13"/>
      <c r="BL795" s="13"/>
      <c r="BM795" s="13"/>
      <c r="BN795" s="13"/>
      <c r="BO795" s="13"/>
      <c r="BP795" s="13"/>
      <c r="BQ795" s="13"/>
      <c r="BR795" s="13"/>
      <c r="BS795" s="13"/>
      <c r="BT795" s="13"/>
      <c r="BU795" s="13"/>
      <c r="BV795" s="13"/>
      <c r="BW795" s="13"/>
      <c r="BX795" s="13"/>
      <c r="BY795" s="13"/>
      <c r="BZ795" s="13"/>
      <c r="CA795" s="13"/>
      <c r="CB795" s="13"/>
      <c r="CC795" s="13"/>
      <c r="CD795" s="13"/>
      <c r="CE795" s="13"/>
      <c r="CF795" s="13"/>
      <c r="CG795" s="13"/>
      <c r="CH795" s="13"/>
      <c r="CI795" s="13"/>
      <c r="CJ795" s="13"/>
      <c r="CK795" s="13"/>
      <c r="CL795" s="13"/>
      <c r="CM795" s="13"/>
      <c r="CN795" s="13"/>
      <c r="CO795" s="13"/>
      <c r="CP795" s="13"/>
      <c r="CQ795" s="13"/>
      <c r="CR795" s="13"/>
      <c r="CS795" s="13"/>
      <c r="CT795" s="13"/>
      <c r="CU795" s="13"/>
      <c r="CV795" s="13"/>
      <c r="CW795" s="13"/>
    </row>
    <row r="796" spans="1:101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  <c r="AZ796" s="13"/>
      <c r="BA796" s="13"/>
      <c r="BB796" s="13"/>
      <c r="BC796" s="13"/>
      <c r="BD796" s="13"/>
      <c r="BE796" s="13"/>
      <c r="BF796" s="13"/>
      <c r="BG796" s="13"/>
      <c r="BH796" s="13"/>
      <c r="BI796" s="13"/>
      <c r="BJ796" s="13"/>
      <c r="BK796" s="13"/>
      <c r="BL796" s="13"/>
      <c r="BM796" s="13"/>
      <c r="BN796" s="13"/>
      <c r="BO796" s="13"/>
      <c r="BP796" s="13"/>
      <c r="BQ796" s="13"/>
      <c r="BR796" s="13"/>
      <c r="BS796" s="13"/>
      <c r="BT796" s="13"/>
      <c r="BU796" s="13"/>
      <c r="BV796" s="13"/>
      <c r="BW796" s="13"/>
      <c r="BX796" s="13"/>
      <c r="BY796" s="13"/>
      <c r="BZ796" s="13"/>
      <c r="CA796" s="13"/>
      <c r="CB796" s="13"/>
      <c r="CC796" s="13"/>
      <c r="CD796" s="13"/>
      <c r="CE796" s="13"/>
      <c r="CF796" s="13"/>
      <c r="CG796" s="13"/>
      <c r="CH796" s="13"/>
      <c r="CI796" s="13"/>
      <c r="CJ796" s="13"/>
      <c r="CK796" s="13"/>
      <c r="CL796" s="13"/>
      <c r="CM796" s="13"/>
      <c r="CN796" s="13"/>
      <c r="CO796" s="13"/>
      <c r="CP796" s="13"/>
      <c r="CQ796" s="13"/>
      <c r="CR796" s="13"/>
      <c r="CS796" s="13"/>
      <c r="CT796" s="13"/>
      <c r="CU796" s="13"/>
      <c r="CV796" s="13"/>
      <c r="CW796" s="13"/>
    </row>
    <row r="797" spans="1:101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  <c r="AZ797" s="13"/>
      <c r="BA797" s="13"/>
      <c r="BB797" s="13"/>
      <c r="BC797" s="13"/>
      <c r="BD797" s="13"/>
      <c r="BE797" s="13"/>
      <c r="BF797" s="13"/>
      <c r="BG797" s="13"/>
      <c r="BH797" s="13"/>
      <c r="BI797" s="13"/>
      <c r="BJ797" s="13"/>
      <c r="BK797" s="13"/>
      <c r="BL797" s="13"/>
      <c r="BM797" s="13"/>
      <c r="BN797" s="13"/>
      <c r="BO797" s="13"/>
      <c r="BP797" s="13"/>
      <c r="BQ797" s="13"/>
      <c r="BR797" s="13"/>
      <c r="BS797" s="13"/>
      <c r="BT797" s="13"/>
      <c r="BU797" s="13"/>
      <c r="BV797" s="13"/>
      <c r="BW797" s="13"/>
      <c r="BX797" s="13"/>
      <c r="BY797" s="13"/>
      <c r="BZ797" s="13"/>
      <c r="CA797" s="13"/>
      <c r="CB797" s="13"/>
      <c r="CC797" s="13"/>
      <c r="CD797" s="13"/>
      <c r="CE797" s="13"/>
      <c r="CF797" s="13"/>
      <c r="CG797" s="13"/>
      <c r="CH797" s="13"/>
      <c r="CI797" s="13"/>
      <c r="CJ797" s="13"/>
      <c r="CK797" s="13"/>
      <c r="CL797" s="13"/>
      <c r="CM797" s="13"/>
      <c r="CN797" s="13"/>
      <c r="CO797" s="13"/>
      <c r="CP797" s="13"/>
      <c r="CQ797" s="13"/>
      <c r="CR797" s="13"/>
      <c r="CS797" s="13"/>
      <c r="CT797" s="13"/>
      <c r="CU797" s="13"/>
      <c r="CV797" s="13"/>
      <c r="CW797" s="13"/>
    </row>
    <row r="798" spans="1:101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3"/>
      <c r="BD798" s="13"/>
      <c r="BE798" s="13"/>
      <c r="BF798" s="13"/>
      <c r="BG798" s="13"/>
      <c r="BH798" s="13"/>
      <c r="BI798" s="13"/>
      <c r="BJ798" s="13"/>
      <c r="BK798" s="13"/>
      <c r="BL798" s="13"/>
      <c r="BM798" s="13"/>
      <c r="BN798" s="13"/>
      <c r="BO798" s="13"/>
      <c r="BP798" s="13"/>
      <c r="BQ798" s="13"/>
      <c r="BR798" s="13"/>
      <c r="BS798" s="13"/>
      <c r="BT798" s="13"/>
      <c r="BU798" s="13"/>
      <c r="BV798" s="13"/>
      <c r="BW798" s="13"/>
      <c r="BX798" s="13"/>
      <c r="BY798" s="13"/>
      <c r="BZ798" s="13"/>
      <c r="CA798" s="13"/>
      <c r="CB798" s="13"/>
      <c r="CC798" s="13"/>
      <c r="CD798" s="13"/>
      <c r="CE798" s="13"/>
      <c r="CF798" s="13"/>
      <c r="CG798" s="13"/>
      <c r="CH798" s="13"/>
      <c r="CI798" s="13"/>
      <c r="CJ798" s="13"/>
      <c r="CK798" s="13"/>
      <c r="CL798" s="13"/>
      <c r="CM798" s="13"/>
      <c r="CN798" s="13"/>
      <c r="CO798" s="13"/>
      <c r="CP798" s="13"/>
      <c r="CQ798" s="13"/>
      <c r="CR798" s="13"/>
      <c r="CS798" s="13"/>
      <c r="CT798" s="13"/>
      <c r="CU798" s="13"/>
      <c r="CV798" s="13"/>
      <c r="CW798" s="13"/>
    </row>
    <row r="799" spans="1:101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  <c r="AZ799" s="13"/>
      <c r="BA799" s="13"/>
      <c r="BB799" s="13"/>
      <c r="BC799" s="13"/>
      <c r="BD799" s="13"/>
      <c r="BE799" s="13"/>
      <c r="BF799" s="13"/>
      <c r="BG799" s="13"/>
      <c r="BH799" s="13"/>
      <c r="BI799" s="13"/>
      <c r="BJ799" s="13"/>
      <c r="BK799" s="13"/>
      <c r="BL799" s="13"/>
      <c r="BM799" s="13"/>
      <c r="BN799" s="13"/>
      <c r="BO799" s="13"/>
      <c r="BP799" s="13"/>
      <c r="BQ799" s="13"/>
      <c r="BR799" s="13"/>
      <c r="BS799" s="13"/>
      <c r="BT799" s="13"/>
      <c r="BU799" s="13"/>
      <c r="BV799" s="13"/>
      <c r="BW799" s="13"/>
      <c r="BX799" s="13"/>
      <c r="BY799" s="13"/>
      <c r="BZ799" s="13"/>
      <c r="CA799" s="13"/>
      <c r="CB799" s="13"/>
      <c r="CC799" s="13"/>
      <c r="CD799" s="13"/>
      <c r="CE799" s="13"/>
      <c r="CF799" s="13"/>
      <c r="CG799" s="13"/>
      <c r="CH799" s="13"/>
      <c r="CI799" s="13"/>
      <c r="CJ799" s="13"/>
      <c r="CK799" s="13"/>
      <c r="CL799" s="13"/>
      <c r="CM799" s="13"/>
      <c r="CN799" s="13"/>
      <c r="CO799" s="13"/>
      <c r="CP799" s="13"/>
      <c r="CQ799" s="13"/>
      <c r="CR799" s="13"/>
      <c r="CS799" s="13"/>
      <c r="CT799" s="13"/>
      <c r="CU799" s="13"/>
      <c r="CV799" s="13"/>
      <c r="CW799" s="13"/>
    </row>
    <row r="800" spans="1:101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3"/>
      <c r="BA800" s="13"/>
      <c r="BB800" s="13"/>
      <c r="BC800" s="13"/>
      <c r="BD800" s="13"/>
      <c r="BE800" s="13"/>
      <c r="BF800" s="13"/>
      <c r="BG800" s="13"/>
      <c r="BH800" s="13"/>
      <c r="BI800" s="13"/>
      <c r="BJ800" s="13"/>
      <c r="BK800" s="13"/>
      <c r="BL800" s="13"/>
      <c r="BM800" s="13"/>
      <c r="BN800" s="13"/>
      <c r="BO800" s="13"/>
      <c r="BP800" s="13"/>
      <c r="BQ800" s="13"/>
      <c r="BR800" s="13"/>
      <c r="BS800" s="13"/>
      <c r="BT800" s="13"/>
      <c r="BU800" s="13"/>
      <c r="BV800" s="13"/>
      <c r="BW800" s="13"/>
      <c r="BX800" s="13"/>
      <c r="BY800" s="13"/>
      <c r="BZ800" s="13"/>
      <c r="CA800" s="13"/>
      <c r="CB800" s="13"/>
      <c r="CC800" s="13"/>
      <c r="CD800" s="13"/>
      <c r="CE800" s="13"/>
      <c r="CF800" s="13"/>
      <c r="CG800" s="13"/>
      <c r="CH800" s="13"/>
      <c r="CI800" s="13"/>
      <c r="CJ800" s="13"/>
      <c r="CK800" s="13"/>
      <c r="CL800" s="13"/>
      <c r="CM800" s="13"/>
      <c r="CN800" s="13"/>
      <c r="CO800" s="13"/>
      <c r="CP800" s="13"/>
      <c r="CQ800" s="13"/>
      <c r="CR800" s="13"/>
      <c r="CS800" s="13"/>
      <c r="CT800" s="13"/>
      <c r="CU800" s="13"/>
      <c r="CV800" s="13"/>
      <c r="CW800" s="13"/>
    </row>
    <row r="801" spans="1:101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13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  <c r="AZ801" s="13"/>
      <c r="BA801" s="13"/>
      <c r="BB801" s="13"/>
      <c r="BC801" s="13"/>
      <c r="BD801" s="13"/>
      <c r="BE801" s="13"/>
      <c r="BF801" s="13"/>
      <c r="BG801" s="13"/>
      <c r="BH801" s="13"/>
      <c r="BI801" s="13"/>
      <c r="BJ801" s="13"/>
      <c r="BK801" s="13"/>
      <c r="BL801" s="13"/>
      <c r="BM801" s="13"/>
      <c r="BN801" s="13"/>
      <c r="BO801" s="13"/>
      <c r="BP801" s="13"/>
      <c r="BQ801" s="13"/>
      <c r="BR801" s="13"/>
      <c r="BS801" s="13"/>
      <c r="BT801" s="13"/>
      <c r="BU801" s="13"/>
      <c r="BV801" s="13"/>
      <c r="BW801" s="13"/>
      <c r="BX801" s="13"/>
      <c r="BY801" s="13"/>
      <c r="BZ801" s="13"/>
      <c r="CA801" s="13"/>
      <c r="CB801" s="13"/>
      <c r="CC801" s="13"/>
      <c r="CD801" s="13"/>
      <c r="CE801" s="13"/>
      <c r="CF801" s="13"/>
      <c r="CG801" s="13"/>
      <c r="CH801" s="13"/>
      <c r="CI801" s="13"/>
      <c r="CJ801" s="13"/>
      <c r="CK801" s="13"/>
      <c r="CL801" s="13"/>
      <c r="CM801" s="13"/>
      <c r="CN801" s="13"/>
      <c r="CO801" s="13"/>
      <c r="CP801" s="13"/>
      <c r="CQ801" s="13"/>
      <c r="CR801" s="13"/>
      <c r="CS801" s="13"/>
      <c r="CT801" s="13"/>
      <c r="CU801" s="13"/>
      <c r="CV801" s="13"/>
      <c r="CW801" s="13"/>
    </row>
    <row r="802" spans="1:101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13"/>
      <c r="AK802" s="13"/>
      <c r="AL802" s="13"/>
      <c r="AM802" s="13"/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  <c r="AZ802" s="13"/>
      <c r="BA802" s="13"/>
      <c r="BB802" s="13"/>
      <c r="BC802" s="13"/>
      <c r="BD802" s="13"/>
      <c r="BE802" s="13"/>
      <c r="BF802" s="13"/>
      <c r="BG802" s="13"/>
      <c r="BH802" s="13"/>
      <c r="BI802" s="13"/>
      <c r="BJ802" s="13"/>
      <c r="BK802" s="13"/>
      <c r="BL802" s="13"/>
      <c r="BM802" s="13"/>
      <c r="BN802" s="13"/>
      <c r="BO802" s="13"/>
      <c r="BP802" s="13"/>
      <c r="BQ802" s="13"/>
      <c r="BR802" s="13"/>
      <c r="BS802" s="13"/>
      <c r="BT802" s="13"/>
      <c r="BU802" s="13"/>
      <c r="BV802" s="13"/>
      <c r="BW802" s="13"/>
      <c r="BX802" s="13"/>
      <c r="BY802" s="13"/>
      <c r="BZ802" s="13"/>
      <c r="CA802" s="13"/>
      <c r="CB802" s="13"/>
      <c r="CC802" s="13"/>
      <c r="CD802" s="13"/>
      <c r="CE802" s="13"/>
      <c r="CF802" s="13"/>
      <c r="CG802" s="13"/>
      <c r="CH802" s="13"/>
      <c r="CI802" s="13"/>
      <c r="CJ802" s="13"/>
      <c r="CK802" s="13"/>
      <c r="CL802" s="13"/>
      <c r="CM802" s="13"/>
      <c r="CN802" s="13"/>
      <c r="CO802" s="13"/>
      <c r="CP802" s="13"/>
      <c r="CQ802" s="13"/>
      <c r="CR802" s="13"/>
      <c r="CS802" s="13"/>
      <c r="CT802" s="13"/>
      <c r="CU802" s="13"/>
      <c r="CV802" s="13"/>
      <c r="CW802" s="13"/>
    </row>
    <row r="803" spans="1:101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  <c r="AZ803" s="13"/>
      <c r="BA803" s="13"/>
      <c r="BB803" s="13"/>
      <c r="BC803" s="13"/>
      <c r="BD803" s="13"/>
      <c r="BE803" s="13"/>
      <c r="BF803" s="13"/>
      <c r="BG803" s="13"/>
      <c r="BH803" s="13"/>
      <c r="BI803" s="13"/>
      <c r="BJ803" s="13"/>
      <c r="BK803" s="13"/>
      <c r="BL803" s="13"/>
      <c r="BM803" s="13"/>
      <c r="BN803" s="13"/>
      <c r="BO803" s="13"/>
      <c r="BP803" s="13"/>
      <c r="BQ803" s="13"/>
      <c r="BR803" s="13"/>
      <c r="BS803" s="13"/>
      <c r="BT803" s="13"/>
      <c r="BU803" s="13"/>
      <c r="BV803" s="13"/>
      <c r="BW803" s="13"/>
      <c r="BX803" s="13"/>
      <c r="BY803" s="13"/>
      <c r="BZ803" s="13"/>
      <c r="CA803" s="13"/>
      <c r="CB803" s="13"/>
      <c r="CC803" s="13"/>
      <c r="CD803" s="13"/>
      <c r="CE803" s="13"/>
      <c r="CF803" s="13"/>
      <c r="CG803" s="13"/>
      <c r="CH803" s="13"/>
      <c r="CI803" s="13"/>
      <c r="CJ803" s="13"/>
      <c r="CK803" s="13"/>
      <c r="CL803" s="13"/>
      <c r="CM803" s="13"/>
      <c r="CN803" s="13"/>
      <c r="CO803" s="13"/>
      <c r="CP803" s="13"/>
      <c r="CQ803" s="13"/>
      <c r="CR803" s="13"/>
      <c r="CS803" s="13"/>
      <c r="CT803" s="13"/>
      <c r="CU803" s="13"/>
      <c r="CV803" s="13"/>
      <c r="CW803" s="13"/>
    </row>
    <row r="804" spans="1:101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13"/>
      <c r="AK804" s="13"/>
      <c r="AL804" s="13"/>
      <c r="AM804" s="13"/>
      <c r="AN804" s="13"/>
      <c r="AO804" s="13"/>
      <c r="AP804" s="13"/>
      <c r="AQ804" s="13"/>
      <c r="AR804" s="13"/>
      <c r="AS804" s="13"/>
      <c r="AT804" s="13"/>
      <c r="AU804" s="13"/>
      <c r="AV804" s="13"/>
      <c r="AW804" s="13"/>
      <c r="AX804" s="13"/>
      <c r="AY804" s="13"/>
      <c r="AZ804" s="13"/>
      <c r="BA804" s="13"/>
      <c r="BB804" s="13"/>
      <c r="BC804" s="13"/>
      <c r="BD804" s="13"/>
      <c r="BE804" s="13"/>
      <c r="BF804" s="13"/>
      <c r="BG804" s="13"/>
      <c r="BH804" s="13"/>
      <c r="BI804" s="13"/>
      <c r="BJ804" s="13"/>
      <c r="BK804" s="13"/>
      <c r="BL804" s="13"/>
      <c r="BM804" s="13"/>
      <c r="BN804" s="13"/>
      <c r="BO804" s="13"/>
      <c r="BP804" s="13"/>
      <c r="BQ804" s="13"/>
      <c r="BR804" s="13"/>
      <c r="BS804" s="13"/>
      <c r="BT804" s="13"/>
      <c r="BU804" s="13"/>
      <c r="BV804" s="13"/>
      <c r="BW804" s="13"/>
      <c r="BX804" s="13"/>
      <c r="BY804" s="13"/>
      <c r="BZ804" s="13"/>
      <c r="CA804" s="13"/>
      <c r="CB804" s="13"/>
      <c r="CC804" s="13"/>
      <c r="CD804" s="13"/>
      <c r="CE804" s="13"/>
      <c r="CF804" s="13"/>
      <c r="CG804" s="13"/>
      <c r="CH804" s="13"/>
      <c r="CI804" s="13"/>
      <c r="CJ804" s="13"/>
      <c r="CK804" s="13"/>
      <c r="CL804" s="13"/>
      <c r="CM804" s="13"/>
      <c r="CN804" s="13"/>
      <c r="CO804" s="13"/>
      <c r="CP804" s="13"/>
      <c r="CQ804" s="13"/>
      <c r="CR804" s="13"/>
      <c r="CS804" s="13"/>
      <c r="CT804" s="13"/>
      <c r="CU804" s="13"/>
      <c r="CV804" s="13"/>
      <c r="CW804" s="13"/>
    </row>
    <row r="805" spans="1:101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  <c r="AZ805" s="13"/>
      <c r="BA805" s="13"/>
      <c r="BB805" s="13"/>
      <c r="BC805" s="13"/>
      <c r="BD805" s="13"/>
      <c r="BE805" s="13"/>
      <c r="BF805" s="13"/>
      <c r="BG805" s="13"/>
      <c r="BH805" s="13"/>
      <c r="BI805" s="13"/>
      <c r="BJ805" s="13"/>
      <c r="BK805" s="13"/>
      <c r="BL805" s="13"/>
      <c r="BM805" s="13"/>
      <c r="BN805" s="13"/>
      <c r="BO805" s="13"/>
      <c r="BP805" s="13"/>
      <c r="BQ805" s="13"/>
      <c r="BR805" s="13"/>
      <c r="BS805" s="13"/>
      <c r="BT805" s="13"/>
      <c r="BU805" s="13"/>
      <c r="BV805" s="13"/>
      <c r="BW805" s="13"/>
      <c r="BX805" s="13"/>
      <c r="BY805" s="13"/>
      <c r="BZ805" s="13"/>
      <c r="CA805" s="13"/>
      <c r="CB805" s="13"/>
      <c r="CC805" s="13"/>
      <c r="CD805" s="13"/>
      <c r="CE805" s="13"/>
      <c r="CF805" s="13"/>
      <c r="CG805" s="13"/>
      <c r="CH805" s="13"/>
      <c r="CI805" s="13"/>
      <c r="CJ805" s="13"/>
      <c r="CK805" s="13"/>
      <c r="CL805" s="13"/>
      <c r="CM805" s="13"/>
      <c r="CN805" s="13"/>
      <c r="CO805" s="13"/>
      <c r="CP805" s="13"/>
      <c r="CQ805" s="13"/>
      <c r="CR805" s="13"/>
      <c r="CS805" s="13"/>
      <c r="CT805" s="13"/>
      <c r="CU805" s="13"/>
      <c r="CV805" s="13"/>
      <c r="CW805" s="13"/>
    </row>
    <row r="806" spans="1:101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  <c r="AZ806" s="13"/>
      <c r="BA806" s="13"/>
      <c r="BB806" s="13"/>
      <c r="BC806" s="13"/>
      <c r="BD806" s="13"/>
      <c r="BE806" s="13"/>
      <c r="BF806" s="13"/>
      <c r="BG806" s="13"/>
      <c r="BH806" s="13"/>
      <c r="BI806" s="13"/>
      <c r="BJ806" s="13"/>
      <c r="BK806" s="13"/>
      <c r="BL806" s="13"/>
      <c r="BM806" s="13"/>
      <c r="BN806" s="13"/>
      <c r="BO806" s="13"/>
      <c r="BP806" s="13"/>
      <c r="BQ806" s="13"/>
      <c r="BR806" s="13"/>
      <c r="BS806" s="13"/>
      <c r="BT806" s="13"/>
      <c r="BU806" s="13"/>
      <c r="BV806" s="13"/>
      <c r="BW806" s="13"/>
      <c r="BX806" s="13"/>
      <c r="BY806" s="13"/>
      <c r="BZ806" s="13"/>
      <c r="CA806" s="13"/>
      <c r="CB806" s="13"/>
      <c r="CC806" s="13"/>
      <c r="CD806" s="13"/>
      <c r="CE806" s="13"/>
      <c r="CF806" s="13"/>
      <c r="CG806" s="13"/>
      <c r="CH806" s="13"/>
      <c r="CI806" s="13"/>
      <c r="CJ806" s="13"/>
      <c r="CK806" s="13"/>
      <c r="CL806" s="13"/>
      <c r="CM806" s="13"/>
      <c r="CN806" s="13"/>
      <c r="CO806" s="13"/>
      <c r="CP806" s="13"/>
      <c r="CQ806" s="13"/>
      <c r="CR806" s="13"/>
      <c r="CS806" s="13"/>
      <c r="CT806" s="13"/>
      <c r="CU806" s="13"/>
      <c r="CV806" s="13"/>
      <c r="CW806" s="13"/>
    </row>
    <row r="807" spans="1:101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13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  <c r="AZ807" s="13"/>
      <c r="BA807" s="13"/>
      <c r="BB807" s="13"/>
      <c r="BC807" s="13"/>
      <c r="BD807" s="13"/>
      <c r="BE807" s="13"/>
      <c r="BF807" s="13"/>
      <c r="BG807" s="13"/>
      <c r="BH807" s="13"/>
      <c r="BI807" s="13"/>
      <c r="BJ807" s="13"/>
      <c r="BK807" s="13"/>
      <c r="BL807" s="13"/>
      <c r="BM807" s="13"/>
      <c r="BN807" s="13"/>
      <c r="BO807" s="13"/>
      <c r="BP807" s="13"/>
      <c r="BQ807" s="13"/>
      <c r="BR807" s="13"/>
      <c r="BS807" s="13"/>
      <c r="BT807" s="13"/>
      <c r="BU807" s="13"/>
      <c r="BV807" s="13"/>
      <c r="BW807" s="13"/>
      <c r="BX807" s="13"/>
      <c r="BY807" s="13"/>
      <c r="BZ807" s="13"/>
      <c r="CA807" s="13"/>
      <c r="CB807" s="13"/>
      <c r="CC807" s="13"/>
      <c r="CD807" s="13"/>
      <c r="CE807" s="13"/>
      <c r="CF807" s="13"/>
      <c r="CG807" s="13"/>
      <c r="CH807" s="13"/>
      <c r="CI807" s="13"/>
      <c r="CJ807" s="13"/>
      <c r="CK807" s="13"/>
      <c r="CL807" s="13"/>
      <c r="CM807" s="13"/>
      <c r="CN807" s="13"/>
      <c r="CO807" s="13"/>
      <c r="CP807" s="13"/>
      <c r="CQ807" s="13"/>
      <c r="CR807" s="13"/>
      <c r="CS807" s="13"/>
      <c r="CT807" s="13"/>
      <c r="CU807" s="13"/>
      <c r="CV807" s="13"/>
      <c r="CW807" s="13"/>
    </row>
    <row r="808" spans="1:101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13"/>
      <c r="AK808" s="13"/>
      <c r="AL808" s="13"/>
      <c r="AM808" s="13"/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  <c r="AZ808" s="13"/>
      <c r="BA808" s="13"/>
      <c r="BB808" s="13"/>
      <c r="BC808" s="13"/>
      <c r="BD808" s="13"/>
      <c r="BE808" s="13"/>
      <c r="BF808" s="13"/>
      <c r="BG808" s="13"/>
      <c r="BH808" s="13"/>
      <c r="BI808" s="13"/>
      <c r="BJ808" s="13"/>
      <c r="BK808" s="13"/>
      <c r="BL808" s="13"/>
      <c r="BM808" s="13"/>
      <c r="BN808" s="13"/>
      <c r="BO808" s="13"/>
      <c r="BP808" s="13"/>
      <c r="BQ808" s="13"/>
      <c r="BR808" s="13"/>
      <c r="BS808" s="13"/>
      <c r="BT808" s="13"/>
      <c r="BU808" s="13"/>
      <c r="BV808" s="13"/>
      <c r="BW808" s="13"/>
      <c r="BX808" s="13"/>
      <c r="BY808" s="13"/>
      <c r="BZ808" s="13"/>
      <c r="CA808" s="13"/>
      <c r="CB808" s="13"/>
      <c r="CC808" s="13"/>
      <c r="CD808" s="13"/>
      <c r="CE808" s="13"/>
      <c r="CF808" s="13"/>
      <c r="CG808" s="13"/>
      <c r="CH808" s="13"/>
      <c r="CI808" s="13"/>
      <c r="CJ808" s="13"/>
      <c r="CK808" s="13"/>
      <c r="CL808" s="13"/>
      <c r="CM808" s="13"/>
      <c r="CN808" s="13"/>
      <c r="CO808" s="13"/>
      <c r="CP808" s="13"/>
      <c r="CQ808" s="13"/>
      <c r="CR808" s="13"/>
      <c r="CS808" s="13"/>
      <c r="CT808" s="13"/>
      <c r="CU808" s="13"/>
      <c r="CV808" s="13"/>
      <c r="CW808" s="13"/>
    </row>
    <row r="809" spans="1:101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13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/>
      <c r="AX809" s="13"/>
      <c r="AY809" s="13"/>
      <c r="AZ809" s="13"/>
      <c r="BA809" s="13"/>
      <c r="BB809" s="13"/>
      <c r="BC809" s="13"/>
      <c r="BD809" s="13"/>
      <c r="BE809" s="13"/>
      <c r="BF809" s="13"/>
      <c r="BG809" s="13"/>
      <c r="BH809" s="13"/>
      <c r="BI809" s="13"/>
      <c r="BJ809" s="13"/>
      <c r="BK809" s="13"/>
      <c r="BL809" s="13"/>
      <c r="BM809" s="13"/>
      <c r="BN809" s="13"/>
      <c r="BO809" s="13"/>
      <c r="BP809" s="13"/>
      <c r="BQ809" s="13"/>
      <c r="BR809" s="13"/>
      <c r="BS809" s="13"/>
      <c r="BT809" s="13"/>
      <c r="BU809" s="13"/>
      <c r="BV809" s="13"/>
      <c r="BW809" s="13"/>
      <c r="BX809" s="13"/>
      <c r="BY809" s="13"/>
      <c r="BZ809" s="13"/>
      <c r="CA809" s="13"/>
      <c r="CB809" s="13"/>
      <c r="CC809" s="13"/>
      <c r="CD809" s="13"/>
      <c r="CE809" s="13"/>
      <c r="CF809" s="13"/>
      <c r="CG809" s="13"/>
      <c r="CH809" s="13"/>
      <c r="CI809" s="13"/>
      <c r="CJ809" s="13"/>
      <c r="CK809" s="13"/>
      <c r="CL809" s="13"/>
      <c r="CM809" s="13"/>
      <c r="CN809" s="13"/>
      <c r="CO809" s="13"/>
      <c r="CP809" s="13"/>
      <c r="CQ809" s="13"/>
      <c r="CR809" s="13"/>
      <c r="CS809" s="13"/>
      <c r="CT809" s="13"/>
      <c r="CU809" s="13"/>
      <c r="CV809" s="13"/>
      <c r="CW809" s="13"/>
    </row>
    <row r="810" spans="1:101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13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  <c r="AZ810" s="13"/>
      <c r="BA810" s="13"/>
      <c r="BB810" s="13"/>
      <c r="BC810" s="13"/>
      <c r="BD810" s="13"/>
      <c r="BE810" s="13"/>
      <c r="BF810" s="13"/>
      <c r="BG810" s="13"/>
      <c r="BH810" s="13"/>
      <c r="BI810" s="13"/>
      <c r="BJ810" s="13"/>
      <c r="BK810" s="13"/>
      <c r="BL810" s="13"/>
      <c r="BM810" s="13"/>
      <c r="BN810" s="13"/>
      <c r="BO810" s="13"/>
      <c r="BP810" s="13"/>
      <c r="BQ810" s="13"/>
      <c r="BR810" s="13"/>
      <c r="BS810" s="13"/>
      <c r="BT810" s="13"/>
      <c r="BU810" s="13"/>
      <c r="BV810" s="13"/>
      <c r="BW810" s="13"/>
      <c r="BX810" s="13"/>
      <c r="BY810" s="13"/>
      <c r="BZ810" s="13"/>
      <c r="CA810" s="13"/>
      <c r="CB810" s="13"/>
      <c r="CC810" s="13"/>
      <c r="CD810" s="13"/>
      <c r="CE810" s="13"/>
      <c r="CF810" s="13"/>
      <c r="CG810" s="13"/>
      <c r="CH810" s="13"/>
      <c r="CI810" s="13"/>
      <c r="CJ810" s="13"/>
      <c r="CK810" s="13"/>
      <c r="CL810" s="13"/>
      <c r="CM810" s="13"/>
      <c r="CN810" s="13"/>
      <c r="CO810" s="13"/>
      <c r="CP810" s="13"/>
      <c r="CQ810" s="13"/>
      <c r="CR810" s="13"/>
      <c r="CS810" s="13"/>
      <c r="CT810" s="13"/>
      <c r="CU810" s="13"/>
      <c r="CV810" s="13"/>
      <c r="CW810" s="13"/>
    </row>
    <row r="811" spans="1:101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13"/>
      <c r="AK811" s="13"/>
      <c r="AL811" s="13"/>
      <c r="AM811" s="13"/>
      <c r="AN811" s="13"/>
      <c r="AO811" s="13"/>
      <c r="AP811" s="13"/>
      <c r="AQ811" s="13"/>
      <c r="AR811" s="13"/>
      <c r="AS811" s="13"/>
      <c r="AT811" s="13"/>
      <c r="AU811" s="13"/>
      <c r="AV811" s="13"/>
      <c r="AW811" s="13"/>
      <c r="AX811" s="13"/>
      <c r="AY811" s="13"/>
      <c r="AZ811" s="13"/>
      <c r="BA811" s="13"/>
      <c r="BB811" s="13"/>
      <c r="BC811" s="13"/>
      <c r="BD811" s="13"/>
      <c r="BE811" s="13"/>
      <c r="BF811" s="13"/>
      <c r="BG811" s="13"/>
      <c r="BH811" s="13"/>
      <c r="BI811" s="13"/>
      <c r="BJ811" s="13"/>
      <c r="BK811" s="13"/>
      <c r="BL811" s="13"/>
      <c r="BM811" s="13"/>
      <c r="BN811" s="13"/>
      <c r="BO811" s="13"/>
      <c r="BP811" s="13"/>
      <c r="BQ811" s="13"/>
      <c r="BR811" s="13"/>
      <c r="BS811" s="13"/>
      <c r="BT811" s="13"/>
      <c r="BU811" s="13"/>
      <c r="BV811" s="13"/>
      <c r="BW811" s="13"/>
      <c r="BX811" s="13"/>
      <c r="BY811" s="13"/>
      <c r="BZ811" s="13"/>
      <c r="CA811" s="13"/>
      <c r="CB811" s="13"/>
      <c r="CC811" s="13"/>
      <c r="CD811" s="13"/>
      <c r="CE811" s="13"/>
      <c r="CF811" s="13"/>
      <c r="CG811" s="13"/>
      <c r="CH811" s="13"/>
      <c r="CI811" s="13"/>
      <c r="CJ811" s="13"/>
      <c r="CK811" s="13"/>
      <c r="CL811" s="13"/>
      <c r="CM811" s="13"/>
      <c r="CN811" s="13"/>
      <c r="CO811" s="13"/>
      <c r="CP811" s="13"/>
      <c r="CQ811" s="13"/>
      <c r="CR811" s="13"/>
      <c r="CS811" s="13"/>
      <c r="CT811" s="13"/>
      <c r="CU811" s="13"/>
      <c r="CV811" s="13"/>
      <c r="CW811" s="13"/>
    </row>
    <row r="812" spans="1:101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  <c r="AZ812" s="13"/>
      <c r="BA812" s="13"/>
      <c r="BB812" s="13"/>
      <c r="BC812" s="13"/>
      <c r="BD812" s="13"/>
      <c r="BE812" s="13"/>
      <c r="BF812" s="13"/>
      <c r="BG812" s="13"/>
      <c r="BH812" s="13"/>
      <c r="BI812" s="13"/>
      <c r="BJ812" s="13"/>
      <c r="BK812" s="13"/>
      <c r="BL812" s="13"/>
      <c r="BM812" s="13"/>
      <c r="BN812" s="13"/>
      <c r="BO812" s="13"/>
      <c r="BP812" s="13"/>
      <c r="BQ812" s="13"/>
      <c r="BR812" s="13"/>
      <c r="BS812" s="13"/>
      <c r="BT812" s="13"/>
      <c r="BU812" s="13"/>
      <c r="BV812" s="13"/>
      <c r="BW812" s="13"/>
      <c r="BX812" s="13"/>
      <c r="BY812" s="13"/>
      <c r="BZ812" s="13"/>
      <c r="CA812" s="13"/>
      <c r="CB812" s="13"/>
      <c r="CC812" s="13"/>
      <c r="CD812" s="13"/>
      <c r="CE812" s="13"/>
      <c r="CF812" s="13"/>
      <c r="CG812" s="13"/>
      <c r="CH812" s="13"/>
      <c r="CI812" s="13"/>
      <c r="CJ812" s="13"/>
      <c r="CK812" s="13"/>
      <c r="CL812" s="13"/>
      <c r="CM812" s="13"/>
      <c r="CN812" s="13"/>
      <c r="CO812" s="13"/>
      <c r="CP812" s="13"/>
      <c r="CQ812" s="13"/>
      <c r="CR812" s="13"/>
      <c r="CS812" s="13"/>
      <c r="CT812" s="13"/>
      <c r="CU812" s="13"/>
      <c r="CV812" s="13"/>
      <c r="CW812" s="13"/>
    </row>
    <row r="813" spans="1:101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  <c r="AZ813" s="13"/>
      <c r="BA813" s="13"/>
      <c r="BB813" s="13"/>
      <c r="BC813" s="13"/>
      <c r="BD813" s="13"/>
      <c r="BE813" s="13"/>
      <c r="BF813" s="13"/>
      <c r="BG813" s="13"/>
      <c r="BH813" s="13"/>
      <c r="BI813" s="13"/>
      <c r="BJ813" s="13"/>
      <c r="BK813" s="13"/>
      <c r="BL813" s="13"/>
      <c r="BM813" s="13"/>
      <c r="BN813" s="13"/>
      <c r="BO813" s="13"/>
      <c r="BP813" s="13"/>
      <c r="BQ813" s="13"/>
      <c r="BR813" s="13"/>
      <c r="BS813" s="13"/>
      <c r="BT813" s="13"/>
      <c r="BU813" s="13"/>
      <c r="BV813" s="13"/>
      <c r="BW813" s="13"/>
      <c r="BX813" s="13"/>
      <c r="BY813" s="13"/>
      <c r="BZ813" s="13"/>
      <c r="CA813" s="13"/>
      <c r="CB813" s="13"/>
      <c r="CC813" s="13"/>
      <c r="CD813" s="13"/>
      <c r="CE813" s="13"/>
      <c r="CF813" s="13"/>
      <c r="CG813" s="13"/>
      <c r="CH813" s="13"/>
      <c r="CI813" s="13"/>
      <c r="CJ813" s="13"/>
      <c r="CK813" s="13"/>
      <c r="CL813" s="13"/>
      <c r="CM813" s="13"/>
      <c r="CN813" s="13"/>
      <c r="CO813" s="13"/>
      <c r="CP813" s="13"/>
      <c r="CQ813" s="13"/>
      <c r="CR813" s="13"/>
      <c r="CS813" s="13"/>
      <c r="CT813" s="13"/>
      <c r="CU813" s="13"/>
      <c r="CV813" s="13"/>
      <c r="CW813" s="13"/>
    </row>
    <row r="814" spans="1:101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  <c r="AZ814" s="13"/>
      <c r="BA814" s="13"/>
      <c r="BB814" s="13"/>
      <c r="BC814" s="13"/>
      <c r="BD814" s="13"/>
      <c r="BE814" s="13"/>
      <c r="BF814" s="13"/>
      <c r="BG814" s="13"/>
      <c r="BH814" s="13"/>
      <c r="BI814" s="13"/>
      <c r="BJ814" s="13"/>
      <c r="BK814" s="13"/>
      <c r="BL814" s="13"/>
      <c r="BM814" s="13"/>
      <c r="BN814" s="13"/>
      <c r="BO814" s="13"/>
      <c r="BP814" s="13"/>
      <c r="BQ814" s="13"/>
      <c r="BR814" s="13"/>
      <c r="BS814" s="13"/>
      <c r="BT814" s="13"/>
      <c r="BU814" s="13"/>
      <c r="BV814" s="13"/>
      <c r="BW814" s="13"/>
      <c r="BX814" s="13"/>
      <c r="BY814" s="13"/>
      <c r="BZ814" s="13"/>
      <c r="CA814" s="13"/>
      <c r="CB814" s="13"/>
      <c r="CC814" s="13"/>
      <c r="CD814" s="13"/>
      <c r="CE814" s="13"/>
      <c r="CF814" s="13"/>
      <c r="CG814" s="13"/>
      <c r="CH814" s="13"/>
      <c r="CI814" s="13"/>
      <c r="CJ814" s="13"/>
      <c r="CK814" s="13"/>
      <c r="CL814" s="13"/>
      <c r="CM814" s="13"/>
      <c r="CN814" s="13"/>
      <c r="CO814" s="13"/>
      <c r="CP814" s="13"/>
      <c r="CQ814" s="13"/>
      <c r="CR814" s="13"/>
      <c r="CS814" s="13"/>
      <c r="CT814" s="13"/>
      <c r="CU814" s="13"/>
      <c r="CV814" s="13"/>
      <c r="CW814" s="13"/>
    </row>
    <row r="815" spans="1:101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13"/>
      <c r="AK815" s="13"/>
      <c r="AL815" s="13"/>
      <c r="AM815" s="13"/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  <c r="AZ815" s="13"/>
      <c r="BA815" s="13"/>
      <c r="BB815" s="13"/>
      <c r="BC815" s="13"/>
      <c r="BD815" s="13"/>
      <c r="BE815" s="13"/>
      <c r="BF815" s="13"/>
      <c r="BG815" s="13"/>
      <c r="BH815" s="13"/>
      <c r="BI815" s="13"/>
      <c r="BJ815" s="13"/>
      <c r="BK815" s="13"/>
      <c r="BL815" s="13"/>
      <c r="BM815" s="13"/>
      <c r="BN815" s="13"/>
      <c r="BO815" s="13"/>
      <c r="BP815" s="13"/>
      <c r="BQ815" s="13"/>
      <c r="BR815" s="13"/>
      <c r="BS815" s="13"/>
      <c r="BT815" s="13"/>
      <c r="BU815" s="13"/>
      <c r="BV815" s="13"/>
      <c r="BW815" s="13"/>
      <c r="BX815" s="13"/>
      <c r="BY815" s="13"/>
      <c r="BZ815" s="13"/>
      <c r="CA815" s="13"/>
      <c r="CB815" s="13"/>
      <c r="CC815" s="13"/>
      <c r="CD815" s="13"/>
      <c r="CE815" s="13"/>
      <c r="CF815" s="13"/>
      <c r="CG815" s="13"/>
      <c r="CH815" s="13"/>
      <c r="CI815" s="13"/>
      <c r="CJ815" s="13"/>
      <c r="CK815" s="13"/>
      <c r="CL815" s="13"/>
      <c r="CM815" s="13"/>
      <c r="CN815" s="13"/>
      <c r="CO815" s="13"/>
      <c r="CP815" s="13"/>
      <c r="CQ815" s="13"/>
      <c r="CR815" s="13"/>
      <c r="CS815" s="13"/>
      <c r="CT815" s="13"/>
      <c r="CU815" s="13"/>
      <c r="CV815" s="13"/>
      <c r="CW815" s="13"/>
    </row>
    <row r="816" spans="1:101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13"/>
      <c r="AK816" s="13"/>
      <c r="AL816" s="13"/>
      <c r="AM816" s="13"/>
      <c r="AN816" s="13"/>
      <c r="AO816" s="13"/>
      <c r="AP816" s="13"/>
      <c r="AQ816" s="13"/>
      <c r="AR816" s="13"/>
      <c r="AS816" s="13"/>
      <c r="AT816" s="13"/>
      <c r="AU816" s="13"/>
      <c r="AV816" s="13"/>
      <c r="AW816" s="13"/>
      <c r="AX816" s="13"/>
      <c r="AY816" s="13"/>
      <c r="AZ816" s="13"/>
      <c r="BA816" s="13"/>
      <c r="BB816" s="13"/>
      <c r="BC816" s="13"/>
      <c r="BD816" s="13"/>
      <c r="BE816" s="13"/>
      <c r="BF816" s="13"/>
      <c r="BG816" s="13"/>
      <c r="BH816" s="13"/>
      <c r="BI816" s="13"/>
      <c r="BJ816" s="13"/>
      <c r="BK816" s="13"/>
      <c r="BL816" s="13"/>
      <c r="BM816" s="13"/>
      <c r="BN816" s="13"/>
      <c r="BO816" s="13"/>
      <c r="BP816" s="13"/>
      <c r="BQ816" s="13"/>
      <c r="BR816" s="13"/>
      <c r="BS816" s="13"/>
      <c r="BT816" s="13"/>
      <c r="BU816" s="13"/>
      <c r="BV816" s="13"/>
      <c r="BW816" s="13"/>
      <c r="BX816" s="13"/>
      <c r="BY816" s="13"/>
      <c r="BZ816" s="13"/>
      <c r="CA816" s="13"/>
      <c r="CB816" s="13"/>
      <c r="CC816" s="13"/>
      <c r="CD816" s="13"/>
      <c r="CE816" s="13"/>
      <c r="CF816" s="13"/>
      <c r="CG816" s="13"/>
      <c r="CH816" s="13"/>
      <c r="CI816" s="13"/>
      <c r="CJ816" s="13"/>
      <c r="CK816" s="13"/>
      <c r="CL816" s="13"/>
      <c r="CM816" s="13"/>
      <c r="CN816" s="13"/>
      <c r="CO816" s="13"/>
      <c r="CP816" s="13"/>
      <c r="CQ816" s="13"/>
      <c r="CR816" s="13"/>
      <c r="CS816" s="13"/>
      <c r="CT816" s="13"/>
      <c r="CU816" s="13"/>
      <c r="CV816" s="13"/>
      <c r="CW816" s="13"/>
    </row>
    <row r="817" spans="1:101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13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3"/>
      <c r="AW817" s="13"/>
      <c r="AX817" s="13"/>
      <c r="AY817" s="13"/>
      <c r="AZ817" s="13"/>
      <c r="BA817" s="13"/>
      <c r="BB817" s="13"/>
      <c r="BC817" s="13"/>
      <c r="BD817" s="13"/>
      <c r="BE817" s="13"/>
      <c r="BF817" s="13"/>
      <c r="BG817" s="13"/>
      <c r="BH817" s="13"/>
      <c r="BI817" s="13"/>
      <c r="BJ817" s="13"/>
      <c r="BK817" s="13"/>
      <c r="BL817" s="13"/>
      <c r="BM817" s="13"/>
      <c r="BN817" s="13"/>
      <c r="BO817" s="13"/>
      <c r="BP817" s="13"/>
      <c r="BQ817" s="13"/>
      <c r="BR817" s="13"/>
      <c r="BS817" s="13"/>
      <c r="BT817" s="13"/>
      <c r="BU817" s="13"/>
      <c r="BV817" s="13"/>
      <c r="BW817" s="13"/>
      <c r="BX817" s="13"/>
      <c r="BY817" s="13"/>
      <c r="BZ817" s="13"/>
      <c r="CA817" s="13"/>
      <c r="CB817" s="13"/>
      <c r="CC817" s="13"/>
      <c r="CD817" s="13"/>
      <c r="CE817" s="13"/>
      <c r="CF817" s="13"/>
      <c r="CG817" s="13"/>
      <c r="CH817" s="13"/>
      <c r="CI817" s="13"/>
      <c r="CJ817" s="13"/>
      <c r="CK817" s="13"/>
      <c r="CL817" s="13"/>
      <c r="CM817" s="13"/>
      <c r="CN817" s="13"/>
      <c r="CO817" s="13"/>
      <c r="CP817" s="13"/>
      <c r="CQ817" s="13"/>
      <c r="CR817" s="13"/>
      <c r="CS817" s="13"/>
      <c r="CT817" s="13"/>
      <c r="CU817" s="13"/>
      <c r="CV817" s="13"/>
      <c r="CW817" s="13"/>
    </row>
    <row r="818" spans="1:101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  <c r="AZ818" s="13"/>
      <c r="BA818" s="13"/>
      <c r="BB818" s="13"/>
      <c r="BC818" s="13"/>
      <c r="BD818" s="13"/>
      <c r="BE818" s="13"/>
      <c r="BF818" s="13"/>
      <c r="BG818" s="13"/>
      <c r="BH818" s="13"/>
      <c r="BI818" s="13"/>
      <c r="BJ818" s="13"/>
      <c r="BK818" s="13"/>
      <c r="BL818" s="13"/>
      <c r="BM818" s="13"/>
      <c r="BN818" s="13"/>
      <c r="BO818" s="13"/>
      <c r="BP818" s="13"/>
      <c r="BQ818" s="13"/>
      <c r="BR818" s="13"/>
      <c r="BS818" s="13"/>
      <c r="BT818" s="13"/>
      <c r="BU818" s="13"/>
      <c r="BV818" s="13"/>
      <c r="BW818" s="13"/>
      <c r="BX818" s="13"/>
      <c r="BY818" s="13"/>
      <c r="BZ818" s="13"/>
      <c r="CA818" s="13"/>
      <c r="CB818" s="13"/>
      <c r="CC818" s="13"/>
      <c r="CD818" s="13"/>
      <c r="CE818" s="13"/>
      <c r="CF818" s="13"/>
      <c r="CG818" s="13"/>
      <c r="CH818" s="13"/>
      <c r="CI818" s="13"/>
      <c r="CJ818" s="13"/>
      <c r="CK818" s="13"/>
      <c r="CL818" s="13"/>
      <c r="CM818" s="13"/>
      <c r="CN818" s="13"/>
      <c r="CO818" s="13"/>
      <c r="CP818" s="13"/>
      <c r="CQ818" s="13"/>
      <c r="CR818" s="13"/>
      <c r="CS818" s="13"/>
      <c r="CT818" s="13"/>
      <c r="CU818" s="13"/>
      <c r="CV818" s="13"/>
      <c r="CW818" s="13"/>
    </row>
    <row r="819" spans="1:101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13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  <c r="AZ819" s="13"/>
      <c r="BA819" s="13"/>
      <c r="BB819" s="13"/>
      <c r="BC819" s="13"/>
      <c r="BD819" s="13"/>
      <c r="BE819" s="13"/>
      <c r="BF819" s="13"/>
      <c r="BG819" s="13"/>
      <c r="BH819" s="13"/>
      <c r="BI819" s="13"/>
      <c r="BJ819" s="13"/>
      <c r="BK819" s="13"/>
      <c r="BL819" s="13"/>
      <c r="BM819" s="13"/>
      <c r="BN819" s="13"/>
      <c r="BO819" s="13"/>
      <c r="BP819" s="13"/>
      <c r="BQ819" s="13"/>
      <c r="BR819" s="13"/>
      <c r="BS819" s="13"/>
      <c r="BT819" s="13"/>
      <c r="BU819" s="13"/>
      <c r="BV819" s="13"/>
      <c r="BW819" s="13"/>
      <c r="BX819" s="13"/>
      <c r="BY819" s="13"/>
      <c r="BZ819" s="13"/>
      <c r="CA819" s="13"/>
      <c r="CB819" s="13"/>
      <c r="CC819" s="13"/>
      <c r="CD819" s="13"/>
      <c r="CE819" s="13"/>
      <c r="CF819" s="13"/>
      <c r="CG819" s="13"/>
      <c r="CH819" s="13"/>
      <c r="CI819" s="13"/>
      <c r="CJ819" s="13"/>
      <c r="CK819" s="13"/>
      <c r="CL819" s="13"/>
      <c r="CM819" s="13"/>
      <c r="CN819" s="13"/>
      <c r="CO819" s="13"/>
      <c r="CP819" s="13"/>
      <c r="CQ819" s="13"/>
      <c r="CR819" s="13"/>
      <c r="CS819" s="13"/>
      <c r="CT819" s="13"/>
      <c r="CU819" s="13"/>
      <c r="CV819" s="13"/>
      <c r="CW819" s="13"/>
    </row>
    <row r="820" spans="1:101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  <c r="AZ820" s="13"/>
      <c r="BA820" s="13"/>
      <c r="BB820" s="13"/>
      <c r="BC820" s="13"/>
      <c r="BD820" s="13"/>
      <c r="BE820" s="13"/>
      <c r="BF820" s="13"/>
      <c r="BG820" s="13"/>
      <c r="BH820" s="13"/>
      <c r="BI820" s="13"/>
      <c r="BJ820" s="13"/>
      <c r="BK820" s="13"/>
      <c r="BL820" s="13"/>
      <c r="BM820" s="13"/>
      <c r="BN820" s="13"/>
      <c r="BO820" s="13"/>
      <c r="BP820" s="13"/>
      <c r="BQ820" s="13"/>
      <c r="BR820" s="13"/>
      <c r="BS820" s="13"/>
      <c r="BT820" s="13"/>
      <c r="BU820" s="13"/>
      <c r="BV820" s="13"/>
      <c r="BW820" s="13"/>
      <c r="BX820" s="13"/>
      <c r="BY820" s="13"/>
      <c r="BZ820" s="13"/>
      <c r="CA820" s="13"/>
      <c r="CB820" s="13"/>
      <c r="CC820" s="13"/>
      <c r="CD820" s="13"/>
      <c r="CE820" s="13"/>
      <c r="CF820" s="13"/>
      <c r="CG820" s="13"/>
      <c r="CH820" s="13"/>
      <c r="CI820" s="13"/>
      <c r="CJ820" s="13"/>
      <c r="CK820" s="13"/>
      <c r="CL820" s="13"/>
      <c r="CM820" s="13"/>
      <c r="CN820" s="13"/>
      <c r="CO820" s="13"/>
      <c r="CP820" s="13"/>
      <c r="CQ820" s="13"/>
      <c r="CR820" s="13"/>
      <c r="CS820" s="13"/>
      <c r="CT820" s="13"/>
      <c r="CU820" s="13"/>
      <c r="CV820" s="13"/>
      <c r="CW820" s="13"/>
    </row>
    <row r="821" spans="1:101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13"/>
      <c r="AK821" s="13"/>
      <c r="AL821" s="13"/>
      <c r="AM821" s="13"/>
      <c r="AN821" s="13"/>
      <c r="AO821" s="13"/>
      <c r="AP821" s="13"/>
      <c r="AQ821" s="13"/>
      <c r="AR821" s="13"/>
      <c r="AS821" s="13"/>
      <c r="AT821" s="13"/>
      <c r="AU821" s="13"/>
      <c r="AV821" s="13"/>
      <c r="AW821" s="13"/>
      <c r="AX821" s="13"/>
      <c r="AY821" s="13"/>
      <c r="AZ821" s="13"/>
      <c r="BA821" s="13"/>
      <c r="BB821" s="13"/>
      <c r="BC821" s="13"/>
      <c r="BD821" s="13"/>
      <c r="BE821" s="13"/>
      <c r="BF821" s="13"/>
      <c r="BG821" s="13"/>
      <c r="BH821" s="13"/>
      <c r="BI821" s="13"/>
      <c r="BJ821" s="13"/>
      <c r="BK821" s="13"/>
      <c r="BL821" s="13"/>
      <c r="BM821" s="13"/>
      <c r="BN821" s="13"/>
      <c r="BO821" s="13"/>
      <c r="BP821" s="13"/>
      <c r="BQ821" s="13"/>
      <c r="BR821" s="13"/>
      <c r="BS821" s="13"/>
      <c r="BT821" s="13"/>
      <c r="BU821" s="13"/>
      <c r="BV821" s="13"/>
      <c r="BW821" s="13"/>
      <c r="BX821" s="13"/>
      <c r="BY821" s="13"/>
      <c r="BZ821" s="13"/>
      <c r="CA821" s="13"/>
      <c r="CB821" s="13"/>
      <c r="CC821" s="13"/>
      <c r="CD821" s="13"/>
      <c r="CE821" s="13"/>
      <c r="CF821" s="13"/>
      <c r="CG821" s="13"/>
      <c r="CH821" s="13"/>
      <c r="CI821" s="13"/>
      <c r="CJ821" s="13"/>
      <c r="CK821" s="13"/>
      <c r="CL821" s="13"/>
      <c r="CM821" s="13"/>
      <c r="CN821" s="13"/>
      <c r="CO821" s="13"/>
      <c r="CP821" s="13"/>
      <c r="CQ821" s="13"/>
      <c r="CR821" s="13"/>
      <c r="CS821" s="13"/>
      <c r="CT821" s="13"/>
      <c r="CU821" s="13"/>
      <c r="CV821" s="13"/>
      <c r="CW821" s="13"/>
    </row>
    <row r="822" spans="1:101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  <c r="AZ822" s="13"/>
      <c r="BA822" s="13"/>
      <c r="BB822" s="13"/>
      <c r="BC822" s="13"/>
      <c r="BD822" s="13"/>
      <c r="BE822" s="13"/>
      <c r="BF822" s="13"/>
      <c r="BG822" s="13"/>
      <c r="BH822" s="13"/>
      <c r="BI822" s="13"/>
      <c r="BJ822" s="13"/>
      <c r="BK822" s="13"/>
      <c r="BL822" s="13"/>
      <c r="BM822" s="13"/>
      <c r="BN822" s="13"/>
      <c r="BO822" s="13"/>
      <c r="BP822" s="13"/>
      <c r="BQ822" s="13"/>
      <c r="BR822" s="13"/>
      <c r="BS822" s="13"/>
      <c r="BT822" s="13"/>
      <c r="BU822" s="13"/>
      <c r="BV822" s="13"/>
      <c r="BW822" s="13"/>
      <c r="BX822" s="13"/>
      <c r="BY822" s="13"/>
      <c r="BZ822" s="13"/>
      <c r="CA822" s="13"/>
      <c r="CB822" s="13"/>
      <c r="CC822" s="13"/>
      <c r="CD822" s="13"/>
      <c r="CE822" s="13"/>
      <c r="CF822" s="13"/>
      <c r="CG822" s="13"/>
      <c r="CH822" s="13"/>
      <c r="CI822" s="13"/>
      <c r="CJ822" s="13"/>
      <c r="CK822" s="13"/>
      <c r="CL822" s="13"/>
      <c r="CM822" s="13"/>
      <c r="CN822" s="13"/>
      <c r="CO822" s="13"/>
      <c r="CP822" s="13"/>
      <c r="CQ822" s="13"/>
      <c r="CR822" s="13"/>
      <c r="CS822" s="13"/>
      <c r="CT822" s="13"/>
      <c r="CU822" s="13"/>
      <c r="CV822" s="13"/>
      <c r="CW822" s="13"/>
    </row>
    <row r="823" spans="1:101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13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  <c r="AZ823" s="13"/>
      <c r="BA823" s="13"/>
      <c r="BB823" s="13"/>
      <c r="BC823" s="13"/>
      <c r="BD823" s="13"/>
      <c r="BE823" s="13"/>
      <c r="BF823" s="13"/>
      <c r="BG823" s="13"/>
      <c r="BH823" s="13"/>
      <c r="BI823" s="13"/>
      <c r="BJ823" s="13"/>
      <c r="BK823" s="13"/>
      <c r="BL823" s="13"/>
      <c r="BM823" s="13"/>
      <c r="BN823" s="13"/>
      <c r="BO823" s="13"/>
      <c r="BP823" s="13"/>
      <c r="BQ823" s="13"/>
      <c r="BR823" s="13"/>
      <c r="BS823" s="13"/>
      <c r="BT823" s="13"/>
      <c r="BU823" s="13"/>
      <c r="BV823" s="13"/>
      <c r="BW823" s="13"/>
      <c r="BX823" s="13"/>
      <c r="BY823" s="13"/>
      <c r="BZ823" s="13"/>
      <c r="CA823" s="13"/>
      <c r="CB823" s="13"/>
      <c r="CC823" s="13"/>
      <c r="CD823" s="13"/>
      <c r="CE823" s="13"/>
      <c r="CF823" s="13"/>
      <c r="CG823" s="13"/>
      <c r="CH823" s="13"/>
      <c r="CI823" s="13"/>
      <c r="CJ823" s="13"/>
      <c r="CK823" s="13"/>
      <c r="CL823" s="13"/>
      <c r="CM823" s="13"/>
      <c r="CN823" s="13"/>
      <c r="CO823" s="13"/>
      <c r="CP823" s="13"/>
      <c r="CQ823" s="13"/>
      <c r="CR823" s="13"/>
      <c r="CS823" s="13"/>
      <c r="CT823" s="13"/>
      <c r="CU823" s="13"/>
      <c r="CV823" s="13"/>
      <c r="CW823" s="13"/>
    </row>
    <row r="824" spans="1:101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  <c r="AZ824" s="13"/>
      <c r="BA824" s="13"/>
      <c r="BB824" s="13"/>
      <c r="BC824" s="13"/>
      <c r="BD824" s="13"/>
      <c r="BE824" s="13"/>
      <c r="BF824" s="13"/>
      <c r="BG824" s="13"/>
      <c r="BH824" s="13"/>
      <c r="BI824" s="13"/>
      <c r="BJ824" s="13"/>
      <c r="BK824" s="13"/>
      <c r="BL824" s="13"/>
      <c r="BM824" s="13"/>
      <c r="BN824" s="13"/>
      <c r="BO824" s="13"/>
      <c r="BP824" s="13"/>
      <c r="BQ824" s="13"/>
      <c r="BR824" s="13"/>
      <c r="BS824" s="13"/>
      <c r="BT824" s="13"/>
      <c r="BU824" s="13"/>
      <c r="BV824" s="13"/>
      <c r="BW824" s="13"/>
      <c r="BX824" s="13"/>
      <c r="BY824" s="13"/>
      <c r="BZ824" s="13"/>
      <c r="CA824" s="13"/>
      <c r="CB824" s="13"/>
      <c r="CC824" s="13"/>
      <c r="CD824" s="13"/>
      <c r="CE824" s="13"/>
      <c r="CF824" s="13"/>
      <c r="CG824" s="13"/>
      <c r="CH824" s="13"/>
      <c r="CI824" s="13"/>
      <c r="CJ824" s="13"/>
      <c r="CK824" s="13"/>
      <c r="CL824" s="13"/>
      <c r="CM824" s="13"/>
      <c r="CN824" s="13"/>
      <c r="CO824" s="13"/>
      <c r="CP824" s="13"/>
      <c r="CQ824" s="13"/>
      <c r="CR824" s="13"/>
      <c r="CS824" s="13"/>
      <c r="CT824" s="13"/>
      <c r="CU824" s="13"/>
      <c r="CV824" s="13"/>
      <c r="CW824" s="13"/>
    </row>
    <row r="825" spans="1:101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  <c r="AZ825" s="13"/>
      <c r="BA825" s="13"/>
      <c r="BB825" s="13"/>
      <c r="BC825" s="13"/>
      <c r="BD825" s="13"/>
      <c r="BE825" s="13"/>
      <c r="BF825" s="13"/>
      <c r="BG825" s="13"/>
      <c r="BH825" s="13"/>
      <c r="BI825" s="13"/>
      <c r="BJ825" s="13"/>
      <c r="BK825" s="13"/>
      <c r="BL825" s="13"/>
      <c r="BM825" s="13"/>
      <c r="BN825" s="13"/>
      <c r="BO825" s="13"/>
      <c r="BP825" s="13"/>
      <c r="BQ825" s="13"/>
      <c r="BR825" s="13"/>
      <c r="BS825" s="13"/>
      <c r="BT825" s="13"/>
      <c r="BU825" s="13"/>
      <c r="BV825" s="13"/>
      <c r="BW825" s="13"/>
      <c r="BX825" s="13"/>
      <c r="BY825" s="13"/>
      <c r="BZ825" s="13"/>
      <c r="CA825" s="13"/>
      <c r="CB825" s="13"/>
      <c r="CC825" s="13"/>
      <c r="CD825" s="13"/>
      <c r="CE825" s="13"/>
      <c r="CF825" s="13"/>
      <c r="CG825" s="13"/>
      <c r="CH825" s="13"/>
      <c r="CI825" s="13"/>
      <c r="CJ825" s="13"/>
      <c r="CK825" s="13"/>
      <c r="CL825" s="13"/>
      <c r="CM825" s="13"/>
      <c r="CN825" s="13"/>
      <c r="CO825" s="13"/>
      <c r="CP825" s="13"/>
      <c r="CQ825" s="13"/>
      <c r="CR825" s="13"/>
      <c r="CS825" s="13"/>
      <c r="CT825" s="13"/>
      <c r="CU825" s="13"/>
      <c r="CV825" s="13"/>
      <c r="CW825" s="13"/>
    </row>
    <row r="826" spans="1:101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  <c r="AZ826" s="13"/>
      <c r="BA826" s="13"/>
      <c r="BB826" s="13"/>
      <c r="BC826" s="13"/>
      <c r="BD826" s="13"/>
      <c r="BE826" s="13"/>
      <c r="BF826" s="13"/>
      <c r="BG826" s="13"/>
      <c r="BH826" s="13"/>
      <c r="BI826" s="13"/>
      <c r="BJ826" s="13"/>
      <c r="BK826" s="13"/>
      <c r="BL826" s="13"/>
      <c r="BM826" s="13"/>
      <c r="BN826" s="13"/>
      <c r="BO826" s="13"/>
      <c r="BP826" s="13"/>
      <c r="BQ826" s="13"/>
      <c r="BR826" s="13"/>
      <c r="BS826" s="13"/>
      <c r="BT826" s="13"/>
      <c r="BU826" s="13"/>
      <c r="BV826" s="13"/>
      <c r="BW826" s="13"/>
      <c r="BX826" s="13"/>
      <c r="BY826" s="13"/>
      <c r="BZ826" s="13"/>
      <c r="CA826" s="13"/>
      <c r="CB826" s="13"/>
      <c r="CC826" s="13"/>
      <c r="CD826" s="13"/>
      <c r="CE826" s="13"/>
      <c r="CF826" s="13"/>
      <c r="CG826" s="13"/>
      <c r="CH826" s="13"/>
      <c r="CI826" s="13"/>
      <c r="CJ826" s="13"/>
      <c r="CK826" s="13"/>
      <c r="CL826" s="13"/>
      <c r="CM826" s="13"/>
      <c r="CN826" s="13"/>
      <c r="CO826" s="13"/>
      <c r="CP826" s="13"/>
      <c r="CQ826" s="13"/>
      <c r="CR826" s="13"/>
      <c r="CS826" s="13"/>
      <c r="CT826" s="13"/>
      <c r="CU826" s="13"/>
      <c r="CV826" s="13"/>
      <c r="CW826" s="13"/>
    </row>
    <row r="827" spans="1:101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  <c r="AZ827" s="13"/>
      <c r="BA827" s="13"/>
      <c r="BB827" s="13"/>
      <c r="BC827" s="13"/>
      <c r="BD827" s="13"/>
      <c r="BE827" s="13"/>
      <c r="BF827" s="13"/>
      <c r="BG827" s="13"/>
      <c r="BH827" s="13"/>
      <c r="BI827" s="13"/>
      <c r="BJ827" s="13"/>
      <c r="BK827" s="13"/>
      <c r="BL827" s="13"/>
      <c r="BM827" s="13"/>
      <c r="BN827" s="13"/>
      <c r="BO827" s="13"/>
      <c r="BP827" s="13"/>
      <c r="BQ827" s="13"/>
      <c r="BR827" s="13"/>
      <c r="BS827" s="13"/>
      <c r="BT827" s="13"/>
      <c r="BU827" s="13"/>
      <c r="BV827" s="13"/>
      <c r="BW827" s="13"/>
      <c r="BX827" s="13"/>
      <c r="BY827" s="13"/>
      <c r="BZ827" s="13"/>
      <c r="CA827" s="13"/>
      <c r="CB827" s="13"/>
      <c r="CC827" s="13"/>
      <c r="CD827" s="13"/>
      <c r="CE827" s="13"/>
      <c r="CF827" s="13"/>
      <c r="CG827" s="13"/>
      <c r="CH827" s="13"/>
      <c r="CI827" s="13"/>
      <c r="CJ827" s="13"/>
      <c r="CK827" s="13"/>
      <c r="CL827" s="13"/>
      <c r="CM827" s="13"/>
      <c r="CN827" s="13"/>
      <c r="CO827" s="13"/>
      <c r="CP827" s="13"/>
      <c r="CQ827" s="13"/>
      <c r="CR827" s="13"/>
      <c r="CS827" s="13"/>
      <c r="CT827" s="13"/>
      <c r="CU827" s="13"/>
      <c r="CV827" s="13"/>
      <c r="CW827" s="13"/>
    </row>
    <row r="828" spans="1:101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  <c r="AZ828" s="13"/>
      <c r="BA828" s="13"/>
      <c r="BB828" s="13"/>
      <c r="BC828" s="13"/>
      <c r="BD828" s="13"/>
      <c r="BE828" s="13"/>
      <c r="BF828" s="13"/>
      <c r="BG828" s="13"/>
      <c r="BH828" s="13"/>
      <c r="BI828" s="13"/>
      <c r="BJ828" s="13"/>
      <c r="BK828" s="13"/>
      <c r="BL828" s="13"/>
      <c r="BM828" s="13"/>
      <c r="BN828" s="13"/>
      <c r="BO828" s="13"/>
      <c r="BP828" s="13"/>
      <c r="BQ828" s="13"/>
      <c r="BR828" s="13"/>
      <c r="BS828" s="13"/>
      <c r="BT828" s="13"/>
      <c r="BU828" s="13"/>
      <c r="BV828" s="13"/>
      <c r="BW828" s="13"/>
      <c r="BX828" s="13"/>
      <c r="BY828" s="13"/>
      <c r="BZ828" s="13"/>
      <c r="CA828" s="13"/>
      <c r="CB828" s="13"/>
      <c r="CC828" s="13"/>
      <c r="CD828" s="13"/>
      <c r="CE828" s="13"/>
      <c r="CF828" s="13"/>
      <c r="CG828" s="13"/>
      <c r="CH828" s="13"/>
      <c r="CI828" s="13"/>
      <c r="CJ828" s="13"/>
      <c r="CK828" s="13"/>
      <c r="CL828" s="13"/>
      <c r="CM828" s="13"/>
      <c r="CN828" s="13"/>
      <c r="CO828" s="13"/>
      <c r="CP828" s="13"/>
      <c r="CQ828" s="13"/>
      <c r="CR828" s="13"/>
      <c r="CS828" s="13"/>
      <c r="CT828" s="13"/>
      <c r="CU828" s="13"/>
      <c r="CV828" s="13"/>
      <c r="CW828" s="13"/>
    </row>
    <row r="829" spans="1:101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  <c r="AZ829" s="13"/>
      <c r="BA829" s="13"/>
      <c r="BB829" s="13"/>
      <c r="BC829" s="13"/>
      <c r="BD829" s="13"/>
      <c r="BE829" s="13"/>
      <c r="BF829" s="13"/>
      <c r="BG829" s="13"/>
      <c r="BH829" s="13"/>
      <c r="BI829" s="13"/>
      <c r="BJ829" s="13"/>
      <c r="BK829" s="13"/>
      <c r="BL829" s="13"/>
      <c r="BM829" s="13"/>
      <c r="BN829" s="13"/>
      <c r="BO829" s="13"/>
      <c r="BP829" s="13"/>
      <c r="BQ829" s="13"/>
      <c r="BR829" s="13"/>
      <c r="BS829" s="13"/>
      <c r="BT829" s="13"/>
      <c r="BU829" s="13"/>
      <c r="BV829" s="13"/>
      <c r="BW829" s="13"/>
      <c r="BX829" s="13"/>
      <c r="BY829" s="13"/>
      <c r="BZ829" s="13"/>
      <c r="CA829" s="13"/>
      <c r="CB829" s="13"/>
      <c r="CC829" s="13"/>
      <c r="CD829" s="13"/>
      <c r="CE829" s="13"/>
      <c r="CF829" s="13"/>
      <c r="CG829" s="13"/>
      <c r="CH829" s="13"/>
      <c r="CI829" s="13"/>
      <c r="CJ829" s="13"/>
      <c r="CK829" s="13"/>
      <c r="CL829" s="13"/>
      <c r="CM829" s="13"/>
      <c r="CN829" s="13"/>
      <c r="CO829" s="13"/>
      <c r="CP829" s="13"/>
      <c r="CQ829" s="13"/>
      <c r="CR829" s="13"/>
      <c r="CS829" s="13"/>
      <c r="CT829" s="13"/>
      <c r="CU829" s="13"/>
      <c r="CV829" s="13"/>
      <c r="CW829" s="13"/>
    </row>
    <row r="830" spans="1:101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13"/>
      <c r="AK830" s="13"/>
      <c r="AL830" s="13"/>
      <c r="AM830" s="13"/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  <c r="AZ830" s="13"/>
      <c r="BA830" s="13"/>
      <c r="BB830" s="13"/>
      <c r="BC830" s="13"/>
      <c r="BD830" s="13"/>
      <c r="BE830" s="13"/>
      <c r="BF830" s="13"/>
      <c r="BG830" s="13"/>
      <c r="BH830" s="13"/>
      <c r="BI830" s="13"/>
      <c r="BJ830" s="13"/>
      <c r="BK830" s="13"/>
      <c r="BL830" s="13"/>
      <c r="BM830" s="13"/>
      <c r="BN830" s="13"/>
      <c r="BO830" s="13"/>
      <c r="BP830" s="13"/>
      <c r="BQ830" s="13"/>
      <c r="BR830" s="13"/>
      <c r="BS830" s="13"/>
      <c r="BT830" s="13"/>
      <c r="BU830" s="13"/>
      <c r="BV830" s="13"/>
      <c r="BW830" s="13"/>
      <c r="BX830" s="13"/>
      <c r="BY830" s="13"/>
      <c r="BZ830" s="13"/>
      <c r="CA830" s="13"/>
      <c r="CB830" s="13"/>
      <c r="CC830" s="13"/>
      <c r="CD830" s="13"/>
      <c r="CE830" s="13"/>
      <c r="CF830" s="13"/>
      <c r="CG830" s="13"/>
      <c r="CH830" s="13"/>
      <c r="CI830" s="13"/>
      <c r="CJ830" s="13"/>
      <c r="CK830" s="13"/>
      <c r="CL830" s="13"/>
      <c r="CM830" s="13"/>
      <c r="CN830" s="13"/>
      <c r="CO830" s="13"/>
      <c r="CP830" s="13"/>
      <c r="CQ830" s="13"/>
      <c r="CR830" s="13"/>
      <c r="CS830" s="13"/>
      <c r="CT830" s="13"/>
      <c r="CU830" s="13"/>
      <c r="CV830" s="13"/>
      <c r="CW830" s="13"/>
    </row>
    <row r="831" spans="1:101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13"/>
      <c r="AK831" s="13"/>
      <c r="AL831" s="13"/>
      <c r="AM831" s="13"/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  <c r="AZ831" s="13"/>
      <c r="BA831" s="13"/>
      <c r="BB831" s="13"/>
      <c r="BC831" s="13"/>
      <c r="BD831" s="13"/>
      <c r="BE831" s="13"/>
      <c r="BF831" s="13"/>
      <c r="BG831" s="13"/>
      <c r="BH831" s="13"/>
      <c r="BI831" s="13"/>
      <c r="BJ831" s="13"/>
      <c r="BK831" s="13"/>
      <c r="BL831" s="13"/>
      <c r="BM831" s="13"/>
      <c r="BN831" s="13"/>
      <c r="BO831" s="13"/>
      <c r="BP831" s="13"/>
      <c r="BQ831" s="13"/>
      <c r="BR831" s="13"/>
      <c r="BS831" s="13"/>
      <c r="BT831" s="13"/>
      <c r="BU831" s="13"/>
      <c r="BV831" s="13"/>
      <c r="BW831" s="13"/>
      <c r="BX831" s="13"/>
      <c r="BY831" s="13"/>
      <c r="BZ831" s="13"/>
      <c r="CA831" s="13"/>
      <c r="CB831" s="13"/>
      <c r="CC831" s="13"/>
      <c r="CD831" s="13"/>
      <c r="CE831" s="13"/>
      <c r="CF831" s="13"/>
      <c r="CG831" s="13"/>
      <c r="CH831" s="13"/>
      <c r="CI831" s="13"/>
      <c r="CJ831" s="13"/>
      <c r="CK831" s="13"/>
      <c r="CL831" s="13"/>
      <c r="CM831" s="13"/>
      <c r="CN831" s="13"/>
      <c r="CO831" s="13"/>
      <c r="CP831" s="13"/>
      <c r="CQ831" s="13"/>
      <c r="CR831" s="13"/>
      <c r="CS831" s="13"/>
      <c r="CT831" s="13"/>
      <c r="CU831" s="13"/>
      <c r="CV831" s="13"/>
      <c r="CW831" s="13"/>
    </row>
    <row r="832" spans="1:101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  <c r="AZ832" s="13"/>
      <c r="BA832" s="13"/>
      <c r="BB832" s="13"/>
      <c r="BC832" s="13"/>
      <c r="BD832" s="13"/>
      <c r="BE832" s="13"/>
      <c r="BF832" s="13"/>
      <c r="BG832" s="13"/>
      <c r="BH832" s="13"/>
      <c r="BI832" s="13"/>
      <c r="BJ832" s="13"/>
      <c r="BK832" s="13"/>
      <c r="BL832" s="13"/>
      <c r="BM832" s="13"/>
      <c r="BN832" s="13"/>
      <c r="BO832" s="13"/>
      <c r="BP832" s="13"/>
      <c r="BQ832" s="13"/>
      <c r="BR832" s="13"/>
      <c r="BS832" s="13"/>
      <c r="BT832" s="13"/>
      <c r="BU832" s="13"/>
      <c r="BV832" s="13"/>
      <c r="BW832" s="13"/>
      <c r="BX832" s="13"/>
      <c r="BY832" s="13"/>
      <c r="BZ832" s="13"/>
      <c r="CA832" s="13"/>
      <c r="CB832" s="13"/>
      <c r="CC832" s="13"/>
      <c r="CD832" s="13"/>
      <c r="CE832" s="13"/>
      <c r="CF832" s="13"/>
      <c r="CG832" s="13"/>
      <c r="CH832" s="13"/>
      <c r="CI832" s="13"/>
      <c r="CJ832" s="13"/>
      <c r="CK832" s="13"/>
      <c r="CL832" s="13"/>
      <c r="CM832" s="13"/>
      <c r="CN832" s="13"/>
      <c r="CO832" s="13"/>
      <c r="CP832" s="13"/>
      <c r="CQ832" s="13"/>
      <c r="CR832" s="13"/>
      <c r="CS832" s="13"/>
      <c r="CT832" s="13"/>
      <c r="CU832" s="13"/>
      <c r="CV832" s="13"/>
      <c r="CW832" s="13"/>
    </row>
    <row r="833" spans="1:101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  <c r="AZ833" s="13"/>
      <c r="BA833" s="13"/>
      <c r="BB833" s="13"/>
      <c r="BC833" s="13"/>
      <c r="BD833" s="13"/>
      <c r="BE833" s="13"/>
      <c r="BF833" s="13"/>
      <c r="BG833" s="13"/>
      <c r="BH833" s="13"/>
      <c r="BI833" s="13"/>
      <c r="BJ833" s="13"/>
      <c r="BK833" s="13"/>
      <c r="BL833" s="13"/>
      <c r="BM833" s="13"/>
      <c r="BN833" s="13"/>
      <c r="BO833" s="13"/>
      <c r="BP833" s="13"/>
      <c r="BQ833" s="13"/>
      <c r="BR833" s="13"/>
      <c r="BS833" s="13"/>
      <c r="BT833" s="13"/>
      <c r="BU833" s="13"/>
      <c r="BV833" s="13"/>
      <c r="BW833" s="13"/>
      <c r="BX833" s="13"/>
      <c r="BY833" s="13"/>
      <c r="BZ833" s="13"/>
      <c r="CA833" s="13"/>
      <c r="CB833" s="13"/>
      <c r="CC833" s="13"/>
      <c r="CD833" s="13"/>
      <c r="CE833" s="13"/>
      <c r="CF833" s="13"/>
      <c r="CG833" s="13"/>
      <c r="CH833" s="13"/>
      <c r="CI833" s="13"/>
      <c r="CJ833" s="13"/>
      <c r="CK833" s="13"/>
      <c r="CL833" s="13"/>
      <c r="CM833" s="13"/>
      <c r="CN833" s="13"/>
      <c r="CO833" s="13"/>
      <c r="CP833" s="13"/>
      <c r="CQ833" s="13"/>
      <c r="CR833" s="13"/>
      <c r="CS833" s="13"/>
      <c r="CT833" s="13"/>
      <c r="CU833" s="13"/>
      <c r="CV833" s="13"/>
      <c r="CW833" s="13"/>
    </row>
    <row r="834" spans="1:101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13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  <c r="AZ834" s="13"/>
      <c r="BA834" s="13"/>
      <c r="BB834" s="13"/>
      <c r="BC834" s="13"/>
      <c r="BD834" s="13"/>
      <c r="BE834" s="13"/>
      <c r="BF834" s="13"/>
      <c r="BG834" s="13"/>
      <c r="BH834" s="13"/>
      <c r="BI834" s="13"/>
      <c r="BJ834" s="13"/>
      <c r="BK834" s="13"/>
      <c r="BL834" s="13"/>
      <c r="BM834" s="13"/>
      <c r="BN834" s="13"/>
      <c r="BO834" s="13"/>
      <c r="BP834" s="13"/>
      <c r="BQ834" s="13"/>
      <c r="BR834" s="13"/>
      <c r="BS834" s="13"/>
      <c r="BT834" s="13"/>
      <c r="BU834" s="13"/>
      <c r="BV834" s="13"/>
      <c r="BW834" s="13"/>
      <c r="BX834" s="13"/>
      <c r="BY834" s="13"/>
      <c r="BZ834" s="13"/>
      <c r="CA834" s="13"/>
      <c r="CB834" s="13"/>
      <c r="CC834" s="13"/>
      <c r="CD834" s="13"/>
      <c r="CE834" s="13"/>
      <c r="CF834" s="13"/>
      <c r="CG834" s="13"/>
      <c r="CH834" s="13"/>
      <c r="CI834" s="13"/>
      <c r="CJ834" s="13"/>
      <c r="CK834" s="13"/>
      <c r="CL834" s="13"/>
      <c r="CM834" s="13"/>
      <c r="CN834" s="13"/>
      <c r="CO834" s="13"/>
      <c r="CP834" s="13"/>
      <c r="CQ834" s="13"/>
      <c r="CR834" s="13"/>
      <c r="CS834" s="13"/>
      <c r="CT834" s="13"/>
      <c r="CU834" s="13"/>
      <c r="CV834" s="13"/>
      <c r="CW834" s="13"/>
    </row>
    <row r="835" spans="1:101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  <c r="AZ835" s="13"/>
      <c r="BA835" s="13"/>
      <c r="BB835" s="13"/>
      <c r="BC835" s="13"/>
      <c r="BD835" s="13"/>
      <c r="BE835" s="13"/>
      <c r="BF835" s="13"/>
      <c r="BG835" s="13"/>
      <c r="BH835" s="13"/>
      <c r="BI835" s="13"/>
      <c r="BJ835" s="13"/>
      <c r="BK835" s="13"/>
      <c r="BL835" s="13"/>
      <c r="BM835" s="13"/>
      <c r="BN835" s="13"/>
      <c r="BO835" s="13"/>
      <c r="BP835" s="13"/>
      <c r="BQ835" s="13"/>
      <c r="BR835" s="13"/>
      <c r="BS835" s="13"/>
      <c r="BT835" s="13"/>
      <c r="BU835" s="13"/>
      <c r="BV835" s="13"/>
      <c r="BW835" s="13"/>
      <c r="BX835" s="13"/>
      <c r="BY835" s="13"/>
      <c r="BZ835" s="13"/>
      <c r="CA835" s="13"/>
      <c r="CB835" s="13"/>
      <c r="CC835" s="13"/>
      <c r="CD835" s="13"/>
      <c r="CE835" s="13"/>
      <c r="CF835" s="13"/>
      <c r="CG835" s="13"/>
      <c r="CH835" s="13"/>
      <c r="CI835" s="13"/>
      <c r="CJ835" s="13"/>
      <c r="CK835" s="13"/>
      <c r="CL835" s="13"/>
      <c r="CM835" s="13"/>
      <c r="CN835" s="13"/>
      <c r="CO835" s="13"/>
      <c r="CP835" s="13"/>
      <c r="CQ835" s="13"/>
      <c r="CR835" s="13"/>
      <c r="CS835" s="13"/>
      <c r="CT835" s="13"/>
      <c r="CU835" s="13"/>
      <c r="CV835" s="13"/>
      <c r="CW835" s="13"/>
    </row>
    <row r="836" spans="1:101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  <c r="AZ836" s="13"/>
      <c r="BA836" s="13"/>
      <c r="BB836" s="13"/>
      <c r="BC836" s="13"/>
      <c r="BD836" s="13"/>
      <c r="BE836" s="13"/>
      <c r="BF836" s="13"/>
      <c r="BG836" s="13"/>
      <c r="BH836" s="13"/>
      <c r="BI836" s="13"/>
      <c r="BJ836" s="13"/>
      <c r="BK836" s="13"/>
      <c r="BL836" s="13"/>
      <c r="BM836" s="13"/>
      <c r="BN836" s="13"/>
      <c r="BO836" s="13"/>
      <c r="BP836" s="13"/>
      <c r="BQ836" s="13"/>
      <c r="BR836" s="13"/>
      <c r="BS836" s="13"/>
      <c r="BT836" s="13"/>
      <c r="BU836" s="13"/>
      <c r="BV836" s="13"/>
      <c r="BW836" s="13"/>
      <c r="BX836" s="13"/>
      <c r="BY836" s="13"/>
      <c r="BZ836" s="13"/>
      <c r="CA836" s="13"/>
      <c r="CB836" s="13"/>
      <c r="CC836" s="13"/>
      <c r="CD836" s="13"/>
      <c r="CE836" s="13"/>
      <c r="CF836" s="13"/>
      <c r="CG836" s="13"/>
      <c r="CH836" s="13"/>
      <c r="CI836" s="13"/>
      <c r="CJ836" s="13"/>
      <c r="CK836" s="13"/>
      <c r="CL836" s="13"/>
      <c r="CM836" s="13"/>
      <c r="CN836" s="13"/>
      <c r="CO836" s="13"/>
      <c r="CP836" s="13"/>
      <c r="CQ836" s="13"/>
      <c r="CR836" s="13"/>
      <c r="CS836" s="13"/>
      <c r="CT836" s="13"/>
      <c r="CU836" s="13"/>
      <c r="CV836" s="13"/>
      <c r="CW836" s="13"/>
    </row>
    <row r="837" spans="1:101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13"/>
      <c r="AK837" s="13"/>
      <c r="AL837" s="13"/>
      <c r="AM837" s="13"/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  <c r="AZ837" s="13"/>
      <c r="BA837" s="13"/>
      <c r="BB837" s="13"/>
      <c r="BC837" s="13"/>
      <c r="BD837" s="13"/>
      <c r="BE837" s="13"/>
      <c r="BF837" s="13"/>
      <c r="BG837" s="13"/>
      <c r="BH837" s="13"/>
      <c r="BI837" s="13"/>
      <c r="BJ837" s="13"/>
      <c r="BK837" s="13"/>
      <c r="BL837" s="13"/>
      <c r="BM837" s="13"/>
      <c r="BN837" s="13"/>
      <c r="BO837" s="13"/>
      <c r="BP837" s="13"/>
      <c r="BQ837" s="13"/>
      <c r="BR837" s="13"/>
      <c r="BS837" s="13"/>
      <c r="BT837" s="13"/>
      <c r="BU837" s="13"/>
      <c r="BV837" s="13"/>
      <c r="BW837" s="13"/>
      <c r="BX837" s="13"/>
      <c r="BY837" s="13"/>
      <c r="BZ837" s="13"/>
      <c r="CA837" s="13"/>
      <c r="CB837" s="13"/>
      <c r="CC837" s="13"/>
      <c r="CD837" s="13"/>
      <c r="CE837" s="13"/>
      <c r="CF837" s="13"/>
      <c r="CG837" s="13"/>
      <c r="CH837" s="13"/>
      <c r="CI837" s="13"/>
      <c r="CJ837" s="13"/>
      <c r="CK837" s="13"/>
      <c r="CL837" s="13"/>
      <c r="CM837" s="13"/>
      <c r="CN837" s="13"/>
      <c r="CO837" s="13"/>
      <c r="CP837" s="13"/>
      <c r="CQ837" s="13"/>
      <c r="CR837" s="13"/>
      <c r="CS837" s="13"/>
      <c r="CT837" s="13"/>
      <c r="CU837" s="13"/>
      <c r="CV837" s="13"/>
      <c r="CW837" s="13"/>
    </row>
    <row r="838" spans="1:101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13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  <c r="AZ838" s="13"/>
      <c r="BA838" s="13"/>
      <c r="BB838" s="13"/>
      <c r="BC838" s="13"/>
      <c r="BD838" s="13"/>
      <c r="BE838" s="13"/>
      <c r="BF838" s="13"/>
      <c r="BG838" s="13"/>
      <c r="BH838" s="13"/>
      <c r="BI838" s="13"/>
      <c r="BJ838" s="13"/>
      <c r="BK838" s="13"/>
      <c r="BL838" s="13"/>
      <c r="BM838" s="13"/>
      <c r="BN838" s="13"/>
      <c r="BO838" s="13"/>
      <c r="BP838" s="13"/>
      <c r="BQ838" s="13"/>
      <c r="BR838" s="13"/>
      <c r="BS838" s="13"/>
      <c r="BT838" s="13"/>
      <c r="BU838" s="13"/>
      <c r="BV838" s="13"/>
      <c r="BW838" s="13"/>
      <c r="BX838" s="13"/>
      <c r="BY838" s="13"/>
      <c r="BZ838" s="13"/>
      <c r="CA838" s="13"/>
      <c r="CB838" s="13"/>
      <c r="CC838" s="13"/>
      <c r="CD838" s="13"/>
      <c r="CE838" s="13"/>
      <c r="CF838" s="13"/>
      <c r="CG838" s="13"/>
      <c r="CH838" s="13"/>
      <c r="CI838" s="13"/>
      <c r="CJ838" s="13"/>
      <c r="CK838" s="13"/>
      <c r="CL838" s="13"/>
      <c r="CM838" s="13"/>
      <c r="CN838" s="13"/>
      <c r="CO838" s="13"/>
      <c r="CP838" s="13"/>
      <c r="CQ838" s="13"/>
      <c r="CR838" s="13"/>
      <c r="CS838" s="13"/>
      <c r="CT838" s="13"/>
      <c r="CU838" s="13"/>
      <c r="CV838" s="13"/>
      <c r="CW838" s="13"/>
    </row>
    <row r="839" spans="1:101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  <c r="AZ839" s="13"/>
      <c r="BA839" s="13"/>
      <c r="BB839" s="13"/>
      <c r="BC839" s="13"/>
      <c r="BD839" s="13"/>
      <c r="BE839" s="13"/>
      <c r="BF839" s="13"/>
      <c r="BG839" s="13"/>
      <c r="BH839" s="13"/>
      <c r="BI839" s="13"/>
      <c r="BJ839" s="13"/>
      <c r="BK839" s="13"/>
      <c r="BL839" s="13"/>
      <c r="BM839" s="13"/>
      <c r="BN839" s="13"/>
      <c r="BO839" s="13"/>
      <c r="BP839" s="13"/>
      <c r="BQ839" s="13"/>
      <c r="BR839" s="13"/>
      <c r="BS839" s="13"/>
      <c r="BT839" s="13"/>
      <c r="BU839" s="13"/>
      <c r="BV839" s="13"/>
      <c r="BW839" s="13"/>
      <c r="BX839" s="13"/>
      <c r="BY839" s="13"/>
      <c r="BZ839" s="13"/>
      <c r="CA839" s="13"/>
      <c r="CB839" s="13"/>
      <c r="CC839" s="13"/>
      <c r="CD839" s="13"/>
      <c r="CE839" s="13"/>
      <c r="CF839" s="13"/>
      <c r="CG839" s="13"/>
      <c r="CH839" s="13"/>
      <c r="CI839" s="13"/>
      <c r="CJ839" s="13"/>
      <c r="CK839" s="13"/>
      <c r="CL839" s="13"/>
      <c r="CM839" s="13"/>
      <c r="CN839" s="13"/>
      <c r="CO839" s="13"/>
      <c r="CP839" s="13"/>
      <c r="CQ839" s="13"/>
      <c r="CR839" s="13"/>
      <c r="CS839" s="13"/>
      <c r="CT839" s="13"/>
      <c r="CU839" s="13"/>
      <c r="CV839" s="13"/>
      <c r="CW839" s="13"/>
    </row>
    <row r="840" spans="1:101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  <c r="AZ840" s="13"/>
      <c r="BA840" s="13"/>
      <c r="BB840" s="13"/>
      <c r="BC840" s="13"/>
      <c r="BD840" s="13"/>
      <c r="BE840" s="13"/>
      <c r="BF840" s="13"/>
      <c r="BG840" s="13"/>
      <c r="BH840" s="13"/>
      <c r="BI840" s="13"/>
      <c r="BJ840" s="13"/>
      <c r="BK840" s="13"/>
      <c r="BL840" s="13"/>
      <c r="BM840" s="13"/>
      <c r="BN840" s="13"/>
      <c r="BO840" s="13"/>
      <c r="BP840" s="13"/>
      <c r="BQ840" s="13"/>
      <c r="BR840" s="13"/>
      <c r="BS840" s="13"/>
      <c r="BT840" s="13"/>
      <c r="BU840" s="13"/>
      <c r="BV840" s="13"/>
      <c r="BW840" s="13"/>
      <c r="BX840" s="13"/>
      <c r="BY840" s="13"/>
      <c r="BZ840" s="13"/>
      <c r="CA840" s="13"/>
      <c r="CB840" s="13"/>
      <c r="CC840" s="13"/>
      <c r="CD840" s="13"/>
      <c r="CE840" s="13"/>
      <c r="CF840" s="13"/>
      <c r="CG840" s="13"/>
      <c r="CH840" s="13"/>
      <c r="CI840" s="13"/>
      <c r="CJ840" s="13"/>
      <c r="CK840" s="13"/>
      <c r="CL840" s="13"/>
      <c r="CM840" s="13"/>
      <c r="CN840" s="13"/>
      <c r="CO840" s="13"/>
      <c r="CP840" s="13"/>
      <c r="CQ840" s="13"/>
      <c r="CR840" s="13"/>
      <c r="CS840" s="13"/>
      <c r="CT840" s="13"/>
      <c r="CU840" s="13"/>
      <c r="CV840" s="13"/>
      <c r="CW840" s="13"/>
    </row>
    <row r="841" spans="1:101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13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  <c r="AZ841" s="13"/>
      <c r="BA841" s="13"/>
      <c r="BB841" s="13"/>
      <c r="BC841" s="13"/>
      <c r="BD841" s="13"/>
      <c r="BE841" s="13"/>
      <c r="BF841" s="13"/>
      <c r="BG841" s="13"/>
      <c r="BH841" s="13"/>
      <c r="BI841" s="13"/>
      <c r="BJ841" s="13"/>
      <c r="BK841" s="13"/>
      <c r="BL841" s="13"/>
      <c r="BM841" s="13"/>
      <c r="BN841" s="13"/>
      <c r="BO841" s="13"/>
      <c r="BP841" s="13"/>
      <c r="BQ841" s="13"/>
      <c r="BR841" s="13"/>
      <c r="BS841" s="13"/>
      <c r="BT841" s="13"/>
      <c r="BU841" s="13"/>
      <c r="BV841" s="13"/>
      <c r="BW841" s="13"/>
      <c r="BX841" s="13"/>
      <c r="BY841" s="13"/>
      <c r="BZ841" s="13"/>
      <c r="CA841" s="13"/>
      <c r="CB841" s="13"/>
      <c r="CC841" s="13"/>
      <c r="CD841" s="13"/>
      <c r="CE841" s="13"/>
      <c r="CF841" s="13"/>
      <c r="CG841" s="13"/>
      <c r="CH841" s="13"/>
      <c r="CI841" s="13"/>
      <c r="CJ841" s="13"/>
      <c r="CK841" s="13"/>
      <c r="CL841" s="13"/>
      <c r="CM841" s="13"/>
      <c r="CN841" s="13"/>
      <c r="CO841" s="13"/>
      <c r="CP841" s="13"/>
      <c r="CQ841" s="13"/>
      <c r="CR841" s="13"/>
      <c r="CS841" s="13"/>
      <c r="CT841" s="13"/>
      <c r="CU841" s="13"/>
      <c r="CV841" s="13"/>
      <c r="CW841" s="13"/>
    </row>
    <row r="842" spans="1:101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  <c r="AZ842" s="13"/>
      <c r="BA842" s="13"/>
      <c r="BB842" s="13"/>
      <c r="BC842" s="13"/>
      <c r="BD842" s="13"/>
      <c r="BE842" s="13"/>
      <c r="BF842" s="13"/>
      <c r="BG842" s="13"/>
      <c r="BH842" s="13"/>
      <c r="BI842" s="13"/>
      <c r="BJ842" s="13"/>
      <c r="BK842" s="13"/>
      <c r="BL842" s="13"/>
      <c r="BM842" s="13"/>
      <c r="BN842" s="13"/>
      <c r="BO842" s="13"/>
      <c r="BP842" s="13"/>
      <c r="BQ842" s="13"/>
      <c r="BR842" s="13"/>
      <c r="BS842" s="13"/>
      <c r="BT842" s="13"/>
      <c r="BU842" s="13"/>
      <c r="BV842" s="13"/>
      <c r="BW842" s="13"/>
      <c r="BX842" s="13"/>
      <c r="BY842" s="13"/>
      <c r="BZ842" s="13"/>
      <c r="CA842" s="13"/>
      <c r="CB842" s="13"/>
      <c r="CC842" s="13"/>
      <c r="CD842" s="13"/>
      <c r="CE842" s="13"/>
      <c r="CF842" s="13"/>
      <c r="CG842" s="13"/>
      <c r="CH842" s="13"/>
      <c r="CI842" s="13"/>
      <c r="CJ842" s="13"/>
      <c r="CK842" s="13"/>
      <c r="CL842" s="13"/>
      <c r="CM842" s="13"/>
      <c r="CN842" s="13"/>
      <c r="CO842" s="13"/>
      <c r="CP842" s="13"/>
      <c r="CQ842" s="13"/>
      <c r="CR842" s="13"/>
      <c r="CS842" s="13"/>
      <c r="CT842" s="13"/>
      <c r="CU842" s="13"/>
      <c r="CV842" s="13"/>
      <c r="CW842" s="13"/>
    </row>
    <row r="843" spans="1:101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  <c r="AZ843" s="13"/>
      <c r="BA843" s="13"/>
      <c r="BB843" s="13"/>
      <c r="BC843" s="13"/>
      <c r="BD843" s="13"/>
      <c r="BE843" s="13"/>
      <c r="BF843" s="13"/>
      <c r="BG843" s="13"/>
      <c r="BH843" s="13"/>
      <c r="BI843" s="13"/>
      <c r="BJ843" s="13"/>
      <c r="BK843" s="13"/>
      <c r="BL843" s="13"/>
      <c r="BM843" s="13"/>
      <c r="BN843" s="13"/>
      <c r="BO843" s="13"/>
      <c r="BP843" s="13"/>
      <c r="BQ843" s="13"/>
      <c r="BR843" s="13"/>
      <c r="BS843" s="13"/>
      <c r="BT843" s="13"/>
      <c r="BU843" s="13"/>
      <c r="BV843" s="13"/>
      <c r="BW843" s="13"/>
      <c r="BX843" s="13"/>
      <c r="BY843" s="13"/>
      <c r="BZ843" s="13"/>
      <c r="CA843" s="13"/>
      <c r="CB843" s="13"/>
      <c r="CC843" s="13"/>
      <c r="CD843" s="13"/>
      <c r="CE843" s="13"/>
      <c r="CF843" s="13"/>
      <c r="CG843" s="13"/>
      <c r="CH843" s="13"/>
      <c r="CI843" s="13"/>
      <c r="CJ843" s="13"/>
      <c r="CK843" s="13"/>
      <c r="CL843" s="13"/>
      <c r="CM843" s="13"/>
      <c r="CN843" s="13"/>
      <c r="CO843" s="13"/>
      <c r="CP843" s="13"/>
      <c r="CQ843" s="13"/>
      <c r="CR843" s="13"/>
      <c r="CS843" s="13"/>
      <c r="CT843" s="13"/>
      <c r="CU843" s="13"/>
      <c r="CV843" s="13"/>
      <c r="CW843" s="13"/>
    </row>
    <row r="844" spans="1:101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  <c r="AZ844" s="13"/>
      <c r="BA844" s="13"/>
      <c r="BB844" s="13"/>
      <c r="BC844" s="13"/>
      <c r="BD844" s="13"/>
      <c r="BE844" s="13"/>
      <c r="BF844" s="13"/>
      <c r="BG844" s="13"/>
      <c r="BH844" s="13"/>
      <c r="BI844" s="13"/>
      <c r="BJ844" s="13"/>
      <c r="BK844" s="13"/>
      <c r="BL844" s="13"/>
      <c r="BM844" s="13"/>
      <c r="BN844" s="13"/>
      <c r="BO844" s="13"/>
      <c r="BP844" s="13"/>
      <c r="BQ844" s="13"/>
      <c r="BR844" s="13"/>
      <c r="BS844" s="13"/>
      <c r="BT844" s="13"/>
      <c r="BU844" s="13"/>
      <c r="BV844" s="13"/>
      <c r="BW844" s="13"/>
      <c r="BX844" s="13"/>
      <c r="BY844" s="13"/>
      <c r="BZ844" s="13"/>
      <c r="CA844" s="13"/>
      <c r="CB844" s="13"/>
      <c r="CC844" s="13"/>
      <c r="CD844" s="13"/>
      <c r="CE844" s="13"/>
      <c r="CF844" s="13"/>
      <c r="CG844" s="13"/>
      <c r="CH844" s="13"/>
      <c r="CI844" s="13"/>
      <c r="CJ844" s="13"/>
      <c r="CK844" s="13"/>
      <c r="CL844" s="13"/>
      <c r="CM844" s="13"/>
      <c r="CN844" s="13"/>
      <c r="CO844" s="13"/>
      <c r="CP844" s="13"/>
      <c r="CQ844" s="13"/>
      <c r="CR844" s="13"/>
      <c r="CS844" s="13"/>
      <c r="CT844" s="13"/>
      <c r="CU844" s="13"/>
      <c r="CV844" s="13"/>
      <c r="CW844" s="13"/>
    </row>
    <row r="845" spans="1:101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  <c r="AZ845" s="13"/>
      <c r="BA845" s="13"/>
      <c r="BB845" s="13"/>
      <c r="BC845" s="13"/>
      <c r="BD845" s="13"/>
      <c r="BE845" s="13"/>
      <c r="BF845" s="13"/>
      <c r="BG845" s="13"/>
      <c r="BH845" s="13"/>
      <c r="BI845" s="13"/>
      <c r="BJ845" s="13"/>
      <c r="BK845" s="13"/>
      <c r="BL845" s="13"/>
      <c r="BM845" s="13"/>
      <c r="BN845" s="13"/>
      <c r="BO845" s="13"/>
      <c r="BP845" s="13"/>
      <c r="BQ845" s="13"/>
      <c r="BR845" s="13"/>
      <c r="BS845" s="13"/>
      <c r="BT845" s="13"/>
      <c r="BU845" s="13"/>
      <c r="BV845" s="13"/>
      <c r="BW845" s="13"/>
      <c r="BX845" s="13"/>
      <c r="BY845" s="13"/>
      <c r="BZ845" s="13"/>
      <c r="CA845" s="13"/>
      <c r="CB845" s="13"/>
      <c r="CC845" s="13"/>
      <c r="CD845" s="13"/>
      <c r="CE845" s="13"/>
      <c r="CF845" s="13"/>
      <c r="CG845" s="13"/>
      <c r="CH845" s="13"/>
      <c r="CI845" s="13"/>
      <c r="CJ845" s="13"/>
      <c r="CK845" s="13"/>
      <c r="CL845" s="13"/>
      <c r="CM845" s="13"/>
      <c r="CN845" s="13"/>
      <c r="CO845" s="13"/>
      <c r="CP845" s="13"/>
      <c r="CQ845" s="13"/>
      <c r="CR845" s="13"/>
      <c r="CS845" s="13"/>
      <c r="CT845" s="13"/>
      <c r="CU845" s="13"/>
      <c r="CV845" s="13"/>
      <c r="CW845" s="13"/>
    </row>
    <row r="846" spans="1:101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  <c r="AZ846" s="13"/>
      <c r="BA846" s="13"/>
      <c r="BB846" s="13"/>
      <c r="BC846" s="13"/>
      <c r="BD846" s="13"/>
      <c r="BE846" s="13"/>
      <c r="BF846" s="13"/>
      <c r="BG846" s="13"/>
      <c r="BH846" s="13"/>
      <c r="BI846" s="13"/>
      <c r="BJ846" s="13"/>
      <c r="BK846" s="13"/>
      <c r="BL846" s="13"/>
      <c r="BM846" s="13"/>
      <c r="BN846" s="13"/>
      <c r="BO846" s="13"/>
      <c r="BP846" s="13"/>
      <c r="BQ846" s="13"/>
      <c r="BR846" s="13"/>
      <c r="BS846" s="13"/>
      <c r="BT846" s="13"/>
      <c r="BU846" s="13"/>
      <c r="BV846" s="13"/>
      <c r="BW846" s="13"/>
      <c r="BX846" s="13"/>
      <c r="BY846" s="13"/>
      <c r="BZ846" s="13"/>
      <c r="CA846" s="13"/>
      <c r="CB846" s="13"/>
      <c r="CC846" s="13"/>
      <c r="CD846" s="13"/>
      <c r="CE846" s="13"/>
      <c r="CF846" s="13"/>
      <c r="CG846" s="13"/>
      <c r="CH846" s="13"/>
      <c r="CI846" s="13"/>
      <c r="CJ846" s="13"/>
      <c r="CK846" s="13"/>
      <c r="CL846" s="13"/>
      <c r="CM846" s="13"/>
      <c r="CN846" s="13"/>
      <c r="CO846" s="13"/>
      <c r="CP846" s="13"/>
      <c r="CQ846" s="13"/>
      <c r="CR846" s="13"/>
      <c r="CS846" s="13"/>
      <c r="CT846" s="13"/>
      <c r="CU846" s="13"/>
      <c r="CV846" s="13"/>
      <c r="CW846" s="13"/>
    </row>
    <row r="847" spans="1:101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  <c r="AZ847" s="13"/>
      <c r="BA847" s="13"/>
      <c r="BB847" s="13"/>
      <c r="BC847" s="13"/>
      <c r="BD847" s="13"/>
      <c r="BE847" s="13"/>
      <c r="BF847" s="13"/>
      <c r="BG847" s="13"/>
      <c r="BH847" s="13"/>
      <c r="BI847" s="13"/>
      <c r="BJ847" s="13"/>
      <c r="BK847" s="13"/>
      <c r="BL847" s="13"/>
      <c r="BM847" s="13"/>
      <c r="BN847" s="13"/>
      <c r="BO847" s="13"/>
      <c r="BP847" s="13"/>
      <c r="BQ847" s="13"/>
      <c r="BR847" s="13"/>
      <c r="BS847" s="13"/>
      <c r="BT847" s="13"/>
      <c r="BU847" s="13"/>
      <c r="BV847" s="13"/>
      <c r="BW847" s="13"/>
      <c r="BX847" s="13"/>
      <c r="BY847" s="13"/>
      <c r="BZ847" s="13"/>
      <c r="CA847" s="13"/>
      <c r="CB847" s="13"/>
      <c r="CC847" s="13"/>
      <c r="CD847" s="13"/>
      <c r="CE847" s="13"/>
      <c r="CF847" s="13"/>
      <c r="CG847" s="13"/>
      <c r="CH847" s="13"/>
      <c r="CI847" s="13"/>
      <c r="CJ847" s="13"/>
      <c r="CK847" s="13"/>
      <c r="CL847" s="13"/>
      <c r="CM847" s="13"/>
      <c r="CN847" s="13"/>
      <c r="CO847" s="13"/>
      <c r="CP847" s="13"/>
      <c r="CQ847" s="13"/>
      <c r="CR847" s="13"/>
      <c r="CS847" s="13"/>
      <c r="CT847" s="13"/>
      <c r="CU847" s="13"/>
      <c r="CV847" s="13"/>
      <c r="CW847" s="13"/>
    </row>
    <row r="848" spans="1:101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  <c r="AZ848" s="13"/>
      <c r="BA848" s="13"/>
      <c r="BB848" s="13"/>
      <c r="BC848" s="13"/>
      <c r="BD848" s="13"/>
      <c r="BE848" s="13"/>
      <c r="BF848" s="13"/>
      <c r="BG848" s="13"/>
      <c r="BH848" s="13"/>
      <c r="BI848" s="13"/>
      <c r="BJ848" s="13"/>
      <c r="BK848" s="13"/>
      <c r="BL848" s="13"/>
      <c r="BM848" s="13"/>
      <c r="BN848" s="13"/>
      <c r="BO848" s="13"/>
      <c r="BP848" s="13"/>
      <c r="BQ848" s="13"/>
      <c r="BR848" s="13"/>
      <c r="BS848" s="13"/>
      <c r="BT848" s="13"/>
      <c r="BU848" s="13"/>
      <c r="BV848" s="13"/>
      <c r="BW848" s="13"/>
      <c r="BX848" s="13"/>
      <c r="BY848" s="13"/>
      <c r="BZ848" s="13"/>
      <c r="CA848" s="13"/>
      <c r="CB848" s="13"/>
      <c r="CC848" s="13"/>
      <c r="CD848" s="13"/>
      <c r="CE848" s="13"/>
      <c r="CF848" s="13"/>
      <c r="CG848" s="13"/>
      <c r="CH848" s="13"/>
      <c r="CI848" s="13"/>
      <c r="CJ848" s="13"/>
      <c r="CK848" s="13"/>
      <c r="CL848" s="13"/>
      <c r="CM848" s="13"/>
      <c r="CN848" s="13"/>
      <c r="CO848" s="13"/>
      <c r="CP848" s="13"/>
      <c r="CQ848" s="13"/>
      <c r="CR848" s="13"/>
      <c r="CS848" s="13"/>
      <c r="CT848" s="13"/>
      <c r="CU848" s="13"/>
      <c r="CV848" s="13"/>
      <c r="CW848" s="13"/>
    </row>
    <row r="849" spans="1:101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13"/>
      <c r="AK849" s="13"/>
      <c r="AL849" s="13"/>
      <c r="AM849" s="13"/>
      <c r="AN849" s="13"/>
      <c r="AO849" s="13"/>
      <c r="AP849" s="13"/>
      <c r="AQ849" s="13"/>
      <c r="AR849" s="13"/>
      <c r="AS849" s="13"/>
      <c r="AT849" s="13"/>
      <c r="AU849" s="13"/>
      <c r="AV849" s="13"/>
      <c r="AW849" s="13"/>
      <c r="AX849" s="13"/>
      <c r="AY849" s="13"/>
      <c r="AZ849" s="13"/>
      <c r="BA849" s="13"/>
      <c r="BB849" s="13"/>
      <c r="BC849" s="13"/>
      <c r="BD849" s="13"/>
      <c r="BE849" s="13"/>
      <c r="BF849" s="13"/>
      <c r="BG849" s="13"/>
      <c r="BH849" s="13"/>
      <c r="BI849" s="13"/>
      <c r="BJ849" s="13"/>
      <c r="BK849" s="13"/>
      <c r="BL849" s="13"/>
      <c r="BM849" s="13"/>
      <c r="BN849" s="13"/>
      <c r="BO849" s="13"/>
      <c r="BP849" s="13"/>
      <c r="BQ849" s="13"/>
      <c r="BR849" s="13"/>
      <c r="BS849" s="13"/>
      <c r="BT849" s="13"/>
      <c r="BU849" s="13"/>
      <c r="BV849" s="13"/>
      <c r="BW849" s="13"/>
      <c r="BX849" s="13"/>
      <c r="BY849" s="13"/>
      <c r="BZ849" s="13"/>
      <c r="CA849" s="13"/>
      <c r="CB849" s="13"/>
      <c r="CC849" s="13"/>
      <c r="CD849" s="13"/>
      <c r="CE849" s="13"/>
      <c r="CF849" s="13"/>
      <c r="CG849" s="13"/>
      <c r="CH849" s="13"/>
      <c r="CI849" s="13"/>
      <c r="CJ849" s="13"/>
      <c r="CK849" s="13"/>
      <c r="CL849" s="13"/>
      <c r="CM849" s="13"/>
      <c r="CN849" s="13"/>
      <c r="CO849" s="13"/>
      <c r="CP849" s="13"/>
      <c r="CQ849" s="13"/>
      <c r="CR849" s="13"/>
      <c r="CS849" s="13"/>
      <c r="CT849" s="13"/>
      <c r="CU849" s="13"/>
      <c r="CV849" s="13"/>
      <c r="CW849" s="13"/>
    </row>
    <row r="850" spans="1:101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13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  <c r="AZ850" s="13"/>
      <c r="BA850" s="13"/>
      <c r="BB850" s="13"/>
      <c r="BC850" s="13"/>
      <c r="BD850" s="13"/>
      <c r="BE850" s="13"/>
      <c r="BF850" s="13"/>
      <c r="BG850" s="13"/>
      <c r="BH850" s="13"/>
      <c r="BI850" s="13"/>
      <c r="BJ850" s="13"/>
      <c r="BK850" s="13"/>
      <c r="BL850" s="13"/>
      <c r="BM850" s="13"/>
      <c r="BN850" s="13"/>
      <c r="BO850" s="13"/>
      <c r="BP850" s="13"/>
      <c r="BQ850" s="13"/>
      <c r="BR850" s="13"/>
      <c r="BS850" s="13"/>
      <c r="BT850" s="13"/>
      <c r="BU850" s="13"/>
      <c r="BV850" s="13"/>
      <c r="BW850" s="13"/>
      <c r="BX850" s="13"/>
      <c r="BY850" s="13"/>
      <c r="BZ850" s="13"/>
      <c r="CA850" s="13"/>
      <c r="CB850" s="13"/>
      <c r="CC850" s="13"/>
      <c r="CD850" s="13"/>
      <c r="CE850" s="13"/>
      <c r="CF850" s="13"/>
      <c r="CG850" s="13"/>
      <c r="CH850" s="13"/>
      <c r="CI850" s="13"/>
      <c r="CJ850" s="13"/>
      <c r="CK850" s="13"/>
      <c r="CL850" s="13"/>
      <c r="CM850" s="13"/>
      <c r="CN850" s="13"/>
      <c r="CO850" s="13"/>
      <c r="CP850" s="13"/>
      <c r="CQ850" s="13"/>
      <c r="CR850" s="13"/>
      <c r="CS850" s="13"/>
      <c r="CT850" s="13"/>
      <c r="CU850" s="13"/>
      <c r="CV850" s="13"/>
      <c r="CW850" s="13"/>
    </row>
    <row r="851" spans="1:101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13"/>
      <c r="AK851" s="13"/>
      <c r="AL851" s="13"/>
      <c r="AM851" s="13"/>
      <c r="AN851" s="13"/>
      <c r="AO851" s="13"/>
      <c r="AP851" s="13"/>
      <c r="AQ851" s="13"/>
      <c r="AR851" s="13"/>
      <c r="AS851" s="13"/>
      <c r="AT851" s="13"/>
      <c r="AU851" s="13"/>
      <c r="AV851" s="13"/>
      <c r="AW851" s="13"/>
      <c r="AX851" s="13"/>
      <c r="AY851" s="13"/>
      <c r="AZ851" s="13"/>
      <c r="BA851" s="13"/>
      <c r="BB851" s="13"/>
      <c r="BC851" s="13"/>
      <c r="BD851" s="13"/>
      <c r="BE851" s="13"/>
      <c r="BF851" s="13"/>
      <c r="BG851" s="13"/>
      <c r="BH851" s="13"/>
      <c r="BI851" s="13"/>
      <c r="BJ851" s="13"/>
      <c r="BK851" s="13"/>
      <c r="BL851" s="13"/>
      <c r="BM851" s="13"/>
      <c r="BN851" s="13"/>
      <c r="BO851" s="13"/>
      <c r="BP851" s="13"/>
      <c r="BQ851" s="13"/>
      <c r="BR851" s="13"/>
      <c r="BS851" s="13"/>
      <c r="BT851" s="13"/>
      <c r="BU851" s="13"/>
      <c r="BV851" s="13"/>
      <c r="BW851" s="13"/>
      <c r="BX851" s="13"/>
      <c r="BY851" s="13"/>
      <c r="BZ851" s="13"/>
      <c r="CA851" s="13"/>
      <c r="CB851" s="13"/>
      <c r="CC851" s="13"/>
      <c r="CD851" s="13"/>
      <c r="CE851" s="13"/>
      <c r="CF851" s="13"/>
      <c r="CG851" s="13"/>
      <c r="CH851" s="13"/>
      <c r="CI851" s="13"/>
      <c r="CJ851" s="13"/>
      <c r="CK851" s="13"/>
      <c r="CL851" s="13"/>
      <c r="CM851" s="13"/>
      <c r="CN851" s="13"/>
      <c r="CO851" s="13"/>
      <c r="CP851" s="13"/>
      <c r="CQ851" s="13"/>
      <c r="CR851" s="13"/>
      <c r="CS851" s="13"/>
      <c r="CT851" s="13"/>
      <c r="CU851" s="13"/>
      <c r="CV851" s="13"/>
      <c r="CW851" s="13"/>
    </row>
    <row r="852" spans="1:101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13"/>
      <c r="AK852" s="13"/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  <c r="AZ852" s="13"/>
      <c r="BA852" s="13"/>
      <c r="BB852" s="13"/>
      <c r="BC852" s="13"/>
      <c r="BD852" s="13"/>
      <c r="BE852" s="13"/>
      <c r="BF852" s="13"/>
      <c r="BG852" s="13"/>
      <c r="BH852" s="13"/>
      <c r="BI852" s="13"/>
      <c r="BJ852" s="13"/>
      <c r="BK852" s="13"/>
      <c r="BL852" s="13"/>
      <c r="BM852" s="13"/>
      <c r="BN852" s="13"/>
      <c r="BO852" s="13"/>
      <c r="BP852" s="13"/>
      <c r="BQ852" s="13"/>
      <c r="BR852" s="13"/>
      <c r="BS852" s="13"/>
      <c r="BT852" s="13"/>
      <c r="BU852" s="13"/>
      <c r="BV852" s="13"/>
      <c r="BW852" s="13"/>
      <c r="BX852" s="13"/>
      <c r="BY852" s="13"/>
      <c r="BZ852" s="13"/>
      <c r="CA852" s="13"/>
      <c r="CB852" s="13"/>
      <c r="CC852" s="13"/>
      <c r="CD852" s="13"/>
      <c r="CE852" s="13"/>
      <c r="CF852" s="13"/>
      <c r="CG852" s="13"/>
      <c r="CH852" s="13"/>
      <c r="CI852" s="13"/>
      <c r="CJ852" s="13"/>
      <c r="CK852" s="13"/>
      <c r="CL852" s="13"/>
      <c r="CM852" s="13"/>
      <c r="CN852" s="13"/>
      <c r="CO852" s="13"/>
      <c r="CP852" s="13"/>
      <c r="CQ852" s="13"/>
      <c r="CR852" s="13"/>
      <c r="CS852" s="13"/>
      <c r="CT852" s="13"/>
      <c r="CU852" s="13"/>
      <c r="CV852" s="13"/>
      <c r="CW852" s="13"/>
    </row>
    <row r="853" spans="1:101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13"/>
      <c r="AK853" s="13"/>
      <c r="AL853" s="13"/>
      <c r="AM853" s="13"/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  <c r="AZ853" s="13"/>
      <c r="BA853" s="13"/>
      <c r="BB853" s="13"/>
      <c r="BC853" s="13"/>
      <c r="BD853" s="13"/>
      <c r="BE853" s="13"/>
      <c r="BF853" s="13"/>
      <c r="BG853" s="13"/>
      <c r="BH853" s="13"/>
      <c r="BI853" s="13"/>
      <c r="BJ853" s="13"/>
      <c r="BK853" s="13"/>
      <c r="BL853" s="13"/>
      <c r="BM853" s="13"/>
      <c r="BN853" s="13"/>
      <c r="BO853" s="13"/>
      <c r="BP853" s="13"/>
      <c r="BQ853" s="13"/>
      <c r="BR853" s="13"/>
      <c r="BS853" s="13"/>
      <c r="BT853" s="13"/>
      <c r="BU853" s="13"/>
      <c r="BV853" s="13"/>
      <c r="BW853" s="13"/>
      <c r="BX853" s="13"/>
      <c r="BY853" s="13"/>
      <c r="BZ853" s="13"/>
      <c r="CA853" s="13"/>
      <c r="CB853" s="13"/>
      <c r="CC853" s="13"/>
      <c r="CD853" s="13"/>
      <c r="CE853" s="13"/>
      <c r="CF853" s="13"/>
      <c r="CG853" s="13"/>
      <c r="CH853" s="13"/>
      <c r="CI853" s="13"/>
      <c r="CJ853" s="13"/>
      <c r="CK853" s="13"/>
      <c r="CL853" s="13"/>
      <c r="CM853" s="13"/>
      <c r="CN853" s="13"/>
      <c r="CO853" s="13"/>
      <c r="CP853" s="13"/>
      <c r="CQ853" s="13"/>
      <c r="CR853" s="13"/>
      <c r="CS853" s="13"/>
      <c r="CT853" s="13"/>
      <c r="CU853" s="13"/>
      <c r="CV853" s="13"/>
      <c r="CW853" s="13"/>
    </row>
    <row r="854" spans="1:101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13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  <c r="AZ854" s="13"/>
      <c r="BA854" s="13"/>
      <c r="BB854" s="13"/>
      <c r="BC854" s="13"/>
      <c r="BD854" s="13"/>
      <c r="BE854" s="13"/>
      <c r="BF854" s="13"/>
      <c r="BG854" s="13"/>
      <c r="BH854" s="13"/>
      <c r="BI854" s="13"/>
      <c r="BJ854" s="13"/>
      <c r="BK854" s="13"/>
      <c r="BL854" s="13"/>
      <c r="BM854" s="13"/>
      <c r="BN854" s="13"/>
      <c r="BO854" s="13"/>
      <c r="BP854" s="13"/>
      <c r="BQ854" s="13"/>
      <c r="BR854" s="13"/>
      <c r="BS854" s="13"/>
      <c r="BT854" s="13"/>
      <c r="BU854" s="13"/>
      <c r="BV854" s="13"/>
      <c r="BW854" s="13"/>
      <c r="BX854" s="13"/>
      <c r="BY854" s="13"/>
      <c r="BZ854" s="13"/>
      <c r="CA854" s="13"/>
      <c r="CB854" s="13"/>
      <c r="CC854" s="13"/>
      <c r="CD854" s="13"/>
      <c r="CE854" s="13"/>
      <c r="CF854" s="13"/>
      <c r="CG854" s="13"/>
      <c r="CH854" s="13"/>
      <c r="CI854" s="13"/>
      <c r="CJ854" s="13"/>
      <c r="CK854" s="13"/>
      <c r="CL854" s="13"/>
      <c r="CM854" s="13"/>
      <c r="CN854" s="13"/>
      <c r="CO854" s="13"/>
      <c r="CP854" s="13"/>
      <c r="CQ854" s="13"/>
      <c r="CR854" s="13"/>
      <c r="CS854" s="13"/>
      <c r="CT854" s="13"/>
      <c r="CU854" s="13"/>
      <c r="CV854" s="13"/>
      <c r="CW854" s="13"/>
    </row>
    <row r="855" spans="1:101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  <c r="AZ855" s="13"/>
      <c r="BA855" s="13"/>
      <c r="BB855" s="13"/>
      <c r="BC855" s="13"/>
      <c r="BD855" s="13"/>
      <c r="BE855" s="13"/>
      <c r="BF855" s="13"/>
      <c r="BG855" s="13"/>
      <c r="BH855" s="13"/>
      <c r="BI855" s="13"/>
      <c r="BJ855" s="13"/>
      <c r="BK855" s="13"/>
      <c r="BL855" s="13"/>
      <c r="BM855" s="13"/>
      <c r="BN855" s="13"/>
      <c r="BO855" s="13"/>
      <c r="BP855" s="13"/>
      <c r="BQ855" s="13"/>
      <c r="BR855" s="13"/>
      <c r="BS855" s="13"/>
      <c r="BT855" s="13"/>
      <c r="BU855" s="13"/>
      <c r="BV855" s="13"/>
      <c r="BW855" s="13"/>
      <c r="BX855" s="13"/>
      <c r="BY855" s="13"/>
      <c r="BZ855" s="13"/>
      <c r="CA855" s="13"/>
      <c r="CB855" s="13"/>
      <c r="CC855" s="13"/>
      <c r="CD855" s="13"/>
      <c r="CE855" s="13"/>
      <c r="CF855" s="13"/>
      <c r="CG855" s="13"/>
      <c r="CH855" s="13"/>
      <c r="CI855" s="13"/>
      <c r="CJ855" s="13"/>
      <c r="CK855" s="13"/>
      <c r="CL855" s="13"/>
      <c r="CM855" s="13"/>
      <c r="CN855" s="13"/>
      <c r="CO855" s="13"/>
      <c r="CP855" s="13"/>
      <c r="CQ855" s="13"/>
      <c r="CR855" s="13"/>
      <c r="CS855" s="13"/>
      <c r="CT855" s="13"/>
      <c r="CU855" s="13"/>
      <c r="CV855" s="13"/>
      <c r="CW855" s="13"/>
    </row>
    <row r="856" spans="1:101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13"/>
      <c r="AK856" s="13"/>
      <c r="AL856" s="13"/>
      <c r="AM856" s="13"/>
      <c r="AN856" s="13"/>
      <c r="AO856" s="13"/>
      <c r="AP856" s="13"/>
      <c r="AQ856" s="13"/>
      <c r="AR856" s="13"/>
      <c r="AS856" s="13"/>
      <c r="AT856" s="13"/>
      <c r="AU856" s="13"/>
      <c r="AV856" s="13"/>
      <c r="AW856" s="13"/>
      <c r="AX856" s="13"/>
      <c r="AY856" s="13"/>
      <c r="AZ856" s="13"/>
      <c r="BA856" s="13"/>
      <c r="BB856" s="13"/>
      <c r="BC856" s="13"/>
      <c r="BD856" s="13"/>
      <c r="BE856" s="13"/>
      <c r="BF856" s="13"/>
      <c r="BG856" s="13"/>
      <c r="BH856" s="13"/>
      <c r="BI856" s="13"/>
      <c r="BJ856" s="13"/>
      <c r="BK856" s="13"/>
      <c r="BL856" s="13"/>
      <c r="BM856" s="13"/>
      <c r="BN856" s="13"/>
      <c r="BO856" s="13"/>
      <c r="BP856" s="13"/>
      <c r="BQ856" s="13"/>
      <c r="BR856" s="13"/>
      <c r="BS856" s="13"/>
      <c r="BT856" s="13"/>
      <c r="BU856" s="13"/>
      <c r="BV856" s="13"/>
      <c r="BW856" s="13"/>
      <c r="BX856" s="13"/>
      <c r="BY856" s="13"/>
      <c r="BZ856" s="13"/>
      <c r="CA856" s="13"/>
      <c r="CB856" s="13"/>
      <c r="CC856" s="13"/>
      <c r="CD856" s="13"/>
      <c r="CE856" s="13"/>
      <c r="CF856" s="13"/>
      <c r="CG856" s="13"/>
      <c r="CH856" s="13"/>
      <c r="CI856" s="13"/>
      <c r="CJ856" s="13"/>
      <c r="CK856" s="13"/>
      <c r="CL856" s="13"/>
      <c r="CM856" s="13"/>
      <c r="CN856" s="13"/>
      <c r="CO856" s="13"/>
      <c r="CP856" s="13"/>
      <c r="CQ856" s="13"/>
      <c r="CR856" s="13"/>
      <c r="CS856" s="13"/>
      <c r="CT856" s="13"/>
      <c r="CU856" s="13"/>
      <c r="CV856" s="13"/>
      <c r="CW856" s="13"/>
    </row>
    <row r="857" spans="1:101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  <c r="AZ857" s="13"/>
      <c r="BA857" s="13"/>
      <c r="BB857" s="13"/>
      <c r="BC857" s="13"/>
      <c r="BD857" s="13"/>
      <c r="BE857" s="13"/>
      <c r="BF857" s="13"/>
      <c r="BG857" s="13"/>
      <c r="BH857" s="13"/>
      <c r="BI857" s="13"/>
      <c r="BJ857" s="13"/>
      <c r="BK857" s="13"/>
      <c r="BL857" s="13"/>
      <c r="BM857" s="13"/>
      <c r="BN857" s="13"/>
      <c r="BO857" s="13"/>
      <c r="BP857" s="13"/>
      <c r="BQ857" s="13"/>
      <c r="BR857" s="13"/>
      <c r="BS857" s="13"/>
      <c r="BT857" s="13"/>
      <c r="BU857" s="13"/>
      <c r="BV857" s="13"/>
      <c r="BW857" s="13"/>
      <c r="BX857" s="13"/>
      <c r="BY857" s="13"/>
      <c r="BZ857" s="13"/>
      <c r="CA857" s="13"/>
      <c r="CB857" s="13"/>
      <c r="CC857" s="13"/>
      <c r="CD857" s="13"/>
      <c r="CE857" s="13"/>
      <c r="CF857" s="13"/>
      <c r="CG857" s="13"/>
      <c r="CH857" s="13"/>
      <c r="CI857" s="13"/>
      <c r="CJ857" s="13"/>
      <c r="CK857" s="13"/>
      <c r="CL857" s="13"/>
      <c r="CM857" s="13"/>
      <c r="CN857" s="13"/>
      <c r="CO857" s="13"/>
      <c r="CP857" s="13"/>
      <c r="CQ857" s="13"/>
      <c r="CR857" s="13"/>
      <c r="CS857" s="13"/>
      <c r="CT857" s="13"/>
      <c r="CU857" s="13"/>
      <c r="CV857" s="13"/>
      <c r="CW857" s="13"/>
    </row>
    <row r="858" spans="1:101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  <c r="AZ858" s="13"/>
      <c r="BA858" s="13"/>
      <c r="BB858" s="13"/>
      <c r="BC858" s="13"/>
      <c r="BD858" s="13"/>
      <c r="BE858" s="13"/>
      <c r="BF858" s="13"/>
      <c r="BG858" s="13"/>
      <c r="BH858" s="13"/>
      <c r="BI858" s="13"/>
      <c r="BJ858" s="13"/>
      <c r="BK858" s="13"/>
      <c r="BL858" s="13"/>
      <c r="BM858" s="13"/>
      <c r="BN858" s="13"/>
      <c r="BO858" s="13"/>
      <c r="BP858" s="13"/>
      <c r="BQ858" s="13"/>
      <c r="BR858" s="13"/>
      <c r="BS858" s="13"/>
      <c r="BT858" s="13"/>
      <c r="BU858" s="13"/>
      <c r="BV858" s="13"/>
      <c r="BW858" s="13"/>
      <c r="BX858" s="13"/>
      <c r="BY858" s="13"/>
      <c r="BZ858" s="13"/>
      <c r="CA858" s="13"/>
      <c r="CB858" s="13"/>
      <c r="CC858" s="13"/>
      <c r="CD858" s="13"/>
      <c r="CE858" s="13"/>
      <c r="CF858" s="13"/>
      <c r="CG858" s="13"/>
      <c r="CH858" s="13"/>
      <c r="CI858" s="13"/>
      <c r="CJ858" s="13"/>
      <c r="CK858" s="13"/>
      <c r="CL858" s="13"/>
      <c r="CM858" s="13"/>
      <c r="CN858" s="13"/>
      <c r="CO858" s="13"/>
      <c r="CP858" s="13"/>
      <c r="CQ858" s="13"/>
      <c r="CR858" s="13"/>
      <c r="CS858" s="13"/>
      <c r="CT858" s="13"/>
      <c r="CU858" s="13"/>
      <c r="CV858" s="13"/>
      <c r="CW858" s="13"/>
    </row>
    <row r="859" spans="1:101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  <c r="AZ859" s="13"/>
      <c r="BA859" s="13"/>
      <c r="BB859" s="13"/>
      <c r="BC859" s="13"/>
      <c r="BD859" s="13"/>
      <c r="BE859" s="13"/>
      <c r="BF859" s="13"/>
      <c r="BG859" s="13"/>
      <c r="BH859" s="13"/>
      <c r="BI859" s="13"/>
      <c r="BJ859" s="13"/>
      <c r="BK859" s="13"/>
      <c r="BL859" s="13"/>
      <c r="BM859" s="13"/>
      <c r="BN859" s="13"/>
      <c r="BO859" s="13"/>
      <c r="BP859" s="13"/>
      <c r="BQ859" s="13"/>
      <c r="BR859" s="13"/>
      <c r="BS859" s="13"/>
      <c r="BT859" s="13"/>
      <c r="BU859" s="13"/>
      <c r="BV859" s="13"/>
      <c r="BW859" s="13"/>
      <c r="BX859" s="13"/>
      <c r="BY859" s="13"/>
      <c r="BZ859" s="13"/>
      <c r="CA859" s="13"/>
      <c r="CB859" s="13"/>
      <c r="CC859" s="13"/>
      <c r="CD859" s="13"/>
      <c r="CE859" s="13"/>
      <c r="CF859" s="13"/>
      <c r="CG859" s="13"/>
      <c r="CH859" s="13"/>
      <c r="CI859" s="13"/>
      <c r="CJ859" s="13"/>
      <c r="CK859" s="13"/>
      <c r="CL859" s="13"/>
      <c r="CM859" s="13"/>
      <c r="CN859" s="13"/>
      <c r="CO859" s="13"/>
      <c r="CP859" s="13"/>
      <c r="CQ859" s="13"/>
      <c r="CR859" s="13"/>
      <c r="CS859" s="13"/>
      <c r="CT859" s="13"/>
      <c r="CU859" s="13"/>
      <c r="CV859" s="13"/>
      <c r="CW859" s="13"/>
    </row>
    <row r="860" spans="1:101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13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  <c r="AZ860" s="13"/>
      <c r="BA860" s="13"/>
      <c r="BB860" s="13"/>
      <c r="BC860" s="13"/>
      <c r="BD860" s="13"/>
      <c r="BE860" s="13"/>
      <c r="BF860" s="13"/>
      <c r="BG860" s="13"/>
      <c r="BH860" s="13"/>
      <c r="BI860" s="13"/>
      <c r="BJ860" s="13"/>
      <c r="BK860" s="13"/>
      <c r="BL860" s="13"/>
      <c r="BM860" s="13"/>
      <c r="BN860" s="13"/>
      <c r="BO860" s="13"/>
      <c r="BP860" s="13"/>
      <c r="BQ860" s="13"/>
      <c r="BR860" s="13"/>
      <c r="BS860" s="13"/>
      <c r="BT860" s="13"/>
      <c r="BU860" s="13"/>
      <c r="BV860" s="13"/>
      <c r="BW860" s="13"/>
      <c r="BX860" s="13"/>
      <c r="BY860" s="13"/>
      <c r="BZ860" s="13"/>
      <c r="CA860" s="13"/>
      <c r="CB860" s="13"/>
      <c r="CC860" s="13"/>
      <c r="CD860" s="13"/>
      <c r="CE860" s="13"/>
      <c r="CF860" s="13"/>
      <c r="CG860" s="13"/>
      <c r="CH860" s="13"/>
      <c r="CI860" s="13"/>
      <c r="CJ860" s="13"/>
      <c r="CK860" s="13"/>
      <c r="CL860" s="13"/>
      <c r="CM860" s="13"/>
      <c r="CN860" s="13"/>
      <c r="CO860" s="13"/>
      <c r="CP860" s="13"/>
      <c r="CQ860" s="13"/>
      <c r="CR860" s="13"/>
      <c r="CS860" s="13"/>
      <c r="CT860" s="13"/>
      <c r="CU860" s="13"/>
      <c r="CV860" s="13"/>
      <c r="CW860" s="13"/>
    </row>
    <row r="861" spans="1:101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  <c r="AZ861" s="13"/>
      <c r="BA861" s="13"/>
      <c r="BB861" s="13"/>
      <c r="BC861" s="13"/>
      <c r="BD861" s="13"/>
      <c r="BE861" s="13"/>
      <c r="BF861" s="13"/>
      <c r="BG861" s="13"/>
      <c r="BH861" s="13"/>
      <c r="BI861" s="13"/>
      <c r="BJ861" s="13"/>
      <c r="BK861" s="13"/>
      <c r="BL861" s="13"/>
      <c r="BM861" s="13"/>
      <c r="BN861" s="13"/>
      <c r="BO861" s="13"/>
      <c r="BP861" s="13"/>
      <c r="BQ861" s="13"/>
      <c r="BR861" s="13"/>
      <c r="BS861" s="13"/>
      <c r="BT861" s="13"/>
      <c r="BU861" s="13"/>
      <c r="BV861" s="13"/>
      <c r="BW861" s="13"/>
      <c r="BX861" s="13"/>
      <c r="BY861" s="13"/>
      <c r="BZ861" s="13"/>
      <c r="CA861" s="13"/>
      <c r="CB861" s="13"/>
      <c r="CC861" s="13"/>
      <c r="CD861" s="13"/>
      <c r="CE861" s="13"/>
      <c r="CF861" s="13"/>
      <c r="CG861" s="13"/>
      <c r="CH861" s="13"/>
      <c r="CI861" s="13"/>
      <c r="CJ861" s="13"/>
      <c r="CK861" s="13"/>
      <c r="CL861" s="13"/>
      <c r="CM861" s="13"/>
      <c r="CN861" s="13"/>
      <c r="CO861" s="13"/>
      <c r="CP861" s="13"/>
      <c r="CQ861" s="13"/>
      <c r="CR861" s="13"/>
      <c r="CS861" s="13"/>
      <c r="CT861" s="13"/>
      <c r="CU861" s="13"/>
      <c r="CV861" s="13"/>
      <c r="CW861" s="13"/>
    </row>
    <row r="862" spans="1:101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/>
      <c r="AX862" s="13"/>
      <c r="AY862" s="13"/>
      <c r="AZ862" s="13"/>
      <c r="BA862" s="13"/>
      <c r="BB862" s="13"/>
      <c r="BC862" s="13"/>
      <c r="BD862" s="13"/>
      <c r="BE862" s="13"/>
      <c r="BF862" s="13"/>
      <c r="BG862" s="13"/>
      <c r="BH862" s="13"/>
      <c r="BI862" s="13"/>
      <c r="BJ862" s="13"/>
      <c r="BK862" s="13"/>
      <c r="BL862" s="13"/>
      <c r="BM862" s="13"/>
      <c r="BN862" s="13"/>
      <c r="BO862" s="13"/>
      <c r="BP862" s="13"/>
      <c r="BQ862" s="13"/>
      <c r="BR862" s="13"/>
      <c r="BS862" s="13"/>
      <c r="BT862" s="13"/>
      <c r="BU862" s="13"/>
      <c r="BV862" s="13"/>
      <c r="BW862" s="13"/>
      <c r="BX862" s="13"/>
      <c r="BY862" s="13"/>
      <c r="BZ862" s="13"/>
      <c r="CA862" s="13"/>
      <c r="CB862" s="13"/>
      <c r="CC862" s="13"/>
      <c r="CD862" s="13"/>
      <c r="CE862" s="13"/>
      <c r="CF862" s="13"/>
      <c r="CG862" s="13"/>
      <c r="CH862" s="13"/>
      <c r="CI862" s="13"/>
      <c r="CJ862" s="13"/>
      <c r="CK862" s="13"/>
      <c r="CL862" s="13"/>
      <c r="CM862" s="13"/>
      <c r="CN862" s="13"/>
      <c r="CO862" s="13"/>
      <c r="CP862" s="13"/>
      <c r="CQ862" s="13"/>
      <c r="CR862" s="13"/>
      <c r="CS862" s="13"/>
      <c r="CT862" s="13"/>
      <c r="CU862" s="13"/>
      <c r="CV862" s="13"/>
      <c r="CW862" s="13"/>
    </row>
    <row r="863" spans="1:101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13"/>
      <c r="AK863" s="13"/>
      <c r="AL863" s="13"/>
      <c r="AM863" s="13"/>
      <c r="AN863" s="13"/>
      <c r="AO863" s="13"/>
      <c r="AP863" s="13"/>
      <c r="AQ863" s="13"/>
      <c r="AR863" s="13"/>
      <c r="AS863" s="13"/>
      <c r="AT863" s="13"/>
      <c r="AU863" s="13"/>
      <c r="AV863" s="13"/>
      <c r="AW863" s="13"/>
      <c r="AX863" s="13"/>
      <c r="AY863" s="13"/>
      <c r="AZ863" s="13"/>
      <c r="BA863" s="13"/>
      <c r="BB863" s="13"/>
      <c r="BC863" s="13"/>
      <c r="BD863" s="13"/>
      <c r="BE863" s="13"/>
      <c r="BF863" s="13"/>
      <c r="BG863" s="13"/>
      <c r="BH863" s="13"/>
      <c r="BI863" s="13"/>
      <c r="BJ863" s="13"/>
      <c r="BK863" s="13"/>
      <c r="BL863" s="13"/>
      <c r="BM863" s="13"/>
      <c r="BN863" s="13"/>
      <c r="BO863" s="13"/>
      <c r="BP863" s="13"/>
      <c r="BQ863" s="13"/>
      <c r="BR863" s="13"/>
      <c r="BS863" s="13"/>
      <c r="BT863" s="13"/>
      <c r="BU863" s="13"/>
      <c r="BV863" s="13"/>
      <c r="BW863" s="13"/>
      <c r="BX863" s="13"/>
      <c r="BY863" s="13"/>
      <c r="BZ863" s="13"/>
      <c r="CA863" s="13"/>
      <c r="CB863" s="13"/>
      <c r="CC863" s="13"/>
      <c r="CD863" s="13"/>
      <c r="CE863" s="13"/>
      <c r="CF863" s="13"/>
      <c r="CG863" s="13"/>
      <c r="CH863" s="13"/>
      <c r="CI863" s="13"/>
      <c r="CJ863" s="13"/>
      <c r="CK863" s="13"/>
      <c r="CL863" s="13"/>
      <c r="CM863" s="13"/>
      <c r="CN863" s="13"/>
      <c r="CO863" s="13"/>
      <c r="CP863" s="13"/>
      <c r="CQ863" s="13"/>
      <c r="CR863" s="13"/>
      <c r="CS863" s="13"/>
      <c r="CT863" s="13"/>
      <c r="CU863" s="13"/>
      <c r="CV863" s="13"/>
      <c r="CW863" s="13"/>
    </row>
    <row r="864" spans="1:101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13"/>
      <c r="AK864" s="13"/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  <c r="AZ864" s="13"/>
      <c r="BA864" s="13"/>
      <c r="BB864" s="13"/>
      <c r="BC864" s="13"/>
      <c r="BD864" s="13"/>
      <c r="BE864" s="13"/>
      <c r="BF864" s="13"/>
      <c r="BG864" s="13"/>
      <c r="BH864" s="13"/>
      <c r="BI864" s="13"/>
      <c r="BJ864" s="13"/>
      <c r="BK864" s="13"/>
      <c r="BL864" s="13"/>
      <c r="BM864" s="13"/>
      <c r="BN864" s="13"/>
      <c r="BO864" s="13"/>
      <c r="BP864" s="13"/>
      <c r="BQ864" s="13"/>
      <c r="BR864" s="13"/>
      <c r="BS864" s="13"/>
      <c r="BT864" s="13"/>
      <c r="BU864" s="13"/>
      <c r="BV864" s="13"/>
      <c r="BW864" s="13"/>
      <c r="BX864" s="13"/>
      <c r="BY864" s="13"/>
      <c r="BZ864" s="13"/>
      <c r="CA864" s="13"/>
      <c r="CB864" s="13"/>
      <c r="CC864" s="13"/>
      <c r="CD864" s="13"/>
      <c r="CE864" s="13"/>
      <c r="CF864" s="13"/>
      <c r="CG864" s="13"/>
      <c r="CH864" s="13"/>
      <c r="CI864" s="13"/>
      <c r="CJ864" s="13"/>
      <c r="CK864" s="13"/>
      <c r="CL864" s="13"/>
      <c r="CM864" s="13"/>
      <c r="CN864" s="13"/>
      <c r="CO864" s="13"/>
      <c r="CP864" s="13"/>
      <c r="CQ864" s="13"/>
      <c r="CR864" s="13"/>
      <c r="CS864" s="13"/>
      <c r="CT864" s="13"/>
      <c r="CU864" s="13"/>
      <c r="CV864" s="13"/>
      <c r="CW864" s="13"/>
    </row>
    <row r="865" spans="1:101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  <c r="AZ865" s="13"/>
      <c r="BA865" s="13"/>
      <c r="BB865" s="13"/>
      <c r="BC865" s="13"/>
      <c r="BD865" s="13"/>
      <c r="BE865" s="13"/>
      <c r="BF865" s="13"/>
      <c r="BG865" s="13"/>
      <c r="BH865" s="13"/>
      <c r="BI865" s="13"/>
      <c r="BJ865" s="13"/>
      <c r="BK865" s="13"/>
      <c r="BL865" s="13"/>
      <c r="BM865" s="13"/>
      <c r="BN865" s="13"/>
      <c r="BO865" s="13"/>
      <c r="BP865" s="13"/>
      <c r="BQ865" s="13"/>
      <c r="BR865" s="13"/>
      <c r="BS865" s="13"/>
      <c r="BT865" s="13"/>
      <c r="BU865" s="13"/>
      <c r="BV865" s="13"/>
      <c r="BW865" s="13"/>
      <c r="BX865" s="13"/>
      <c r="BY865" s="13"/>
      <c r="BZ865" s="13"/>
      <c r="CA865" s="13"/>
      <c r="CB865" s="13"/>
      <c r="CC865" s="13"/>
      <c r="CD865" s="13"/>
      <c r="CE865" s="13"/>
      <c r="CF865" s="13"/>
      <c r="CG865" s="13"/>
      <c r="CH865" s="13"/>
      <c r="CI865" s="13"/>
      <c r="CJ865" s="13"/>
      <c r="CK865" s="13"/>
      <c r="CL865" s="13"/>
      <c r="CM865" s="13"/>
      <c r="CN865" s="13"/>
      <c r="CO865" s="13"/>
      <c r="CP865" s="13"/>
      <c r="CQ865" s="13"/>
      <c r="CR865" s="13"/>
      <c r="CS865" s="13"/>
      <c r="CT865" s="13"/>
      <c r="CU865" s="13"/>
      <c r="CV865" s="13"/>
      <c r="CW865" s="13"/>
    </row>
    <row r="866" spans="1:101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13"/>
      <c r="AK866" s="13"/>
      <c r="AL866" s="13"/>
      <c r="AM866" s="13"/>
      <c r="AN866" s="13"/>
      <c r="AO866" s="13"/>
      <c r="AP866" s="13"/>
      <c r="AQ866" s="13"/>
      <c r="AR866" s="13"/>
      <c r="AS866" s="13"/>
      <c r="AT866" s="13"/>
      <c r="AU866" s="13"/>
      <c r="AV866" s="13"/>
      <c r="AW866" s="13"/>
      <c r="AX866" s="13"/>
      <c r="AY866" s="13"/>
      <c r="AZ866" s="13"/>
      <c r="BA866" s="13"/>
      <c r="BB866" s="13"/>
      <c r="BC866" s="13"/>
      <c r="BD866" s="13"/>
      <c r="BE866" s="13"/>
      <c r="BF866" s="13"/>
      <c r="BG866" s="13"/>
      <c r="BH866" s="13"/>
      <c r="BI866" s="13"/>
      <c r="BJ866" s="13"/>
      <c r="BK866" s="13"/>
      <c r="BL866" s="13"/>
      <c r="BM866" s="13"/>
      <c r="BN866" s="13"/>
      <c r="BO866" s="13"/>
      <c r="BP866" s="13"/>
      <c r="BQ866" s="13"/>
      <c r="BR866" s="13"/>
      <c r="BS866" s="13"/>
      <c r="BT866" s="13"/>
      <c r="BU866" s="13"/>
      <c r="BV866" s="13"/>
      <c r="BW866" s="13"/>
      <c r="BX866" s="13"/>
      <c r="BY866" s="13"/>
      <c r="BZ866" s="13"/>
      <c r="CA866" s="13"/>
      <c r="CB866" s="13"/>
      <c r="CC866" s="13"/>
      <c r="CD866" s="13"/>
      <c r="CE866" s="13"/>
      <c r="CF866" s="13"/>
      <c r="CG866" s="13"/>
      <c r="CH866" s="13"/>
      <c r="CI866" s="13"/>
      <c r="CJ866" s="13"/>
      <c r="CK866" s="13"/>
      <c r="CL866" s="13"/>
      <c r="CM866" s="13"/>
      <c r="CN866" s="13"/>
      <c r="CO866" s="13"/>
      <c r="CP866" s="13"/>
      <c r="CQ866" s="13"/>
      <c r="CR866" s="13"/>
      <c r="CS866" s="13"/>
      <c r="CT866" s="13"/>
      <c r="CU866" s="13"/>
      <c r="CV866" s="13"/>
      <c r="CW866" s="13"/>
    </row>
    <row r="867" spans="1:101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13"/>
      <c r="AK867" s="13"/>
      <c r="AL867" s="13"/>
      <c r="AM867" s="13"/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  <c r="AZ867" s="13"/>
      <c r="BA867" s="13"/>
      <c r="BB867" s="13"/>
      <c r="BC867" s="13"/>
      <c r="BD867" s="13"/>
      <c r="BE867" s="13"/>
      <c r="BF867" s="13"/>
      <c r="BG867" s="13"/>
      <c r="BH867" s="13"/>
      <c r="BI867" s="13"/>
      <c r="BJ867" s="13"/>
      <c r="BK867" s="13"/>
      <c r="BL867" s="13"/>
      <c r="BM867" s="13"/>
      <c r="BN867" s="13"/>
      <c r="BO867" s="13"/>
      <c r="BP867" s="13"/>
      <c r="BQ867" s="13"/>
      <c r="BR867" s="13"/>
      <c r="BS867" s="13"/>
      <c r="BT867" s="13"/>
      <c r="BU867" s="13"/>
      <c r="BV867" s="13"/>
      <c r="BW867" s="13"/>
      <c r="BX867" s="13"/>
      <c r="BY867" s="13"/>
      <c r="BZ867" s="13"/>
      <c r="CA867" s="13"/>
      <c r="CB867" s="13"/>
      <c r="CC867" s="13"/>
      <c r="CD867" s="13"/>
      <c r="CE867" s="13"/>
      <c r="CF867" s="13"/>
      <c r="CG867" s="13"/>
      <c r="CH867" s="13"/>
      <c r="CI867" s="13"/>
      <c r="CJ867" s="13"/>
      <c r="CK867" s="13"/>
      <c r="CL867" s="13"/>
      <c r="CM867" s="13"/>
      <c r="CN867" s="13"/>
      <c r="CO867" s="13"/>
      <c r="CP867" s="13"/>
      <c r="CQ867" s="13"/>
      <c r="CR867" s="13"/>
      <c r="CS867" s="13"/>
      <c r="CT867" s="13"/>
      <c r="CU867" s="13"/>
      <c r="CV867" s="13"/>
      <c r="CW867" s="13"/>
    </row>
    <row r="868" spans="1:101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13"/>
      <c r="AK868" s="13"/>
      <c r="AL868" s="13"/>
      <c r="AM868" s="13"/>
      <c r="AN868" s="13"/>
      <c r="AO868" s="13"/>
      <c r="AP868" s="13"/>
      <c r="AQ868" s="13"/>
      <c r="AR868" s="13"/>
      <c r="AS868" s="13"/>
      <c r="AT868" s="13"/>
      <c r="AU868" s="13"/>
      <c r="AV868" s="13"/>
      <c r="AW868" s="13"/>
      <c r="AX868" s="13"/>
      <c r="AY868" s="13"/>
      <c r="AZ868" s="13"/>
      <c r="BA868" s="13"/>
      <c r="BB868" s="13"/>
      <c r="BC868" s="13"/>
      <c r="BD868" s="13"/>
      <c r="BE868" s="13"/>
      <c r="BF868" s="13"/>
      <c r="BG868" s="13"/>
      <c r="BH868" s="13"/>
      <c r="BI868" s="13"/>
      <c r="BJ868" s="13"/>
      <c r="BK868" s="13"/>
      <c r="BL868" s="13"/>
      <c r="BM868" s="13"/>
      <c r="BN868" s="13"/>
      <c r="BO868" s="13"/>
      <c r="BP868" s="13"/>
      <c r="BQ868" s="13"/>
      <c r="BR868" s="13"/>
      <c r="BS868" s="13"/>
      <c r="BT868" s="13"/>
      <c r="BU868" s="13"/>
      <c r="BV868" s="13"/>
      <c r="BW868" s="13"/>
      <c r="BX868" s="13"/>
      <c r="BY868" s="13"/>
      <c r="BZ868" s="13"/>
      <c r="CA868" s="13"/>
      <c r="CB868" s="13"/>
      <c r="CC868" s="13"/>
      <c r="CD868" s="13"/>
      <c r="CE868" s="13"/>
      <c r="CF868" s="13"/>
      <c r="CG868" s="13"/>
      <c r="CH868" s="13"/>
      <c r="CI868" s="13"/>
      <c r="CJ868" s="13"/>
      <c r="CK868" s="13"/>
      <c r="CL868" s="13"/>
      <c r="CM868" s="13"/>
      <c r="CN868" s="13"/>
      <c r="CO868" s="13"/>
      <c r="CP868" s="13"/>
      <c r="CQ868" s="13"/>
      <c r="CR868" s="13"/>
      <c r="CS868" s="13"/>
      <c r="CT868" s="13"/>
      <c r="CU868" s="13"/>
      <c r="CV868" s="13"/>
      <c r="CW868" s="13"/>
    </row>
    <row r="869" spans="1:101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13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  <c r="AZ869" s="13"/>
      <c r="BA869" s="13"/>
      <c r="BB869" s="13"/>
      <c r="BC869" s="13"/>
      <c r="BD869" s="13"/>
      <c r="BE869" s="13"/>
      <c r="BF869" s="13"/>
      <c r="BG869" s="13"/>
      <c r="BH869" s="13"/>
      <c r="BI869" s="13"/>
      <c r="BJ869" s="13"/>
      <c r="BK869" s="13"/>
      <c r="BL869" s="13"/>
      <c r="BM869" s="13"/>
      <c r="BN869" s="13"/>
      <c r="BO869" s="13"/>
      <c r="BP869" s="13"/>
      <c r="BQ869" s="13"/>
      <c r="BR869" s="13"/>
      <c r="BS869" s="13"/>
      <c r="BT869" s="13"/>
      <c r="BU869" s="13"/>
      <c r="BV869" s="13"/>
      <c r="BW869" s="13"/>
      <c r="BX869" s="13"/>
      <c r="BY869" s="13"/>
      <c r="BZ869" s="13"/>
      <c r="CA869" s="13"/>
      <c r="CB869" s="13"/>
      <c r="CC869" s="13"/>
      <c r="CD869" s="13"/>
      <c r="CE869" s="13"/>
      <c r="CF869" s="13"/>
      <c r="CG869" s="13"/>
      <c r="CH869" s="13"/>
      <c r="CI869" s="13"/>
      <c r="CJ869" s="13"/>
      <c r="CK869" s="13"/>
      <c r="CL869" s="13"/>
      <c r="CM869" s="13"/>
      <c r="CN869" s="13"/>
      <c r="CO869" s="13"/>
      <c r="CP869" s="13"/>
      <c r="CQ869" s="13"/>
      <c r="CR869" s="13"/>
      <c r="CS869" s="13"/>
      <c r="CT869" s="13"/>
      <c r="CU869" s="13"/>
      <c r="CV869" s="13"/>
      <c r="CW869" s="13"/>
    </row>
    <row r="870" spans="1:101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13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  <c r="AZ870" s="13"/>
      <c r="BA870" s="13"/>
      <c r="BB870" s="13"/>
      <c r="BC870" s="13"/>
      <c r="BD870" s="13"/>
      <c r="BE870" s="13"/>
      <c r="BF870" s="13"/>
      <c r="BG870" s="13"/>
      <c r="BH870" s="13"/>
      <c r="BI870" s="13"/>
      <c r="BJ870" s="13"/>
      <c r="BK870" s="13"/>
      <c r="BL870" s="13"/>
      <c r="BM870" s="13"/>
      <c r="BN870" s="13"/>
      <c r="BO870" s="13"/>
      <c r="BP870" s="13"/>
      <c r="BQ870" s="13"/>
      <c r="BR870" s="13"/>
      <c r="BS870" s="13"/>
      <c r="BT870" s="13"/>
      <c r="BU870" s="13"/>
      <c r="BV870" s="13"/>
      <c r="BW870" s="13"/>
      <c r="BX870" s="13"/>
      <c r="BY870" s="13"/>
      <c r="BZ870" s="13"/>
      <c r="CA870" s="13"/>
      <c r="CB870" s="13"/>
      <c r="CC870" s="13"/>
      <c r="CD870" s="13"/>
      <c r="CE870" s="13"/>
      <c r="CF870" s="13"/>
      <c r="CG870" s="13"/>
      <c r="CH870" s="13"/>
      <c r="CI870" s="13"/>
      <c r="CJ870" s="13"/>
      <c r="CK870" s="13"/>
      <c r="CL870" s="13"/>
      <c r="CM870" s="13"/>
      <c r="CN870" s="13"/>
      <c r="CO870" s="13"/>
      <c r="CP870" s="13"/>
      <c r="CQ870" s="13"/>
      <c r="CR870" s="13"/>
      <c r="CS870" s="13"/>
      <c r="CT870" s="13"/>
      <c r="CU870" s="13"/>
      <c r="CV870" s="13"/>
      <c r="CW870" s="13"/>
    </row>
    <row r="871" spans="1:101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  <c r="AZ871" s="13"/>
      <c r="BA871" s="13"/>
      <c r="BB871" s="13"/>
      <c r="BC871" s="13"/>
      <c r="BD871" s="13"/>
      <c r="BE871" s="13"/>
      <c r="BF871" s="13"/>
      <c r="BG871" s="13"/>
      <c r="BH871" s="13"/>
      <c r="BI871" s="13"/>
      <c r="BJ871" s="13"/>
      <c r="BK871" s="13"/>
      <c r="BL871" s="13"/>
      <c r="BM871" s="13"/>
      <c r="BN871" s="13"/>
      <c r="BO871" s="13"/>
      <c r="BP871" s="13"/>
      <c r="BQ871" s="13"/>
      <c r="BR871" s="13"/>
      <c r="BS871" s="13"/>
      <c r="BT871" s="13"/>
      <c r="BU871" s="13"/>
      <c r="BV871" s="13"/>
      <c r="BW871" s="13"/>
      <c r="BX871" s="13"/>
      <c r="BY871" s="13"/>
      <c r="BZ871" s="13"/>
      <c r="CA871" s="13"/>
      <c r="CB871" s="13"/>
      <c r="CC871" s="13"/>
      <c r="CD871" s="13"/>
      <c r="CE871" s="13"/>
      <c r="CF871" s="13"/>
      <c r="CG871" s="13"/>
      <c r="CH871" s="13"/>
      <c r="CI871" s="13"/>
      <c r="CJ871" s="13"/>
      <c r="CK871" s="13"/>
      <c r="CL871" s="13"/>
      <c r="CM871" s="13"/>
      <c r="CN871" s="13"/>
      <c r="CO871" s="13"/>
      <c r="CP871" s="13"/>
      <c r="CQ871" s="13"/>
      <c r="CR871" s="13"/>
      <c r="CS871" s="13"/>
      <c r="CT871" s="13"/>
      <c r="CU871" s="13"/>
      <c r="CV871" s="13"/>
      <c r="CW871" s="13"/>
    </row>
    <row r="872" spans="1:101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  <c r="AZ872" s="13"/>
      <c r="BA872" s="13"/>
      <c r="BB872" s="13"/>
      <c r="BC872" s="13"/>
      <c r="BD872" s="13"/>
      <c r="BE872" s="13"/>
      <c r="BF872" s="13"/>
      <c r="BG872" s="13"/>
      <c r="BH872" s="13"/>
      <c r="BI872" s="13"/>
      <c r="BJ872" s="13"/>
      <c r="BK872" s="13"/>
      <c r="BL872" s="13"/>
      <c r="BM872" s="13"/>
      <c r="BN872" s="13"/>
      <c r="BO872" s="13"/>
      <c r="BP872" s="13"/>
      <c r="BQ872" s="13"/>
      <c r="BR872" s="13"/>
      <c r="BS872" s="13"/>
      <c r="BT872" s="13"/>
      <c r="BU872" s="13"/>
      <c r="BV872" s="13"/>
      <c r="BW872" s="13"/>
      <c r="BX872" s="13"/>
      <c r="BY872" s="13"/>
      <c r="BZ872" s="13"/>
      <c r="CA872" s="13"/>
      <c r="CB872" s="13"/>
      <c r="CC872" s="13"/>
      <c r="CD872" s="13"/>
      <c r="CE872" s="13"/>
      <c r="CF872" s="13"/>
      <c r="CG872" s="13"/>
      <c r="CH872" s="13"/>
      <c r="CI872" s="13"/>
      <c r="CJ872" s="13"/>
      <c r="CK872" s="13"/>
      <c r="CL872" s="13"/>
      <c r="CM872" s="13"/>
      <c r="CN872" s="13"/>
      <c r="CO872" s="13"/>
      <c r="CP872" s="13"/>
      <c r="CQ872" s="13"/>
      <c r="CR872" s="13"/>
      <c r="CS872" s="13"/>
      <c r="CT872" s="13"/>
      <c r="CU872" s="13"/>
      <c r="CV872" s="13"/>
      <c r="CW872" s="13"/>
    </row>
    <row r="873" spans="1:101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13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3"/>
      <c r="AW873" s="13"/>
      <c r="AX873" s="13"/>
      <c r="AY873" s="13"/>
      <c r="AZ873" s="13"/>
      <c r="BA873" s="13"/>
      <c r="BB873" s="13"/>
      <c r="BC873" s="13"/>
      <c r="BD873" s="13"/>
      <c r="BE873" s="13"/>
      <c r="BF873" s="13"/>
      <c r="BG873" s="13"/>
      <c r="BH873" s="13"/>
      <c r="BI873" s="13"/>
      <c r="BJ873" s="13"/>
      <c r="BK873" s="13"/>
      <c r="BL873" s="13"/>
      <c r="BM873" s="13"/>
      <c r="BN873" s="13"/>
      <c r="BO873" s="13"/>
      <c r="BP873" s="13"/>
      <c r="BQ873" s="13"/>
      <c r="BR873" s="13"/>
      <c r="BS873" s="13"/>
      <c r="BT873" s="13"/>
      <c r="BU873" s="13"/>
      <c r="BV873" s="13"/>
      <c r="BW873" s="13"/>
      <c r="BX873" s="13"/>
      <c r="BY873" s="13"/>
      <c r="BZ873" s="13"/>
      <c r="CA873" s="13"/>
      <c r="CB873" s="13"/>
      <c r="CC873" s="13"/>
      <c r="CD873" s="13"/>
      <c r="CE873" s="13"/>
      <c r="CF873" s="13"/>
      <c r="CG873" s="13"/>
      <c r="CH873" s="13"/>
      <c r="CI873" s="13"/>
      <c r="CJ873" s="13"/>
      <c r="CK873" s="13"/>
      <c r="CL873" s="13"/>
      <c r="CM873" s="13"/>
      <c r="CN873" s="13"/>
      <c r="CO873" s="13"/>
      <c r="CP873" s="13"/>
      <c r="CQ873" s="13"/>
      <c r="CR873" s="13"/>
      <c r="CS873" s="13"/>
      <c r="CT873" s="13"/>
      <c r="CU873" s="13"/>
      <c r="CV873" s="13"/>
      <c r="CW873" s="13"/>
    </row>
    <row r="874" spans="1:101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13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3"/>
      <c r="AV874" s="13"/>
      <c r="AW874" s="13"/>
      <c r="AX874" s="13"/>
      <c r="AY874" s="13"/>
      <c r="AZ874" s="13"/>
      <c r="BA874" s="13"/>
      <c r="BB874" s="13"/>
      <c r="BC874" s="13"/>
      <c r="BD874" s="13"/>
      <c r="BE874" s="13"/>
      <c r="BF874" s="13"/>
      <c r="BG874" s="13"/>
      <c r="BH874" s="13"/>
      <c r="BI874" s="13"/>
      <c r="BJ874" s="13"/>
      <c r="BK874" s="13"/>
      <c r="BL874" s="13"/>
      <c r="BM874" s="13"/>
      <c r="BN874" s="13"/>
      <c r="BO874" s="13"/>
      <c r="BP874" s="13"/>
      <c r="BQ874" s="13"/>
      <c r="BR874" s="13"/>
      <c r="BS874" s="13"/>
      <c r="BT874" s="13"/>
      <c r="BU874" s="13"/>
      <c r="BV874" s="13"/>
      <c r="BW874" s="13"/>
      <c r="BX874" s="13"/>
      <c r="BY874" s="13"/>
      <c r="BZ874" s="13"/>
      <c r="CA874" s="13"/>
      <c r="CB874" s="13"/>
      <c r="CC874" s="13"/>
      <c r="CD874" s="13"/>
      <c r="CE874" s="13"/>
      <c r="CF874" s="13"/>
      <c r="CG874" s="13"/>
      <c r="CH874" s="13"/>
      <c r="CI874" s="13"/>
      <c r="CJ874" s="13"/>
      <c r="CK874" s="13"/>
      <c r="CL874" s="13"/>
      <c r="CM874" s="13"/>
      <c r="CN874" s="13"/>
      <c r="CO874" s="13"/>
      <c r="CP874" s="13"/>
      <c r="CQ874" s="13"/>
      <c r="CR874" s="13"/>
      <c r="CS874" s="13"/>
      <c r="CT874" s="13"/>
      <c r="CU874" s="13"/>
      <c r="CV874" s="13"/>
      <c r="CW874" s="13"/>
    </row>
    <row r="875" spans="1:101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13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  <c r="AZ875" s="13"/>
      <c r="BA875" s="13"/>
      <c r="BB875" s="13"/>
      <c r="BC875" s="13"/>
      <c r="BD875" s="13"/>
      <c r="BE875" s="13"/>
      <c r="BF875" s="13"/>
      <c r="BG875" s="13"/>
      <c r="BH875" s="13"/>
      <c r="BI875" s="13"/>
      <c r="BJ875" s="13"/>
      <c r="BK875" s="13"/>
      <c r="BL875" s="13"/>
      <c r="BM875" s="13"/>
      <c r="BN875" s="13"/>
      <c r="BO875" s="13"/>
      <c r="BP875" s="13"/>
      <c r="BQ875" s="13"/>
      <c r="BR875" s="13"/>
      <c r="BS875" s="13"/>
      <c r="BT875" s="13"/>
      <c r="BU875" s="13"/>
      <c r="BV875" s="13"/>
      <c r="BW875" s="13"/>
      <c r="BX875" s="13"/>
      <c r="BY875" s="13"/>
      <c r="BZ875" s="13"/>
      <c r="CA875" s="13"/>
      <c r="CB875" s="13"/>
      <c r="CC875" s="13"/>
      <c r="CD875" s="13"/>
      <c r="CE875" s="13"/>
      <c r="CF875" s="13"/>
      <c r="CG875" s="13"/>
      <c r="CH875" s="13"/>
      <c r="CI875" s="13"/>
      <c r="CJ875" s="13"/>
      <c r="CK875" s="13"/>
      <c r="CL875" s="13"/>
      <c r="CM875" s="13"/>
      <c r="CN875" s="13"/>
      <c r="CO875" s="13"/>
      <c r="CP875" s="13"/>
      <c r="CQ875" s="13"/>
      <c r="CR875" s="13"/>
      <c r="CS875" s="13"/>
      <c r="CT875" s="13"/>
      <c r="CU875" s="13"/>
      <c r="CV875" s="13"/>
      <c r="CW875" s="13"/>
    </row>
    <row r="876" spans="1:101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13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  <c r="AZ876" s="13"/>
      <c r="BA876" s="13"/>
      <c r="BB876" s="13"/>
      <c r="BC876" s="13"/>
      <c r="BD876" s="13"/>
      <c r="BE876" s="13"/>
      <c r="BF876" s="13"/>
      <c r="BG876" s="13"/>
      <c r="BH876" s="13"/>
      <c r="BI876" s="13"/>
      <c r="BJ876" s="13"/>
      <c r="BK876" s="13"/>
      <c r="BL876" s="13"/>
      <c r="BM876" s="13"/>
      <c r="BN876" s="13"/>
      <c r="BO876" s="13"/>
      <c r="BP876" s="13"/>
      <c r="BQ876" s="13"/>
      <c r="BR876" s="13"/>
      <c r="BS876" s="13"/>
      <c r="BT876" s="13"/>
      <c r="BU876" s="13"/>
      <c r="BV876" s="13"/>
      <c r="BW876" s="13"/>
      <c r="BX876" s="13"/>
      <c r="BY876" s="13"/>
      <c r="BZ876" s="13"/>
      <c r="CA876" s="13"/>
      <c r="CB876" s="13"/>
      <c r="CC876" s="13"/>
      <c r="CD876" s="13"/>
      <c r="CE876" s="13"/>
      <c r="CF876" s="13"/>
      <c r="CG876" s="13"/>
      <c r="CH876" s="13"/>
      <c r="CI876" s="13"/>
      <c r="CJ876" s="13"/>
      <c r="CK876" s="13"/>
      <c r="CL876" s="13"/>
      <c r="CM876" s="13"/>
      <c r="CN876" s="13"/>
      <c r="CO876" s="13"/>
      <c r="CP876" s="13"/>
      <c r="CQ876" s="13"/>
      <c r="CR876" s="13"/>
      <c r="CS876" s="13"/>
      <c r="CT876" s="13"/>
      <c r="CU876" s="13"/>
      <c r="CV876" s="13"/>
      <c r="CW876" s="13"/>
    </row>
    <row r="877" spans="1:101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  <c r="AZ877" s="13"/>
      <c r="BA877" s="13"/>
      <c r="BB877" s="13"/>
      <c r="BC877" s="13"/>
      <c r="BD877" s="13"/>
      <c r="BE877" s="13"/>
      <c r="BF877" s="13"/>
      <c r="BG877" s="13"/>
      <c r="BH877" s="13"/>
      <c r="BI877" s="13"/>
      <c r="BJ877" s="13"/>
      <c r="BK877" s="13"/>
      <c r="BL877" s="13"/>
      <c r="BM877" s="13"/>
      <c r="BN877" s="13"/>
      <c r="BO877" s="13"/>
      <c r="BP877" s="13"/>
      <c r="BQ877" s="13"/>
      <c r="BR877" s="13"/>
      <c r="BS877" s="13"/>
      <c r="BT877" s="13"/>
      <c r="BU877" s="13"/>
      <c r="BV877" s="13"/>
      <c r="BW877" s="13"/>
      <c r="BX877" s="13"/>
      <c r="BY877" s="13"/>
      <c r="BZ877" s="13"/>
      <c r="CA877" s="13"/>
      <c r="CB877" s="13"/>
      <c r="CC877" s="13"/>
      <c r="CD877" s="13"/>
      <c r="CE877" s="13"/>
      <c r="CF877" s="13"/>
      <c r="CG877" s="13"/>
      <c r="CH877" s="13"/>
      <c r="CI877" s="13"/>
      <c r="CJ877" s="13"/>
      <c r="CK877" s="13"/>
      <c r="CL877" s="13"/>
      <c r="CM877" s="13"/>
      <c r="CN877" s="13"/>
      <c r="CO877" s="13"/>
      <c r="CP877" s="13"/>
      <c r="CQ877" s="13"/>
      <c r="CR877" s="13"/>
      <c r="CS877" s="13"/>
      <c r="CT877" s="13"/>
      <c r="CU877" s="13"/>
      <c r="CV877" s="13"/>
      <c r="CW877" s="13"/>
    </row>
    <row r="878" spans="1:101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13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  <c r="AZ878" s="13"/>
      <c r="BA878" s="13"/>
      <c r="BB878" s="13"/>
      <c r="BC878" s="13"/>
      <c r="BD878" s="13"/>
      <c r="BE878" s="13"/>
      <c r="BF878" s="13"/>
      <c r="BG878" s="13"/>
      <c r="BH878" s="13"/>
      <c r="BI878" s="13"/>
      <c r="BJ878" s="13"/>
      <c r="BK878" s="13"/>
      <c r="BL878" s="13"/>
      <c r="BM878" s="13"/>
      <c r="BN878" s="13"/>
      <c r="BO878" s="13"/>
      <c r="BP878" s="13"/>
      <c r="BQ878" s="13"/>
      <c r="BR878" s="13"/>
      <c r="BS878" s="13"/>
      <c r="BT878" s="13"/>
      <c r="BU878" s="13"/>
      <c r="BV878" s="13"/>
      <c r="BW878" s="13"/>
      <c r="BX878" s="13"/>
      <c r="BY878" s="13"/>
      <c r="BZ878" s="13"/>
      <c r="CA878" s="13"/>
      <c r="CB878" s="13"/>
      <c r="CC878" s="13"/>
      <c r="CD878" s="13"/>
      <c r="CE878" s="13"/>
      <c r="CF878" s="13"/>
      <c r="CG878" s="13"/>
      <c r="CH878" s="13"/>
      <c r="CI878" s="13"/>
      <c r="CJ878" s="13"/>
      <c r="CK878" s="13"/>
      <c r="CL878" s="13"/>
      <c r="CM878" s="13"/>
      <c r="CN878" s="13"/>
      <c r="CO878" s="13"/>
      <c r="CP878" s="13"/>
      <c r="CQ878" s="13"/>
      <c r="CR878" s="13"/>
      <c r="CS878" s="13"/>
      <c r="CT878" s="13"/>
      <c r="CU878" s="13"/>
      <c r="CV878" s="13"/>
      <c r="CW878" s="13"/>
    </row>
    <row r="879" spans="1:101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3"/>
      <c r="AV879" s="13"/>
      <c r="AW879" s="13"/>
      <c r="AX879" s="13"/>
      <c r="AY879" s="13"/>
      <c r="AZ879" s="13"/>
      <c r="BA879" s="13"/>
      <c r="BB879" s="13"/>
      <c r="BC879" s="13"/>
      <c r="BD879" s="13"/>
      <c r="BE879" s="13"/>
      <c r="BF879" s="13"/>
      <c r="BG879" s="13"/>
      <c r="BH879" s="13"/>
      <c r="BI879" s="13"/>
      <c r="BJ879" s="13"/>
      <c r="BK879" s="13"/>
      <c r="BL879" s="13"/>
      <c r="BM879" s="13"/>
      <c r="BN879" s="13"/>
      <c r="BO879" s="13"/>
      <c r="BP879" s="13"/>
      <c r="BQ879" s="13"/>
      <c r="BR879" s="13"/>
      <c r="BS879" s="13"/>
      <c r="BT879" s="13"/>
      <c r="BU879" s="13"/>
      <c r="BV879" s="13"/>
      <c r="BW879" s="13"/>
      <c r="BX879" s="13"/>
      <c r="BY879" s="13"/>
      <c r="BZ879" s="13"/>
      <c r="CA879" s="13"/>
      <c r="CB879" s="13"/>
      <c r="CC879" s="13"/>
      <c r="CD879" s="13"/>
      <c r="CE879" s="13"/>
      <c r="CF879" s="13"/>
      <c r="CG879" s="13"/>
      <c r="CH879" s="13"/>
      <c r="CI879" s="13"/>
      <c r="CJ879" s="13"/>
      <c r="CK879" s="13"/>
      <c r="CL879" s="13"/>
      <c r="CM879" s="13"/>
      <c r="CN879" s="13"/>
      <c r="CO879" s="13"/>
      <c r="CP879" s="13"/>
      <c r="CQ879" s="13"/>
      <c r="CR879" s="13"/>
      <c r="CS879" s="13"/>
      <c r="CT879" s="13"/>
      <c r="CU879" s="13"/>
      <c r="CV879" s="13"/>
      <c r="CW879" s="13"/>
    </row>
    <row r="880" spans="1:101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  <c r="AZ880" s="13"/>
      <c r="BA880" s="13"/>
      <c r="BB880" s="13"/>
      <c r="BC880" s="13"/>
      <c r="BD880" s="13"/>
      <c r="BE880" s="13"/>
      <c r="BF880" s="13"/>
      <c r="BG880" s="13"/>
      <c r="BH880" s="13"/>
      <c r="BI880" s="13"/>
      <c r="BJ880" s="13"/>
      <c r="BK880" s="13"/>
      <c r="BL880" s="13"/>
      <c r="BM880" s="13"/>
      <c r="BN880" s="13"/>
      <c r="BO880" s="13"/>
      <c r="BP880" s="13"/>
      <c r="BQ880" s="13"/>
      <c r="BR880" s="13"/>
      <c r="BS880" s="13"/>
      <c r="BT880" s="13"/>
      <c r="BU880" s="13"/>
      <c r="BV880" s="13"/>
      <c r="BW880" s="13"/>
      <c r="BX880" s="13"/>
      <c r="BY880" s="13"/>
      <c r="BZ880" s="13"/>
      <c r="CA880" s="13"/>
      <c r="CB880" s="13"/>
      <c r="CC880" s="13"/>
      <c r="CD880" s="13"/>
      <c r="CE880" s="13"/>
      <c r="CF880" s="13"/>
      <c r="CG880" s="13"/>
      <c r="CH880" s="13"/>
      <c r="CI880" s="13"/>
      <c r="CJ880" s="13"/>
      <c r="CK880" s="13"/>
      <c r="CL880" s="13"/>
      <c r="CM880" s="13"/>
      <c r="CN880" s="13"/>
      <c r="CO880" s="13"/>
      <c r="CP880" s="13"/>
      <c r="CQ880" s="13"/>
      <c r="CR880" s="13"/>
      <c r="CS880" s="13"/>
      <c r="CT880" s="13"/>
      <c r="CU880" s="13"/>
      <c r="CV880" s="13"/>
      <c r="CW880" s="13"/>
    </row>
    <row r="881" spans="1:101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13"/>
      <c r="AK881" s="13"/>
      <c r="AL881" s="13"/>
      <c r="AM881" s="13"/>
      <c r="AN881" s="13"/>
      <c r="AO881" s="13"/>
      <c r="AP881" s="13"/>
      <c r="AQ881" s="13"/>
      <c r="AR881" s="13"/>
      <c r="AS881" s="13"/>
      <c r="AT881" s="13"/>
      <c r="AU881" s="13"/>
      <c r="AV881" s="13"/>
      <c r="AW881" s="13"/>
      <c r="AX881" s="13"/>
      <c r="AY881" s="13"/>
      <c r="AZ881" s="13"/>
      <c r="BA881" s="13"/>
      <c r="BB881" s="13"/>
      <c r="BC881" s="13"/>
      <c r="BD881" s="13"/>
      <c r="BE881" s="13"/>
      <c r="BF881" s="13"/>
      <c r="BG881" s="13"/>
      <c r="BH881" s="13"/>
      <c r="BI881" s="13"/>
      <c r="BJ881" s="13"/>
      <c r="BK881" s="13"/>
      <c r="BL881" s="13"/>
      <c r="BM881" s="13"/>
      <c r="BN881" s="13"/>
      <c r="BO881" s="13"/>
      <c r="BP881" s="13"/>
      <c r="BQ881" s="13"/>
      <c r="BR881" s="13"/>
      <c r="BS881" s="13"/>
      <c r="BT881" s="13"/>
      <c r="BU881" s="13"/>
      <c r="BV881" s="13"/>
      <c r="BW881" s="13"/>
      <c r="BX881" s="13"/>
      <c r="BY881" s="13"/>
      <c r="BZ881" s="13"/>
      <c r="CA881" s="13"/>
      <c r="CB881" s="13"/>
      <c r="CC881" s="13"/>
      <c r="CD881" s="13"/>
      <c r="CE881" s="13"/>
      <c r="CF881" s="13"/>
      <c r="CG881" s="13"/>
      <c r="CH881" s="13"/>
      <c r="CI881" s="13"/>
      <c r="CJ881" s="13"/>
      <c r="CK881" s="13"/>
      <c r="CL881" s="13"/>
      <c r="CM881" s="13"/>
      <c r="CN881" s="13"/>
      <c r="CO881" s="13"/>
      <c r="CP881" s="13"/>
      <c r="CQ881" s="13"/>
      <c r="CR881" s="13"/>
      <c r="CS881" s="13"/>
      <c r="CT881" s="13"/>
      <c r="CU881" s="13"/>
      <c r="CV881" s="13"/>
      <c r="CW881" s="13"/>
    </row>
    <row r="882" spans="1:101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  <c r="AZ882" s="13"/>
      <c r="BA882" s="13"/>
      <c r="BB882" s="13"/>
      <c r="BC882" s="13"/>
      <c r="BD882" s="13"/>
      <c r="BE882" s="13"/>
      <c r="BF882" s="13"/>
      <c r="BG882" s="13"/>
      <c r="BH882" s="13"/>
      <c r="BI882" s="13"/>
      <c r="BJ882" s="13"/>
      <c r="BK882" s="13"/>
      <c r="BL882" s="13"/>
      <c r="BM882" s="13"/>
      <c r="BN882" s="13"/>
      <c r="BO882" s="13"/>
      <c r="BP882" s="13"/>
      <c r="BQ882" s="13"/>
      <c r="BR882" s="13"/>
      <c r="BS882" s="13"/>
      <c r="BT882" s="13"/>
      <c r="BU882" s="13"/>
      <c r="BV882" s="13"/>
      <c r="BW882" s="13"/>
      <c r="BX882" s="13"/>
      <c r="BY882" s="13"/>
      <c r="BZ882" s="13"/>
      <c r="CA882" s="13"/>
      <c r="CB882" s="13"/>
      <c r="CC882" s="13"/>
      <c r="CD882" s="13"/>
      <c r="CE882" s="13"/>
      <c r="CF882" s="13"/>
      <c r="CG882" s="13"/>
      <c r="CH882" s="13"/>
      <c r="CI882" s="13"/>
      <c r="CJ882" s="13"/>
      <c r="CK882" s="13"/>
      <c r="CL882" s="13"/>
      <c r="CM882" s="13"/>
      <c r="CN882" s="13"/>
      <c r="CO882" s="13"/>
      <c r="CP882" s="13"/>
      <c r="CQ882" s="13"/>
      <c r="CR882" s="13"/>
      <c r="CS882" s="13"/>
      <c r="CT882" s="13"/>
      <c r="CU882" s="13"/>
      <c r="CV882" s="13"/>
      <c r="CW882" s="13"/>
    </row>
    <row r="883" spans="1:101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  <c r="AZ883" s="13"/>
      <c r="BA883" s="13"/>
      <c r="BB883" s="13"/>
      <c r="BC883" s="13"/>
      <c r="BD883" s="13"/>
      <c r="BE883" s="13"/>
      <c r="BF883" s="13"/>
      <c r="BG883" s="13"/>
      <c r="BH883" s="13"/>
      <c r="BI883" s="13"/>
      <c r="BJ883" s="13"/>
      <c r="BK883" s="13"/>
      <c r="BL883" s="13"/>
      <c r="BM883" s="13"/>
      <c r="BN883" s="13"/>
      <c r="BO883" s="13"/>
      <c r="BP883" s="13"/>
      <c r="BQ883" s="13"/>
      <c r="BR883" s="13"/>
      <c r="BS883" s="13"/>
      <c r="BT883" s="13"/>
      <c r="BU883" s="13"/>
      <c r="BV883" s="13"/>
      <c r="BW883" s="13"/>
      <c r="BX883" s="13"/>
      <c r="BY883" s="13"/>
      <c r="BZ883" s="13"/>
      <c r="CA883" s="13"/>
      <c r="CB883" s="13"/>
      <c r="CC883" s="13"/>
      <c r="CD883" s="13"/>
      <c r="CE883" s="13"/>
      <c r="CF883" s="13"/>
      <c r="CG883" s="13"/>
      <c r="CH883" s="13"/>
      <c r="CI883" s="13"/>
      <c r="CJ883" s="13"/>
      <c r="CK883" s="13"/>
      <c r="CL883" s="13"/>
      <c r="CM883" s="13"/>
      <c r="CN883" s="13"/>
      <c r="CO883" s="13"/>
      <c r="CP883" s="13"/>
      <c r="CQ883" s="13"/>
      <c r="CR883" s="13"/>
      <c r="CS883" s="13"/>
      <c r="CT883" s="13"/>
      <c r="CU883" s="13"/>
      <c r="CV883" s="13"/>
      <c r="CW883" s="13"/>
    </row>
    <row r="884" spans="1:101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13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  <c r="AZ884" s="13"/>
      <c r="BA884" s="13"/>
      <c r="BB884" s="13"/>
      <c r="BC884" s="13"/>
      <c r="BD884" s="13"/>
      <c r="BE884" s="13"/>
      <c r="BF884" s="13"/>
      <c r="BG884" s="13"/>
      <c r="BH884" s="13"/>
      <c r="BI884" s="13"/>
      <c r="BJ884" s="13"/>
      <c r="BK884" s="13"/>
      <c r="BL884" s="13"/>
      <c r="BM884" s="13"/>
      <c r="BN884" s="13"/>
      <c r="BO884" s="13"/>
      <c r="BP884" s="13"/>
      <c r="BQ884" s="13"/>
      <c r="BR884" s="13"/>
      <c r="BS884" s="13"/>
      <c r="BT884" s="13"/>
      <c r="BU884" s="13"/>
      <c r="BV884" s="13"/>
      <c r="BW884" s="13"/>
      <c r="BX884" s="13"/>
      <c r="BY884" s="13"/>
      <c r="BZ884" s="13"/>
      <c r="CA884" s="13"/>
      <c r="CB884" s="13"/>
      <c r="CC884" s="13"/>
      <c r="CD884" s="13"/>
      <c r="CE884" s="13"/>
      <c r="CF884" s="13"/>
      <c r="CG884" s="13"/>
      <c r="CH884" s="13"/>
      <c r="CI884" s="13"/>
      <c r="CJ884" s="13"/>
      <c r="CK884" s="13"/>
      <c r="CL884" s="13"/>
      <c r="CM884" s="13"/>
      <c r="CN884" s="13"/>
      <c r="CO884" s="13"/>
      <c r="CP884" s="13"/>
      <c r="CQ884" s="13"/>
      <c r="CR884" s="13"/>
      <c r="CS884" s="13"/>
      <c r="CT884" s="13"/>
      <c r="CU884" s="13"/>
      <c r="CV884" s="13"/>
      <c r="CW884" s="13"/>
    </row>
    <row r="885" spans="1:101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13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  <c r="AZ885" s="13"/>
      <c r="BA885" s="13"/>
      <c r="BB885" s="13"/>
      <c r="BC885" s="13"/>
      <c r="BD885" s="13"/>
      <c r="BE885" s="13"/>
      <c r="BF885" s="13"/>
      <c r="BG885" s="13"/>
      <c r="BH885" s="13"/>
      <c r="BI885" s="13"/>
      <c r="BJ885" s="13"/>
      <c r="BK885" s="13"/>
      <c r="BL885" s="13"/>
      <c r="BM885" s="13"/>
      <c r="BN885" s="13"/>
      <c r="BO885" s="13"/>
      <c r="BP885" s="13"/>
      <c r="BQ885" s="13"/>
      <c r="BR885" s="13"/>
      <c r="BS885" s="13"/>
      <c r="BT885" s="13"/>
      <c r="BU885" s="13"/>
      <c r="BV885" s="13"/>
      <c r="BW885" s="13"/>
      <c r="BX885" s="13"/>
      <c r="BY885" s="13"/>
      <c r="BZ885" s="13"/>
      <c r="CA885" s="13"/>
      <c r="CB885" s="13"/>
      <c r="CC885" s="13"/>
      <c r="CD885" s="13"/>
      <c r="CE885" s="13"/>
      <c r="CF885" s="13"/>
      <c r="CG885" s="13"/>
      <c r="CH885" s="13"/>
      <c r="CI885" s="13"/>
      <c r="CJ885" s="13"/>
      <c r="CK885" s="13"/>
      <c r="CL885" s="13"/>
      <c r="CM885" s="13"/>
      <c r="CN885" s="13"/>
      <c r="CO885" s="13"/>
      <c r="CP885" s="13"/>
      <c r="CQ885" s="13"/>
      <c r="CR885" s="13"/>
      <c r="CS885" s="13"/>
      <c r="CT885" s="13"/>
      <c r="CU885" s="13"/>
      <c r="CV885" s="13"/>
      <c r="CW885" s="13"/>
    </row>
    <row r="886" spans="1:101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  <c r="AZ886" s="13"/>
      <c r="BA886" s="13"/>
      <c r="BB886" s="13"/>
      <c r="BC886" s="13"/>
      <c r="BD886" s="13"/>
      <c r="BE886" s="13"/>
      <c r="BF886" s="13"/>
      <c r="BG886" s="13"/>
      <c r="BH886" s="13"/>
      <c r="BI886" s="13"/>
      <c r="BJ886" s="13"/>
      <c r="BK886" s="13"/>
      <c r="BL886" s="13"/>
      <c r="BM886" s="13"/>
      <c r="BN886" s="13"/>
      <c r="BO886" s="13"/>
      <c r="BP886" s="13"/>
      <c r="BQ886" s="13"/>
      <c r="BR886" s="13"/>
      <c r="BS886" s="13"/>
      <c r="BT886" s="13"/>
      <c r="BU886" s="13"/>
      <c r="BV886" s="13"/>
      <c r="BW886" s="13"/>
      <c r="BX886" s="13"/>
      <c r="BY886" s="13"/>
      <c r="BZ886" s="13"/>
      <c r="CA886" s="13"/>
      <c r="CB886" s="13"/>
      <c r="CC886" s="13"/>
      <c r="CD886" s="13"/>
      <c r="CE886" s="13"/>
      <c r="CF886" s="13"/>
      <c r="CG886" s="13"/>
      <c r="CH886" s="13"/>
      <c r="CI886" s="13"/>
      <c r="CJ886" s="13"/>
      <c r="CK886" s="13"/>
      <c r="CL886" s="13"/>
      <c r="CM886" s="13"/>
      <c r="CN886" s="13"/>
      <c r="CO886" s="13"/>
      <c r="CP886" s="13"/>
      <c r="CQ886" s="13"/>
      <c r="CR886" s="13"/>
      <c r="CS886" s="13"/>
      <c r="CT886" s="13"/>
      <c r="CU886" s="13"/>
      <c r="CV886" s="13"/>
      <c r="CW886" s="13"/>
    </row>
    <row r="887" spans="1:101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  <c r="AZ887" s="13"/>
      <c r="BA887" s="13"/>
      <c r="BB887" s="13"/>
      <c r="BC887" s="13"/>
      <c r="BD887" s="13"/>
      <c r="BE887" s="13"/>
      <c r="BF887" s="13"/>
      <c r="BG887" s="13"/>
      <c r="BH887" s="13"/>
      <c r="BI887" s="13"/>
      <c r="BJ887" s="13"/>
      <c r="BK887" s="13"/>
      <c r="BL887" s="13"/>
      <c r="BM887" s="13"/>
      <c r="BN887" s="13"/>
      <c r="BO887" s="13"/>
      <c r="BP887" s="13"/>
      <c r="BQ887" s="13"/>
      <c r="BR887" s="13"/>
      <c r="BS887" s="13"/>
      <c r="BT887" s="13"/>
      <c r="BU887" s="13"/>
      <c r="BV887" s="13"/>
      <c r="BW887" s="13"/>
      <c r="BX887" s="13"/>
      <c r="BY887" s="13"/>
      <c r="BZ887" s="13"/>
      <c r="CA887" s="13"/>
      <c r="CB887" s="13"/>
      <c r="CC887" s="13"/>
      <c r="CD887" s="13"/>
      <c r="CE887" s="13"/>
      <c r="CF887" s="13"/>
      <c r="CG887" s="13"/>
      <c r="CH887" s="13"/>
      <c r="CI887" s="13"/>
      <c r="CJ887" s="13"/>
      <c r="CK887" s="13"/>
      <c r="CL887" s="13"/>
      <c r="CM887" s="13"/>
      <c r="CN887" s="13"/>
      <c r="CO887" s="13"/>
      <c r="CP887" s="13"/>
      <c r="CQ887" s="13"/>
      <c r="CR887" s="13"/>
      <c r="CS887" s="13"/>
      <c r="CT887" s="13"/>
      <c r="CU887" s="13"/>
      <c r="CV887" s="13"/>
      <c r="CW887" s="13"/>
    </row>
    <row r="888" spans="1:101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13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  <c r="AZ888" s="13"/>
      <c r="BA888" s="13"/>
      <c r="BB888" s="13"/>
      <c r="BC888" s="13"/>
      <c r="BD888" s="13"/>
      <c r="BE888" s="13"/>
      <c r="BF888" s="13"/>
      <c r="BG888" s="13"/>
      <c r="BH888" s="13"/>
      <c r="BI888" s="13"/>
      <c r="BJ888" s="13"/>
      <c r="BK888" s="13"/>
      <c r="BL888" s="13"/>
      <c r="BM888" s="13"/>
      <c r="BN888" s="13"/>
      <c r="BO888" s="13"/>
      <c r="BP888" s="13"/>
      <c r="BQ888" s="13"/>
      <c r="BR888" s="13"/>
      <c r="BS888" s="13"/>
      <c r="BT888" s="13"/>
      <c r="BU888" s="13"/>
      <c r="BV888" s="13"/>
      <c r="BW888" s="13"/>
      <c r="BX888" s="13"/>
      <c r="BY888" s="13"/>
      <c r="BZ888" s="13"/>
      <c r="CA888" s="13"/>
      <c r="CB888" s="13"/>
      <c r="CC888" s="13"/>
      <c r="CD888" s="13"/>
      <c r="CE888" s="13"/>
      <c r="CF888" s="13"/>
      <c r="CG888" s="13"/>
      <c r="CH888" s="13"/>
      <c r="CI888" s="13"/>
      <c r="CJ888" s="13"/>
      <c r="CK888" s="13"/>
      <c r="CL888" s="13"/>
      <c r="CM888" s="13"/>
      <c r="CN888" s="13"/>
      <c r="CO888" s="13"/>
      <c r="CP888" s="13"/>
      <c r="CQ888" s="13"/>
      <c r="CR888" s="13"/>
      <c r="CS888" s="13"/>
      <c r="CT888" s="13"/>
      <c r="CU888" s="13"/>
      <c r="CV888" s="13"/>
      <c r="CW888" s="13"/>
    </row>
    <row r="889" spans="1:101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13"/>
      <c r="AK889" s="13"/>
      <c r="AL889" s="13"/>
      <c r="AM889" s="13"/>
      <c r="AN889" s="13"/>
      <c r="AO889" s="13"/>
      <c r="AP889" s="13"/>
      <c r="AQ889" s="13"/>
      <c r="AR889" s="13"/>
      <c r="AS889" s="13"/>
      <c r="AT889" s="13"/>
      <c r="AU889" s="13"/>
      <c r="AV889" s="13"/>
      <c r="AW889" s="13"/>
      <c r="AX889" s="13"/>
      <c r="AY889" s="13"/>
      <c r="AZ889" s="13"/>
      <c r="BA889" s="13"/>
      <c r="BB889" s="13"/>
      <c r="BC889" s="13"/>
      <c r="BD889" s="13"/>
      <c r="BE889" s="13"/>
      <c r="BF889" s="13"/>
      <c r="BG889" s="13"/>
      <c r="BH889" s="13"/>
      <c r="BI889" s="13"/>
      <c r="BJ889" s="13"/>
      <c r="BK889" s="13"/>
      <c r="BL889" s="13"/>
      <c r="BM889" s="13"/>
      <c r="BN889" s="13"/>
      <c r="BO889" s="13"/>
      <c r="BP889" s="13"/>
      <c r="BQ889" s="13"/>
      <c r="BR889" s="13"/>
      <c r="BS889" s="13"/>
      <c r="BT889" s="13"/>
      <c r="BU889" s="13"/>
      <c r="BV889" s="13"/>
      <c r="BW889" s="13"/>
      <c r="BX889" s="13"/>
      <c r="BY889" s="13"/>
      <c r="BZ889" s="13"/>
      <c r="CA889" s="13"/>
      <c r="CB889" s="13"/>
      <c r="CC889" s="13"/>
      <c r="CD889" s="13"/>
      <c r="CE889" s="13"/>
      <c r="CF889" s="13"/>
      <c r="CG889" s="13"/>
      <c r="CH889" s="13"/>
      <c r="CI889" s="13"/>
      <c r="CJ889" s="13"/>
      <c r="CK889" s="13"/>
      <c r="CL889" s="13"/>
      <c r="CM889" s="13"/>
      <c r="CN889" s="13"/>
      <c r="CO889" s="13"/>
      <c r="CP889" s="13"/>
      <c r="CQ889" s="13"/>
      <c r="CR889" s="13"/>
      <c r="CS889" s="13"/>
      <c r="CT889" s="13"/>
      <c r="CU889" s="13"/>
      <c r="CV889" s="13"/>
      <c r="CW889" s="13"/>
    </row>
    <row r="890" spans="1:101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  <c r="AZ890" s="13"/>
      <c r="BA890" s="13"/>
      <c r="BB890" s="13"/>
      <c r="BC890" s="13"/>
      <c r="BD890" s="13"/>
      <c r="BE890" s="13"/>
      <c r="BF890" s="13"/>
      <c r="BG890" s="13"/>
      <c r="BH890" s="13"/>
      <c r="BI890" s="13"/>
      <c r="BJ890" s="13"/>
      <c r="BK890" s="13"/>
      <c r="BL890" s="13"/>
      <c r="BM890" s="13"/>
      <c r="BN890" s="13"/>
      <c r="BO890" s="13"/>
      <c r="BP890" s="13"/>
      <c r="BQ890" s="13"/>
      <c r="BR890" s="13"/>
      <c r="BS890" s="13"/>
      <c r="BT890" s="13"/>
      <c r="BU890" s="13"/>
      <c r="BV890" s="13"/>
      <c r="BW890" s="13"/>
      <c r="BX890" s="13"/>
      <c r="BY890" s="13"/>
      <c r="BZ890" s="13"/>
      <c r="CA890" s="13"/>
      <c r="CB890" s="13"/>
      <c r="CC890" s="13"/>
      <c r="CD890" s="13"/>
      <c r="CE890" s="13"/>
      <c r="CF890" s="13"/>
      <c r="CG890" s="13"/>
      <c r="CH890" s="13"/>
      <c r="CI890" s="13"/>
      <c r="CJ890" s="13"/>
      <c r="CK890" s="13"/>
      <c r="CL890" s="13"/>
      <c r="CM890" s="13"/>
      <c r="CN890" s="13"/>
      <c r="CO890" s="13"/>
      <c r="CP890" s="13"/>
      <c r="CQ890" s="13"/>
      <c r="CR890" s="13"/>
      <c r="CS890" s="13"/>
      <c r="CT890" s="13"/>
      <c r="CU890" s="13"/>
      <c r="CV890" s="13"/>
      <c r="CW890" s="13"/>
    </row>
    <row r="891" spans="1:101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  <c r="AZ891" s="13"/>
      <c r="BA891" s="13"/>
      <c r="BB891" s="13"/>
      <c r="BC891" s="13"/>
      <c r="BD891" s="13"/>
      <c r="BE891" s="13"/>
      <c r="BF891" s="13"/>
      <c r="BG891" s="13"/>
      <c r="BH891" s="13"/>
      <c r="BI891" s="13"/>
      <c r="BJ891" s="13"/>
      <c r="BK891" s="13"/>
      <c r="BL891" s="13"/>
      <c r="BM891" s="13"/>
      <c r="BN891" s="13"/>
      <c r="BO891" s="13"/>
      <c r="BP891" s="13"/>
      <c r="BQ891" s="13"/>
      <c r="BR891" s="13"/>
      <c r="BS891" s="13"/>
      <c r="BT891" s="13"/>
      <c r="BU891" s="13"/>
      <c r="BV891" s="13"/>
      <c r="BW891" s="13"/>
      <c r="BX891" s="13"/>
      <c r="BY891" s="13"/>
      <c r="BZ891" s="13"/>
      <c r="CA891" s="13"/>
      <c r="CB891" s="13"/>
      <c r="CC891" s="13"/>
      <c r="CD891" s="13"/>
      <c r="CE891" s="13"/>
      <c r="CF891" s="13"/>
      <c r="CG891" s="13"/>
      <c r="CH891" s="13"/>
      <c r="CI891" s="13"/>
      <c r="CJ891" s="13"/>
      <c r="CK891" s="13"/>
      <c r="CL891" s="13"/>
      <c r="CM891" s="13"/>
      <c r="CN891" s="13"/>
      <c r="CO891" s="13"/>
      <c r="CP891" s="13"/>
      <c r="CQ891" s="13"/>
      <c r="CR891" s="13"/>
      <c r="CS891" s="13"/>
      <c r="CT891" s="13"/>
      <c r="CU891" s="13"/>
      <c r="CV891" s="13"/>
      <c r="CW891" s="13"/>
    </row>
    <row r="892" spans="1:101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13"/>
      <c r="AK892" s="13"/>
      <c r="AL892" s="13"/>
      <c r="AM892" s="13"/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  <c r="AZ892" s="13"/>
      <c r="BA892" s="13"/>
      <c r="BB892" s="13"/>
      <c r="BC892" s="13"/>
      <c r="BD892" s="13"/>
      <c r="BE892" s="13"/>
      <c r="BF892" s="13"/>
      <c r="BG892" s="13"/>
      <c r="BH892" s="13"/>
      <c r="BI892" s="13"/>
      <c r="BJ892" s="13"/>
      <c r="BK892" s="13"/>
      <c r="BL892" s="13"/>
      <c r="BM892" s="13"/>
      <c r="BN892" s="13"/>
      <c r="BO892" s="13"/>
      <c r="BP892" s="13"/>
      <c r="BQ892" s="13"/>
      <c r="BR892" s="13"/>
      <c r="BS892" s="13"/>
      <c r="BT892" s="13"/>
      <c r="BU892" s="13"/>
      <c r="BV892" s="13"/>
      <c r="BW892" s="13"/>
      <c r="BX892" s="13"/>
      <c r="BY892" s="13"/>
      <c r="BZ892" s="13"/>
      <c r="CA892" s="13"/>
      <c r="CB892" s="13"/>
      <c r="CC892" s="13"/>
      <c r="CD892" s="13"/>
      <c r="CE892" s="13"/>
      <c r="CF892" s="13"/>
      <c r="CG892" s="13"/>
      <c r="CH892" s="13"/>
      <c r="CI892" s="13"/>
      <c r="CJ892" s="13"/>
      <c r="CK892" s="13"/>
      <c r="CL892" s="13"/>
      <c r="CM892" s="13"/>
      <c r="CN892" s="13"/>
      <c r="CO892" s="13"/>
      <c r="CP892" s="13"/>
      <c r="CQ892" s="13"/>
      <c r="CR892" s="13"/>
      <c r="CS892" s="13"/>
      <c r="CT892" s="13"/>
      <c r="CU892" s="13"/>
      <c r="CV892" s="13"/>
      <c r="CW892" s="13"/>
    </row>
    <row r="893" spans="1:101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13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  <c r="AZ893" s="13"/>
      <c r="BA893" s="13"/>
      <c r="BB893" s="13"/>
      <c r="BC893" s="13"/>
      <c r="BD893" s="13"/>
      <c r="BE893" s="13"/>
      <c r="BF893" s="13"/>
      <c r="BG893" s="13"/>
      <c r="BH893" s="13"/>
      <c r="BI893" s="13"/>
      <c r="BJ893" s="13"/>
      <c r="BK893" s="13"/>
      <c r="BL893" s="13"/>
      <c r="BM893" s="13"/>
      <c r="BN893" s="13"/>
      <c r="BO893" s="13"/>
      <c r="BP893" s="13"/>
      <c r="BQ893" s="13"/>
      <c r="BR893" s="13"/>
      <c r="BS893" s="13"/>
      <c r="BT893" s="13"/>
      <c r="BU893" s="13"/>
      <c r="BV893" s="13"/>
      <c r="BW893" s="13"/>
      <c r="BX893" s="13"/>
      <c r="BY893" s="13"/>
      <c r="BZ893" s="13"/>
      <c r="CA893" s="13"/>
      <c r="CB893" s="13"/>
      <c r="CC893" s="13"/>
      <c r="CD893" s="13"/>
      <c r="CE893" s="13"/>
      <c r="CF893" s="13"/>
      <c r="CG893" s="13"/>
      <c r="CH893" s="13"/>
      <c r="CI893" s="13"/>
      <c r="CJ893" s="13"/>
      <c r="CK893" s="13"/>
      <c r="CL893" s="13"/>
      <c r="CM893" s="13"/>
      <c r="CN893" s="13"/>
      <c r="CO893" s="13"/>
      <c r="CP893" s="13"/>
      <c r="CQ893" s="13"/>
      <c r="CR893" s="13"/>
      <c r="CS893" s="13"/>
      <c r="CT893" s="13"/>
      <c r="CU893" s="13"/>
      <c r="CV893" s="13"/>
      <c r="CW893" s="13"/>
    </row>
    <row r="894" spans="1:101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13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  <c r="AZ894" s="13"/>
      <c r="BA894" s="13"/>
      <c r="BB894" s="13"/>
      <c r="BC894" s="13"/>
      <c r="BD894" s="13"/>
      <c r="BE894" s="13"/>
      <c r="BF894" s="13"/>
      <c r="BG894" s="13"/>
      <c r="BH894" s="13"/>
      <c r="BI894" s="13"/>
      <c r="BJ894" s="13"/>
      <c r="BK894" s="13"/>
      <c r="BL894" s="13"/>
      <c r="BM894" s="13"/>
      <c r="BN894" s="13"/>
      <c r="BO894" s="13"/>
      <c r="BP894" s="13"/>
      <c r="BQ894" s="13"/>
      <c r="BR894" s="13"/>
      <c r="BS894" s="13"/>
      <c r="BT894" s="13"/>
      <c r="BU894" s="13"/>
      <c r="BV894" s="13"/>
      <c r="BW894" s="13"/>
      <c r="BX894" s="13"/>
      <c r="BY894" s="13"/>
      <c r="BZ894" s="13"/>
      <c r="CA894" s="13"/>
      <c r="CB894" s="13"/>
      <c r="CC894" s="13"/>
      <c r="CD894" s="13"/>
      <c r="CE894" s="13"/>
      <c r="CF894" s="13"/>
      <c r="CG894" s="13"/>
      <c r="CH894" s="13"/>
      <c r="CI894" s="13"/>
      <c r="CJ894" s="13"/>
      <c r="CK894" s="13"/>
      <c r="CL894" s="13"/>
      <c r="CM894" s="13"/>
      <c r="CN894" s="13"/>
      <c r="CO894" s="13"/>
      <c r="CP894" s="13"/>
      <c r="CQ894" s="13"/>
      <c r="CR894" s="13"/>
      <c r="CS894" s="13"/>
      <c r="CT894" s="13"/>
      <c r="CU894" s="13"/>
      <c r="CV894" s="13"/>
      <c r="CW894" s="13"/>
    </row>
    <row r="895" spans="1:101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F895" s="13"/>
      <c r="AG895" s="13"/>
      <c r="AH895" s="13"/>
      <c r="AI895" s="13"/>
      <c r="AJ895" s="13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  <c r="AZ895" s="13"/>
      <c r="BA895" s="13"/>
      <c r="BB895" s="13"/>
      <c r="BC895" s="13"/>
      <c r="BD895" s="13"/>
      <c r="BE895" s="13"/>
      <c r="BF895" s="13"/>
      <c r="BG895" s="13"/>
      <c r="BH895" s="13"/>
      <c r="BI895" s="13"/>
      <c r="BJ895" s="13"/>
      <c r="BK895" s="13"/>
      <c r="BL895" s="13"/>
      <c r="BM895" s="13"/>
      <c r="BN895" s="13"/>
      <c r="BO895" s="13"/>
      <c r="BP895" s="13"/>
      <c r="BQ895" s="13"/>
      <c r="BR895" s="13"/>
      <c r="BS895" s="13"/>
      <c r="BT895" s="13"/>
      <c r="BU895" s="13"/>
      <c r="BV895" s="13"/>
      <c r="BW895" s="13"/>
      <c r="BX895" s="13"/>
      <c r="BY895" s="13"/>
      <c r="BZ895" s="13"/>
      <c r="CA895" s="13"/>
      <c r="CB895" s="13"/>
      <c r="CC895" s="13"/>
      <c r="CD895" s="13"/>
      <c r="CE895" s="13"/>
      <c r="CF895" s="13"/>
      <c r="CG895" s="13"/>
      <c r="CH895" s="13"/>
      <c r="CI895" s="13"/>
      <c r="CJ895" s="13"/>
      <c r="CK895" s="13"/>
      <c r="CL895" s="13"/>
      <c r="CM895" s="13"/>
      <c r="CN895" s="13"/>
      <c r="CO895" s="13"/>
      <c r="CP895" s="13"/>
      <c r="CQ895" s="13"/>
      <c r="CR895" s="13"/>
      <c r="CS895" s="13"/>
      <c r="CT895" s="13"/>
      <c r="CU895" s="13"/>
      <c r="CV895" s="13"/>
      <c r="CW895" s="13"/>
    </row>
    <row r="896" spans="1:101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13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  <c r="AZ896" s="13"/>
      <c r="BA896" s="13"/>
      <c r="BB896" s="13"/>
      <c r="BC896" s="13"/>
      <c r="BD896" s="13"/>
      <c r="BE896" s="13"/>
      <c r="BF896" s="13"/>
      <c r="BG896" s="13"/>
      <c r="BH896" s="13"/>
      <c r="BI896" s="13"/>
      <c r="BJ896" s="13"/>
      <c r="BK896" s="13"/>
      <c r="BL896" s="13"/>
      <c r="BM896" s="13"/>
      <c r="BN896" s="13"/>
      <c r="BO896" s="13"/>
      <c r="BP896" s="13"/>
      <c r="BQ896" s="13"/>
      <c r="BR896" s="13"/>
      <c r="BS896" s="13"/>
      <c r="BT896" s="13"/>
      <c r="BU896" s="13"/>
      <c r="BV896" s="13"/>
      <c r="BW896" s="13"/>
      <c r="BX896" s="13"/>
      <c r="BY896" s="13"/>
      <c r="BZ896" s="13"/>
      <c r="CA896" s="13"/>
      <c r="CB896" s="13"/>
      <c r="CC896" s="13"/>
      <c r="CD896" s="13"/>
      <c r="CE896" s="13"/>
      <c r="CF896" s="13"/>
      <c r="CG896" s="13"/>
      <c r="CH896" s="13"/>
      <c r="CI896" s="13"/>
      <c r="CJ896" s="13"/>
      <c r="CK896" s="13"/>
      <c r="CL896" s="13"/>
      <c r="CM896" s="13"/>
      <c r="CN896" s="13"/>
      <c r="CO896" s="13"/>
      <c r="CP896" s="13"/>
      <c r="CQ896" s="13"/>
      <c r="CR896" s="13"/>
      <c r="CS896" s="13"/>
      <c r="CT896" s="13"/>
      <c r="CU896" s="13"/>
      <c r="CV896" s="13"/>
      <c r="CW896" s="13"/>
    </row>
    <row r="897" spans="1:101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13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  <c r="AZ897" s="13"/>
      <c r="BA897" s="13"/>
      <c r="BB897" s="13"/>
      <c r="BC897" s="13"/>
      <c r="BD897" s="13"/>
      <c r="BE897" s="13"/>
      <c r="BF897" s="13"/>
      <c r="BG897" s="13"/>
      <c r="BH897" s="13"/>
      <c r="BI897" s="13"/>
      <c r="BJ897" s="13"/>
      <c r="BK897" s="13"/>
      <c r="BL897" s="13"/>
      <c r="BM897" s="13"/>
      <c r="BN897" s="13"/>
      <c r="BO897" s="13"/>
      <c r="BP897" s="13"/>
      <c r="BQ897" s="13"/>
      <c r="BR897" s="13"/>
      <c r="BS897" s="13"/>
      <c r="BT897" s="13"/>
      <c r="BU897" s="13"/>
      <c r="BV897" s="13"/>
      <c r="BW897" s="13"/>
      <c r="BX897" s="13"/>
      <c r="BY897" s="13"/>
      <c r="BZ897" s="13"/>
      <c r="CA897" s="13"/>
      <c r="CB897" s="13"/>
      <c r="CC897" s="13"/>
      <c r="CD897" s="13"/>
      <c r="CE897" s="13"/>
      <c r="CF897" s="13"/>
      <c r="CG897" s="13"/>
      <c r="CH897" s="13"/>
      <c r="CI897" s="13"/>
      <c r="CJ897" s="13"/>
      <c r="CK897" s="13"/>
      <c r="CL897" s="13"/>
      <c r="CM897" s="13"/>
      <c r="CN897" s="13"/>
      <c r="CO897" s="13"/>
      <c r="CP897" s="13"/>
      <c r="CQ897" s="13"/>
      <c r="CR897" s="13"/>
      <c r="CS897" s="13"/>
      <c r="CT897" s="13"/>
      <c r="CU897" s="13"/>
      <c r="CV897" s="13"/>
      <c r="CW897" s="13"/>
    </row>
    <row r="898" spans="1:101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13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  <c r="AZ898" s="13"/>
      <c r="BA898" s="13"/>
      <c r="BB898" s="13"/>
      <c r="BC898" s="13"/>
      <c r="BD898" s="13"/>
      <c r="BE898" s="13"/>
      <c r="BF898" s="13"/>
      <c r="BG898" s="13"/>
      <c r="BH898" s="13"/>
      <c r="BI898" s="13"/>
      <c r="BJ898" s="13"/>
      <c r="BK898" s="13"/>
      <c r="BL898" s="13"/>
      <c r="BM898" s="13"/>
      <c r="BN898" s="13"/>
      <c r="BO898" s="13"/>
      <c r="BP898" s="13"/>
      <c r="BQ898" s="13"/>
      <c r="BR898" s="13"/>
      <c r="BS898" s="13"/>
      <c r="BT898" s="13"/>
      <c r="BU898" s="13"/>
      <c r="BV898" s="13"/>
      <c r="BW898" s="13"/>
      <c r="BX898" s="13"/>
      <c r="BY898" s="13"/>
      <c r="BZ898" s="13"/>
      <c r="CA898" s="13"/>
      <c r="CB898" s="13"/>
      <c r="CC898" s="13"/>
      <c r="CD898" s="13"/>
      <c r="CE898" s="13"/>
      <c r="CF898" s="13"/>
      <c r="CG898" s="13"/>
      <c r="CH898" s="13"/>
      <c r="CI898" s="13"/>
      <c r="CJ898" s="13"/>
      <c r="CK898" s="13"/>
      <c r="CL898" s="13"/>
      <c r="CM898" s="13"/>
      <c r="CN898" s="13"/>
      <c r="CO898" s="13"/>
      <c r="CP898" s="13"/>
      <c r="CQ898" s="13"/>
      <c r="CR898" s="13"/>
      <c r="CS898" s="13"/>
      <c r="CT898" s="13"/>
      <c r="CU898" s="13"/>
      <c r="CV898" s="13"/>
      <c r="CW898" s="13"/>
    </row>
    <row r="899" spans="1:101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13"/>
      <c r="AK899" s="13"/>
      <c r="AL899" s="13"/>
      <c r="AM899" s="13"/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  <c r="AZ899" s="13"/>
      <c r="BA899" s="13"/>
      <c r="BB899" s="13"/>
      <c r="BC899" s="13"/>
      <c r="BD899" s="13"/>
      <c r="BE899" s="13"/>
      <c r="BF899" s="13"/>
      <c r="BG899" s="13"/>
      <c r="BH899" s="13"/>
      <c r="BI899" s="13"/>
      <c r="BJ899" s="13"/>
      <c r="BK899" s="13"/>
      <c r="BL899" s="13"/>
      <c r="BM899" s="13"/>
      <c r="BN899" s="13"/>
      <c r="BO899" s="13"/>
      <c r="BP899" s="13"/>
      <c r="BQ899" s="13"/>
      <c r="BR899" s="13"/>
      <c r="BS899" s="13"/>
      <c r="BT899" s="13"/>
      <c r="BU899" s="13"/>
      <c r="BV899" s="13"/>
      <c r="BW899" s="13"/>
      <c r="BX899" s="13"/>
      <c r="BY899" s="13"/>
      <c r="BZ899" s="13"/>
      <c r="CA899" s="13"/>
      <c r="CB899" s="13"/>
      <c r="CC899" s="13"/>
      <c r="CD899" s="13"/>
      <c r="CE899" s="13"/>
      <c r="CF899" s="13"/>
      <c r="CG899" s="13"/>
      <c r="CH899" s="13"/>
      <c r="CI899" s="13"/>
      <c r="CJ899" s="13"/>
      <c r="CK899" s="13"/>
      <c r="CL899" s="13"/>
      <c r="CM899" s="13"/>
      <c r="CN899" s="13"/>
      <c r="CO899" s="13"/>
      <c r="CP899" s="13"/>
      <c r="CQ899" s="13"/>
      <c r="CR899" s="13"/>
      <c r="CS899" s="13"/>
      <c r="CT899" s="13"/>
      <c r="CU899" s="13"/>
      <c r="CV899" s="13"/>
      <c r="CW899" s="13"/>
    </row>
    <row r="900" spans="1:101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13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  <c r="AZ900" s="13"/>
      <c r="BA900" s="13"/>
      <c r="BB900" s="13"/>
      <c r="BC900" s="13"/>
      <c r="BD900" s="13"/>
      <c r="BE900" s="13"/>
      <c r="BF900" s="13"/>
      <c r="BG900" s="13"/>
      <c r="BH900" s="13"/>
      <c r="BI900" s="13"/>
      <c r="BJ900" s="13"/>
      <c r="BK900" s="13"/>
      <c r="BL900" s="13"/>
      <c r="BM900" s="13"/>
      <c r="BN900" s="13"/>
      <c r="BO900" s="13"/>
      <c r="BP900" s="13"/>
      <c r="BQ900" s="13"/>
      <c r="BR900" s="13"/>
      <c r="BS900" s="13"/>
      <c r="BT900" s="13"/>
      <c r="BU900" s="13"/>
      <c r="BV900" s="13"/>
      <c r="BW900" s="13"/>
      <c r="BX900" s="13"/>
      <c r="BY900" s="13"/>
      <c r="BZ900" s="13"/>
      <c r="CA900" s="13"/>
      <c r="CB900" s="13"/>
      <c r="CC900" s="13"/>
      <c r="CD900" s="13"/>
      <c r="CE900" s="13"/>
      <c r="CF900" s="13"/>
      <c r="CG900" s="13"/>
      <c r="CH900" s="13"/>
      <c r="CI900" s="13"/>
      <c r="CJ900" s="13"/>
      <c r="CK900" s="13"/>
      <c r="CL900" s="13"/>
      <c r="CM900" s="13"/>
      <c r="CN900" s="13"/>
      <c r="CO900" s="13"/>
      <c r="CP900" s="13"/>
      <c r="CQ900" s="13"/>
      <c r="CR900" s="13"/>
      <c r="CS900" s="13"/>
      <c r="CT900" s="13"/>
      <c r="CU900" s="13"/>
      <c r="CV900" s="13"/>
      <c r="CW900" s="13"/>
    </row>
    <row r="901" spans="1:101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13"/>
      <c r="AK901" s="13"/>
      <c r="AL901" s="13"/>
      <c r="AM901" s="13"/>
      <c r="AN901" s="13"/>
      <c r="AO901" s="13"/>
      <c r="AP901" s="13"/>
      <c r="AQ901" s="13"/>
      <c r="AR901" s="13"/>
      <c r="AS901" s="13"/>
      <c r="AT901" s="13"/>
      <c r="AU901" s="13"/>
      <c r="AV901" s="13"/>
      <c r="AW901" s="13"/>
      <c r="AX901" s="13"/>
      <c r="AY901" s="13"/>
      <c r="AZ901" s="13"/>
      <c r="BA901" s="13"/>
      <c r="BB901" s="13"/>
      <c r="BC901" s="13"/>
      <c r="BD901" s="13"/>
      <c r="BE901" s="13"/>
      <c r="BF901" s="13"/>
      <c r="BG901" s="13"/>
      <c r="BH901" s="13"/>
      <c r="BI901" s="13"/>
      <c r="BJ901" s="13"/>
      <c r="BK901" s="13"/>
      <c r="BL901" s="13"/>
      <c r="BM901" s="13"/>
      <c r="BN901" s="13"/>
      <c r="BO901" s="13"/>
      <c r="BP901" s="13"/>
      <c r="BQ901" s="13"/>
      <c r="BR901" s="13"/>
      <c r="BS901" s="13"/>
      <c r="BT901" s="13"/>
      <c r="BU901" s="13"/>
      <c r="BV901" s="13"/>
      <c r="BW901" s="13"/>
      <c r="BX901" s="13"/>
      <c r="BY901" s="13"/>
      <c r="BZ901" s="13"/>
      <c r="CA901" s="13"/>
      <c r="CB901" s="13"/>
      <c r="CC901" s="13"/>
      <c r="CD901" s="13"/>
      <c r="CE901" s="13"/>
      <c r="CF901" s="13"/>
      <c r="CG901" s="13"/>
      <c r="CH901" s="13"/>
      <c r="CI901" s="13"/>
      <c r="CJ901" s="13"/>
      <c r="CK901" s="13"/>
      <c r="CL901" s="13"/>
      <c r="CM901" s="13"/>
      <c r="CN901" s="13"/>
      <c r="CO901" s="13"/>
      <c r="CP901" s="13"/>
      <c r="CQ901" s="13"/>
      <c r="CR901" s="13"/>
      <c r="CS901" s="13"/>
      <c r="CT901" s="13"/>
      <c r="CU901" s="13"/>
      <c r="CV901" s="13"/>
      <c r="CW901" s="13"/>
    </row>
    <row r="902" spans="1:101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  <c r="AZ902" s="13"/>
      <c r="BA902" s="13"/>
      <c r="BB902" s="13"/>
      <c r="BC902" s="13"/>
      <c r="BD902" s="13"/>
      <c r="BE902" s="13"/>
      <c r="BF902" s="13"/>
      <c r="BG902" s="13"/>
      <c r="BH902" s="13"/>
      <c r="BI902" s="13"/>
      <c r="BJ902" s="13"/>
      <c r="BK902" s="13"/>
      <c r="BL902" s="13"/>
      <c r="BM902" s="13"/>
      <c r="BN902" s="13"/>
      <c r="BO902" s="13"/>
      <c r="BP902" s="13"/>
      <c r="BQ902" s="13"/>
      <c r="BR902" s="13"/>
      <c r="BS902" s="13"/>
      <c r="BT902" s="13"/>
      <c r="BU902" s="13"/>
      <c r="BV902" s="13"/>
      <c r="BW902" s="13"/>
      <c r="BX902" s="13"/>
      <c r="BY902" s="13"/>
      <c r="BZ902" s="13"/>
      <c r="CA902" s="13"/>
      <c r="CB902" s="13"/>
      <c r="CC902" s="13"/>
      <c r="CD902" s="13"/>
      <c r="CE902" s="13"/>
      <c r="CF902" s="13"/>
      <c r="CG902" s="13"/>
      <c r="CH902" s="13"/>
      <c r="CI902" s="13"/>
      <c r="CJ902" s="13"/>
      <c r="CK902" s="13"/>
      <c r="CL902" s="13"/>
      <c r="CM902" s="13"/>
      <c r="CN902" s="13"/>
      <c r="CO902" s="13"/>
      <c r="CP902" s="13"/>
      <c r="CQ902" s="13"/>
      <c r="CR902" s="13"/>
      <c r="CS902" s="13"/>
      <c r="CT902" s="13"/>
      <c r="CU902" s="13"/>
      <c r="CV902" s="13"/>
      <c r="CW902" s="13"/>
    </row>
    <row r="903" spans="1:101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13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  <c r="AZ903" s="13"/>
      <c r="BA903" s="13"/>
      <c r="BB903" s="13"/>
      <c r="BC903" s="13"/>
      <c r="BD903" s="13"/>
      <c r="BE903" s="13"/>
      <c r="BF903" s="13"/>
      <c r="BG903" s="13"/>
      <c r="BH903" s="13"/>
      <c r="BI903" s="13"/>
      <c r="BJ903" s="13"/>
      <c r="BK903" s="13"/>
      <c r="BL903" s="13"/>
      <c r="BM903" s="13"/>
      <c r="BN903" s="13"/>
      <c r="BO903" s="13"/>
      <c r="BP903" s="13"/>
      <c r="BQ903" s="13"/>
      <c r="BR903" s="13"/>
      <c r="BS903" s="13"/>
      <c r="BT903" s="13"/>
      <c r="BU903" s="13"/>
      <c r="BV903" s="13"/>
      <c r="BW903" s="13"/>
      <c r="BX903" s="13"/>
      <c r="BY903" s="13"/>
      <c r="BZ903" s="13"/>
      <c r="CA903" s="13"/>
      <c r="CB903" s="13"/>
      <c r="CC903" s="13"/>
      <c r="CD903" s="13"/>
      <c r="CE903" s="13"/>
      <c r="CF903" s="13"/>
      <c r="CG903" s="13"/>
      <c r="CH903" s="13"/>
      <c r="CI903" s="13"/>
      <c r="CJ903" s="13"/>
      <c r="CK903" s="13"/>
      <c r="CL903" s="13"/>
      <c r="CM903" s="13"/>
      <c r="CN903" s="13"/>
      <c r="CO903" s="13"/>
      <c r="CP903" s="13"/>
      <c r="CQ903" s="13"/>
      <c r="CR903" s="13"/>
      <c r="CS903" s="13"/>
      <c r="CT903" s="13"/>
      <c r="CU903" s="13"/>
      <c r="CV903" s="13"/>
      <c r="CW903" s="13"/>
    </row>
    <row r="904" spans="1:101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  <c r="AZ904" s="13"/>
      <c r="BA904" s="13"/>
      <c r="BB904" s="13"/>
      <c r="BC904" s="13"/>
      <c r="BD904" s="13"/>
      <c r="BE904" s="13"/>
      <c r="BF904" s="13"/>
      <c r="BG904" s="13"/>
      <c r="BH904" s="13"/>
      <c r="BI904" s="13"/>
      <c r="BJ904" s="13"/>
      <c r="BK904" s="13"/>
      <c r="BL904" s="13"/>
      <c r="BM904" s="13"/>
      <c r="BN904" s="13"/>
      <c r="BO904" s="13"/>
      <c r="BP904" s="13"/>
      <c r="BQ904" s="13"/>
      <c r="BR904" s="13"/>
      <c r="BS904" s="13"/>
      <c r="BT904" s="13"/>
      <c r="BU904" s="13"/>
      <c r="BV904" s="13"/>
      <c r="BW904" s="13"/>
      <c r="BX904" s="13"/>
      <c r="BY904" s="13"/>
      <c r="BZ904" s="13"/>
      <c r="CA904" s="13"/>
      <c r="CB904" s="13"/>
      <c r="CC904" s="13"/>
      <c r="CD904" s="13"/>
      <c r="CE904" s="13"/>
      <c r="CF904" s="13"/>
      <c r="CG904" s="13"/>
      <c r="CH904" s="13"/>
      <c r="CI904" s="13"/>
      <c r="CJ904" s="13"/>
      <c r="CK904" s="13"/>
      <c r="CL904" s="13"/>
      <c r="CM904" s="13"/>
      <c r="CN904" s="13"/>
      <c r="CO904" s="13"/>
      <c r="CP904" s="13"/>
      <c r="CQ904" s="13"/>
      <c r="CR904" s="13"/>
      <c r="CS904" s="13"/>
      <c r="CT904" s="13"/>
      <c r="CU904" s="13"/>
      <c r="CV904" s="13"/>
      <c r="CW904" s="13"/>
    </row>
    <row r="905" spans="1:101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  <c r="AZ905" s="13"/>
      <c r="BA905" s="13"/>
      <c r="BB905" s="13"/>
      <c r="BC905" s="13"/>
      <c r="BD905" s="13"/>
      <c r="BE905" s="13"/>
      <c r="BF905" s="13"/>
      <c r="BG905" s="13"/>
      <c r="BH905" s="13"/>
      <c r="BI905" s="13"/>
      <c r="BJ905" s="13"/>
      <c r="BK905" s="13"/>
      <c r="BL905" s="13"/>
      <c r="BM905" s="13"/>
      <c r="BN905" s="13"/>
      <c r="BO905" s="13"/>
      <c r="BP905" s="13"/>
      <c r="BQ905" s="13"/>
      <c r="BR905" s="13"/>
      <c r="BS905" s="13"/>
      <c r="BT905" s="13"/>
      <c r="BU905" s="13"/>
      <c r="BV905" s="13"/>
      <c r="BW905" s="13"/>
      <c r="BX905" s="13"/>
      <c r="BY905" s="13"/>
      <c r="BZ905" s="13"/>
      <c r="CA905" s="13"/>
      <c r="CB905" s="13"/>
      <c r="CC905" s="13"/>
      <c r="CD905" s="13"/>
      <c r="CE905" s="13"/>
      <c r="CF905" s="13"/>
      <c r="CG905" s="13"/>
      <c r="CH905" s="13"/>
      <c r="CI905" s="13"/>
      <c r="CJ905" s="13"/>
      <c r="CK905" s="13"/>
      <c r="CL905" s="13"/>
      <c r="CM905" s="13"/>
      <c r="CN905" s="13"/>
      <c r="CO905" s="13"/>
      <c r="CP905" s="13"/>
      <c r="CQ905" s="13"/>
      <c r="CR905" s="13"/>
      <c r="CS905" s="13"/>
      <c r="CT905" s="13"/>
      <c r="CU905" s="13"/>
      <c r="CV905" s="13"/>
      <c r="CW905" s="13"/>
    </row>
    <row r="906" spans="1:101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13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3"/>
      <c r="AV906" s="13"/>
      <c r="AW906" s="13"/>
      <c r="AX906" s="13"/>
      <c r="AY906" s="13"/>
      <c r="AZ906" s="13"/>
      <c r="BA906" s="13"/>
      <c r="BB906" s="13"/>
      <c r="BC906" s="13"/>
      <c r="BD906" s="13"/>
      <c r="BE906" s="13"/>
      <c r="BF906" s="13"/>
      <c r="BG906" s="13"/>
      <c r="BH906" s="13"/>
      <c r="BI906" s="13"/>
      <c r="BJ906" s="13"/>
      <c r="BK906" s="13"/>
      <c r="BL906" s="13"/>
      <c r="BM906" s="13"/>
      <c r="BN906" s="13"/>
      <c r="BO906" s="13"/>
      <c r="BP906" s="13"/>
      <c r="BQ906" s="13"/>
      <c r="BR906" s="13"/>
      <c r="BS906" s="13"/>
      <c r="BT906" s="13"/>
      <c r="BU906" s="13"/>
      <c r="BV906" s="13"/>
      <c r="BW906" s="13"/>
      <c r="BX906" s="13"/>
      <c r="BY906" s="13"/>
      <c r="BZ906" s="13"/>
      <c r="CA906" s="13"/>
      <c r="CB906" s="13"/>
      <c r="CC906" s="13"/>
      <c r="CD906" s="13"/>
      <c r="CE906" s="13"/>
      <c r="CF906" s="13"/>
      <c r="CG906" s="13"/>
      <c r="CH906" s="13"/>
      <c r="CI906" s="13"/>
      <c r="CJ906" s="13"/>
      <c r="CK906" s="13"/>
      <c r="CL906" s="13"/>
      <c r="CM906" s="13"/>
      <c r="CN906" s="13"/>
      <c r="CO906" s="13"/>
      <c r="CP906" s="13"/>
      <c r="CQ906" s="13"/>
      <c r="CR906" s="13"/>
      <c r="CS906" s="13"/>
      <c r="CT906" s="13"/>
      <c r="CU906" s="13"/>
      <c r="CV906" s="13"/>
      <c r="CW906" s="13"/>
    </row>
    <row r="907" spans="1:101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13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  <c r="AZ907" s="13"/>
      <c r="BA907" s="13"/>
      <c r="BB907" s="13"/>
      <c r="BC907" s="13"/>
      <c r="BD907" s="13"/>
      <c r="BE907" s="13"/>
      <c r="BF907" s="13"/>
      <c r="BG907" s="13"/>
      <c r="BH907" s="13"/>
      <c r="BI907" s="13"/>
      <c r="BJ907" s="13"/>
      <c r="BK907" s="13"/>
      <c r="BL907" s="13"/>
      <c r="BM907" s="13"/>
      <c r="BN907" s="13"/>
      <c r="BO907" s="13"/>
      <c r="BP907" s="13"/>
      <c r="BQ907" s="13"/>
      <c r="BR907" s="13"/>
      <c r="BS907" s="13"/>
      <c r="BT907" s="13"/>
      <c r="BU907" s="13"/>
      <c r="BV907" s="13"/>
      <c r="BW907" s="13"/>
      <c r="BX907" s="13"/>
      <c r="BY907" s="13"/>
      <c r="BZ907" s="13"/>
      <c r="CA907" s="13"/>
      <c r="CB907" s="13"/>
      <c r="CC907" s="13"/>
      <c r="CD907" s="13"/>
      <c r="CE907" s="13"/>
      <c r="CF907" s="13"/>
      <c r="CG907" s="13"/>
      <c r="CH907" s="13"/>
      <c r="CI907" s="13"/>
      <c r="CJ907" s="13"/>
      <c r="CK907" s="13"/>
      <c r="CL907" s="13"/>
      <c r="CM907" s="13"/>
      <c r="CN907" s="13"/>
      <c r="CO907" s="13"/>
      <c r="CP907" s="13"/>
      <c r="CQ907" s="13"/>
      <c r="CR907" s="13"/>
      <c r="CS907" s="13"/>
      <c r="CT907" s="13"/>
      <c r="CU907" s="13"/>
      <c r="CV907" s="13"/>
      <c r="CW907" s="13"/>
    </row>
    <row r="908" spans="1:101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13"/>
      <c r="AK908" s="13"/>
      <c r="AL908" s="13"/>
      <c r="AM908" s="13"/>
      <c r="AN908" s="13"/>
      <c r="AO908" s="13"/>
      <c r="AP908" s="13"/>
      <c r="AQ908" s="13"/>
      <c r="AR908" s="13"/>
      <c r="AS908" s="13"/>
      <c r="AT908" s="13"/>
      <c r="AU908" s="13"/>
      <c r="AV908" s="13"/>
      <c r="AW908" s="13"/>
      <c r="AX908" s="13"/>
      <c r="AY908" s="13"/>
      <c r="AZ908" s="13"/>
      <c r="BA908" s="13"/>
      <c r="BB908" s="13"/>
      <c r="BC908" s="13"/>
      <c r="BD908" s="13"/>
      <c r="BE908" s="13"/>
      <c r="BF908" s="13"/>
      <c r="BG908" s="13"/>
      <c r="BH908" s="13"/>
      <c r="BI908" s="13"/>
      <c r="BJ908" s="13"/>
      <c r="BK908" s="13"/>
      <c r="BL908" s="13"/>
      <c r="BM908" s="13"/>
      <c r="BN908" s="13"/>
      <c r="BO908" s="13"/>
      <c r="BP908" s="13"/>
      <c r="BQ908" s="13"/>
      <c r="BR908" s="13"/>
      <c r="BS908" s="13"/>
      <c r="BT908" s="13"/>
      <c r="BU908" s="13"/>
      <c r="BV908" s="13"/>
      <c r="BW908" s="13"/>
      <c r="BX908" s="13"/>
      <c r="BY908" s="13"/>
      <c r="BZ908" s="13"/>
      <c r="CA908" s="13"/>
      <c r="CB908" s="13"/>
      <c r="CC908" s="13"/>
      <c r="CD908" s="13"/>
      <c r="CE908" s="13"/>
      <c r="CF908" s="13"/>
      <c r="CG908" s="13"/>
      <c r="CH908" s="13"/>
      <c r="CI908" s="13"/>
      <c r="CJ908" s="13"/>
      <c r="CK908" s="13"/>
      <c r="CL908" s="13"/>
      <c r="CM908" s="13"/>
      <c r="CN908" s="13"/>
      <c r="CO908" s="13"/>
      <c r="CP908" s="13"/>
      <c r="CQ908" s="13"/>
      <c r="CR908" s="13"/>
      <c r="CS908" s="13"/>
      <c r="CT908" s="13"/>
      <c r="CU908" s="13"/>
      <c r="CV908" s="13"/>
      <c r="CW908" s="13"/>
    </row>
    <row r="909" spans="1:101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13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  <c r="AZ909" s="13"/>
      <c r="BA909" s="13"/>
      <c r="BB909" s="13"/>
      <c r="BC909" s="13"/>
      <c r="BD909" s="13"/>
      <c r="BE909" s="13"/>
      <c r="BF909" s="13"/>
      <c r="BG909" s="13"/>
      <c r="BH909" s="13"/>
      <c r="BI909" s="13"/>
      <c r="BJ909" s="13"/>
      <c r="BK909" s="13"/>
      <c r="BL909" s="13"/>
      <c r="BM909" s="13"/>
      <c r="BN909" s="13"/>
      <c r="BO909" s="13"/>
      <c r="BP909" s="13"/>
      <c r="BQ909" s="13"/>
      <c r="BR909" s="13"/>
      <c r="BS909" s="13"/>
      <c r="BT909" s="13"/>
      <c r="BU909" s="13"/>
      <c r="BV909" s="13"/>
      <c r="BW909" s="13"/>
      <c r="BX909" s="13"/>
      <c r="BY909" s="13"/>
      <c r="BZ909" s="13"/>
      <c r="CA909" s="13"/>
      <c r="CB909" s="13"/>
      <c r="CC909" s="13"/>
      <c r="CD909" s="13"/>
      <c r="CE909" s="13"/>
      <c r="CF909" s="13"/>
      <c r="CG909" s="13"/>
      <c r="CH909" s="13"/>
      <c r="CI909" s="13"/>
      <c r="CJ909" s="13"/>
      <c r="CK909" s="13"/>
      <c r="CL909" s="13"/>
      <c r="CM909" s="13"/>
      <c r="CN909" s="13"/>
      <c r="CO909" s="13"/>
      <c r="CP909" s="13"/>
      <c r="CQ909" s="13"/>
      <c r="CR909" s="13"/>
      <c r="CS909" s="13"/>
      <c r="CT909" s="13"/>
      <c r="CU909" s="13"/>
      <c r="CV909" s="13"/>
      <c r="CW909" s="13"/>
    </row>
    <row r="910" spans="1:101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13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  <c r="AZ910" s="13"/>
      <c r="BA910" s="13"/>
      <c r="BB910" s="13"/>
      <c r="BC910" s="13"/>
      <c r="BD910" s="13"/>
      <c r="BE910" s="13"/>
      <c r="BF910" s="13"/>
      <c r="BG910" s="13"/>
      <c r="BH910" s="13"/>
      <c r="BI910" s="13"/>
      <c r="BJ910" s="13"/>
      <c r="BK910" s="13"/>
      <c r="BL910" s="13"/>
      <c r="BM910" s="13"/>
      <c r="BN910" s="13"/>
      <c r="BO910" s="13"/>
      <c r="BP910" s="13"/>
      <c r="BQ910" s="13"/>
      <c r="BR910" s="13"/>
      <c r="BS910" s="13"/>
      <c r="BT910" s="13"/>
      <c r="BU910" s="13"/>
      <c r="BV910" s="13"/>
      <c r="BW910" s="13"/>
      <c r="BX910" s="13"/>
      <c r="BY910" s="13"/>
      <c r="BZ910" s="13"/>
      <c r="CA910" s="13"/>
      <c r="CB910" s="13"/>
      <c r="CC910" s="13"/>
      <c r="CD910" s="13"/>
      <c r="CE910" s="13"/>
      <c r="CF910" s="13"/>
      <c r="CG910" s="13"/>
      <c r="CH910" s="13"/>
      <c r="CI910" s="13"/>
      <c r="CJ910" s="13"/>
      <c r="CK910" s="13"/>
      <c r="CL910" s="13"/>
      <c r="CM910" s="13"/>
      <c r="CN910" s="13"/>
      <c r="CO910" s="13"/>
      <c r="CP910" s="13"/>
      <c r="CQ910" s="13"/>
      <c r="CR910" s="13"/>
      <c r="CS910" s="13"/>
      <c r="CT910" s="13"/>
      <c r="CU910" s="13"/>
      <c r="CV910" s="13"/>
      <c r="CW910" s="13"/>
    </row>
    <row r="911" spans="1:101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F911" s="13"/>
      <c r="AG911" s="13"/>
      <c r="AH911" s="13"/>
      <c r="AI911" s="13"/>
      <c r="AJ911" s="13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  <c r="AZ911" s="13"/>
      <c r="BA911" s="13"/>
      <c r="BB911" s="13"/>
      <c r="BC911" s="13"/>
      <c r="BD911" s="13"/>
      <c r="BE911" s="13"/>
      <c r="BF911" s="13"/>
      <c r="BG911" s="13"/>
      <c r="BH911" s="13"/>
      <c r="BI911" s="13"/>
      <c r="BJ911" s="13"/>
      <c r="BK911" s="13"/>
      <c r="BL911" s="13"/>
      <c r="BM911" s="13"/>
      <c r="BN911" s="13"/>
      <c r="BO911" s="13"/>
      <c r="BP911" s="13"/>
      <c r="BQ911" s="13"/>
      <c r="BR911" s="13"/>
      <c r="BS911" s="13"/>
      <c r="BT911" s="13"/>
      <c r="BU911" s="13"/>
      <c r="BV911" s="13"/>
      <c r="BW911" s="13"/>
      <c r="BX911" s="13"/>
      <c r="BY911" s="13"/>
      <c r="BZ911" s="13"/>
      <c r="CA911" s="13"/>
      <c r="CB911" s="13"/>
      <c r="CC911" s="13"/>
      <c r="CD911" s="13"/>
      <c r="CE911" s="13"/>
      <c r="CF911" s="13"/>
      <c r="CG911" s="13"/>
      <c r="CH911" s="13"/>
      <c r="CI911" s="13"/>
      <c r="CJ911" s="13"/>
      <c r="CK911" s="13"/>
      <c r="CL911" s="13"/>
      <c r="CM911" s="13"/>
      <c r="CN911" s="13"/>
      <c r="CO911" s="13"/>
      <c r="CP911" s="13"/>
      <c r="CQ911" s="13"/>
      <c r="CR911" s="13"/>
      <c r="CS911" s="13"/>
      <c r="CT911" s="13"/>
      <c r="CU911" s="13"/>
      <c r="CV911" s="13"/>
      <c r="CW911" s="13"/>
    </row>
    <row r="912" spans="1:101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13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  <c r="AZ912" s="13"/>
      <c r="BA912" s="13"/>
      <c r="BB912" s="13"/>
      <c r="BC912" s="13"/>
      <c r="BD912" s="13"/>
      <c r="BE912" s="13"/>
      <c r="BF912" s="13"/>
      <c r="BG912" s="13"/>
      <c r="BH912" s="13"/>
      <c r="BI912" s="13"/>
      <c r="BJ912" s="13"/>
      <c r="BK912" s="13"/>
      <c r="BL912" s="13"/>
      <c r="BM912" s="13"/>
      <c r="BN912" s="13"/>
      <c r="BO912" s="13"/>
      <c r="BP912" s="13"/>
      <c r="BQ912" s="13"/>
      <c r="BR912" s="13"/>
      <c r="BS912" s="13"/>
      <c r="BT912" s="13"/>
      <c r="BU912" s="13"/>
      <c r="BV912" s="13"/>
      <c r="BW912" s="13"/>
      <c r="BX912" s="13"/>
      <c r="BY912" s="13"/>
      <c r="BZ912" s="13"/>
      <c r="CA912" s="13"/>
      <c r="CB912" s="13"/>
      <c r="CC912" s="13"/>
      <c r="CD912" s="13"/>
      <c r="CE912" s="13"/>
      <c r="CF912" s="13"/>
      <c r="CG912" s="13"/>
      <c r="CH912" s="13"/>
      <c r="CI912" s="13"/>
      <c r="CJ912" s="13"/>
      <c r="CK912" s="13"/>
      <c r="CL912" s="13"/>
      <c r="CM912" s="13"/>
      <c r="CN912" s="13"/>
      <c r="CO912" s="13"/>
      <c r="CP912" s="13"/>
      <c r="CQ912" s="13"/>
      <c r="CR912" s="13"/>
      <c r="CS912" s="13"/>
      <c r="CT912" s="13"/>
      <c r="CU912" s="13"/>
      <c r="CV912" s="13"/>
      <c r="CW912" s="13"/>
    </row>
    <row r="913" spans="1:101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13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/>
      <c r="AX913" s="13"/>
      <c r="AY913" s="13"/>
      <c r="AZ913" s="13"/>
      <c r="BA913" s="13"/>
      <c r="BB913" s="13"/>
      <c r="BC913" s="13"/>
      <c r="BD913" s="13"/>
      <c r="BE913" s="13"/>
      <c r="BF913" s="13"/>
      <c r="BG913" s="13"/>
      <c r="BH913" s="13"/>
      <c r="BI913" s="13"/>
      <c r="BJ913" s="13"/>
      <c r="BK913" s="13"/>
      <c r="BL913" s="13"/>
      <c r="BM913" s="13"/>
      <c r="BN913" s="13"/>
      <c r="BO913" s="13"/>
      <c r="BP913" s="13"/>
      <c r="BQ913" s="13"/>
      <c r="BR913" s="13"/>
      <c r="BS913" s="13"/>
      <c r="BT913" s="13"/>
      <c r="BU913" s="13"/>
      <c r="BV913" s="13"/>
      <c r="BW913" s="13"/>
      <c r="BX913" s="13"/>
      <c r="BY913" s="13"/>
      <c r="BZ913" s="13"/>
      <c r="CA913" s="13"/>
      <c r="CB913" s="13"/>
      <c r="CC913" s="13"/>
      <c r="CD913" s="13"/>
      <c r="CE913" s="13"/>
      <c r="CF913" s="13"/>
      <c r="CG913" s="13"/>
      <c r="CH913" s="13"/>
      <c r="CI913" s="13"/>
      <c r="CJ913" s="13"/>
      <c r="CK913" s="13"/>
      <c r="CL913" s="13"/>
      <c r="CM913" s="13"/>
      <c r="CN913" s="13"/>
      <c r="CO913" s="13"/>
      <c r="CP913" s="13"/>
      <c r="CQ913" s="13"/>
      <c r="CR913" s="13"/>
      <c r="CS913" s="13"/>
      <c r="CT913" s="13"/>
      <c r="CU913" s="13"/>
      <c r="CV913" s="13"/>
      <c r="CW913" s="13"/>
    </row>
    <row r="914" spans="1:101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13"/>
      <c r="AK914" s="13"/>
      <c r="AL914" s="13"/>
      <c r="AM914" s="13"/>
      <c r="AN914" s="13"/>
      <c r="AO914" s="13"/>
      <c r="AP914" s="13"/>
      <c r="AQ914" s="13"/>
      <c r="AR914" s="13"/>
      <c r="AS914" s="13"/>
      <c r="AT914" s="13"/>
      <c r="AU914" s="13"/>
      <c r="AV914" s="13"/>
      <c r="AW914" s="13"/>
      <c r="AX914" s="13"/>
      <c r="AY914" s="13"/>
      <c r="AZ914" s="13"/>
      <c r="BA914" s="13"/>
      <c r="BB914" s="13"/>
      <c r="BC914" s="13"/>
      <c r="BD914" s="13"/>
      <c r="BE914" s="13"/>
      <c r="BF914" s="13"/>
      <c r="BG914" s="13"/>
      <c r="BH914" s="13"/>
      <c r="BI914" s="13"/>
      <c r="BJ914" s="13"/>
      <c r="BK914" s="13"/>
      <c r="BL914" s="13"/>
      <c r="BM914" s="13"/>
      <c r="BN914" s="13"/>
      <c r="BO914" s="13"/>
      <c r="BP914" s="13"/>
      <c r="BQ914" s="13"/>
      <c r="BR914" s="13"/>
      <c r="BS914" s="13"/>
      <c r="BT914" s="13"/>
      <c r="BU914" s="13"/>
      <c r="BV914" s="13"/>
      <c r="BW914" s="13"/>
      <c r="BX914" s="13"/>
      <c r="BY914" s="13"/>
      <c r="BZ914" s="13"/>
      <c r="CA914" s="13"/>
      <c r="CB914" s="13"/>
      <c r="CC914" s="13"/>
      <c r="CD914" s="13"/>
      <c r="CE914" s="13"/>
      <c r="CF914" s="13"/>
      <c r="CG914" s="13"/>
      <c r="CH914" s="13"/>
      <c r="CI914" s="13"/>
      <c r="CJ914" s="13"/>
      <c r="CK914" s="13"/>
      <c r="CL914" s="13"/>
      <c r="CM914" s="13"/>
      <c r="CN914" s="13"/>
      <c r="CO914" s="13"/>
      <c r="CP914" s="13"/>
      <c r="CQ914" s="13"/>
      <c r="CR914" s="13"/>
      <c r="CS914" s="13"/>
      <c r="CT914" s="13"/>
      <c r="CU914" s="13"/>
      <c r="CV914" s="13"/>
      <c r="CW914" s="13"/>
    </row>
    <row r="915" spans="1:101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13"/>
      <c r="AK915" s="13"/>
      <c r="AL915" s="13"/>
      <c r="AM915" s="13"/>
      <c r="AN915" s="13"/>
      <c r="AO915" s="13"/>
      <c r="AP915" s="13"/>
      <c r="AQ915" s="13"/>
      <c r="AR915" s="13"/>
      <c r="AS915" s="13"/>
      <c r="AT915" s="13"/>
      <c r="AU915" s="13"/>
      <c r="AV915" s="13"/>
      <c r="AW915" s="13"/>
      <c r="AX915" s="13"/>
      <c r="AY915" s="13"/>
      <c r="AZ915" s="13"/>
      <c r="BA915" s="13"/>
      <c r="BB915" s="13"/>
      <c r="BC915" s="13"/>
      <c r="BD915" s="13"/>
      <c r="BE915" s="13"/>
      <c r="BF915" s="13"/>
      <c r="BG915" s="13"/>
      <c r="BH915" s="13"/>
      <c r="BI915" s="13"/>
      <c r="BJ915" s="13"/>
      <c r="BK915" s="13"/>
      <c r="BL915" s="13"/>
      <c r="BM915" s="13"/>
      <c r="BN915" s="13"/>
      <c r="BO915" s="13"/>
      <c r="BP915" s="13"/>
      <c r="BQ915" s="13"/>
      <c r="BR915" s="13"/>
      <c r="BS915" s="13"/>
      <c r="BT915" s="13"/>
      <c r="BU915" s="13"/>
      <c r="BV915" s="13"/>
      <c r="BW915" s="13"/>
      <c r="BX915" s="13"/>
      <c r="BY915" s="13"/>
      <c r="BZ915" s="13"/>
      <c r="CA915" s="13"/>
      <c r="CB915" s="13"/>
      <c r="CC915" s="13"/>
      <c r="CD915" s="13"/>
      <c r="CE915" s="13"/>
      <c r="CF915" s="13"/>
      <c r="CG915" s="13"/>
      <c r="CH915" s="13"/>
      <c r="CI915" s="13"/>
      <c r="CJ915" s="13"/>
      <c r="CK915" s="13"/>
      <c r="CL915" s="13"/>
      <c r="CM915" s="13"/>
      <c r="CN915" s="13"/>
      <c r="CO915" s="13"/>
      <c r="CP915" s="13"/>
      <c r="CQ915" s="13"/>
      <c r="CR915" s="13"/>
      <c r="CS915" s="13"/>
      <c r="CT915" s="13"/>
      <c r="CU915" s="13"/>
      <c r="CV915" s="13"/>
      <c r="CW915" s="13"/>
    </row>
    <row r="916" spans="1:101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13"/>
      <c r="AK916" s="13"/>
      <c r="AL916" s="13"/>
      <c r="AM916" s="13"/>
      <c r="AN916" s="13"/>
      <c r="AO916" s="13"/>
      <c r="AP916" s="13"/>
      <c r="AQ916" s="13"/>
      <c r="AR916" s="13"/>
      <c r="AS916" s="13"/>
      <c r="AT916" s="13"/>
      <c r="AU916" s="13"/>
      <c r="AV916" s="13"/>
      <c r="AW916" s="13"/>
      <c r="AX916" s="13"/>
      <c r="AY916" s="13"/>
      <c r="AZ916" s="13"/>
      <c r="BA916" s="13"/>
      <c r="BB916" s="13"/>
      <c r="BC916" s="13"/>
      <c r="BD916" s="13"/>
      <c r="BE916" s="13"/>
      <c r="BF916" s="13"/>
      <c r="BG916" s="13"/>
      <c r="BH916" s="13"/>
      <c r="BI916" s="13"/>
      <c r="BJ916" s="13"/>
      <c r="BK916" s="13"/>
      <c r="BL916" s="13"/>
      <c r="BM916" s="13"/>
      <c r="BN916" s="13"/>
      <c r="BO916" s="13"/>
      <c r="BP916" s="13"/>
      <c r="BQ916" s="13"/>
      <c r="BR916" s="13"/>
      <c r="BS916" s="13"/>
      <c r="BT916" s="13"/>
      <c r="BU916" s="13"/>
      <c r="BV916" s="13"/>
      <c r="BW916" s="13"/>
      <c r="BX916" s="13"/>
      <c r="BY916" s="13"/>
      <c r="BZ916" s="13"/>
      <c r="CA916" s="13"/>
      <c r="CB916" s="13"/>
      <c r="CC916" s="13"/>
      <c r="CD916" s="13"/>
      <c r="CE916" s="13"/>
      <c r="CF916" s="13"/>
      <c r="CG916" s="13"/>
      <c r="CH916" s="13"/>
      <c r="CI916" s="13"/>
      <c r="CJ916" s="13"/>
      <c r="CK916" s="13"/>
      <c r="CL916" s="13"/>
      <c r="CM916" s="13"/>
      <c r="CN916" s="13"/>
      <c r="CO916" s="13"/>
      <c r="CP916" s="13"/>
      <c r="CQ916" s="13"/>
      <c r="CR916" s="13"/>
      <c r="CS916" s="13"/>
      <c r="CT916" s="13"/>
      <c r="CU916" s="13"/>
      <c r="CV916" s="13"/>
      <c r="CW916" s="13"/>
    </row>
    <row r="917" spans="1:101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13"/>
      <c r="AK917" s="13"/>
      <c r="AL917" s="13"/>
      <c r="AM917" s="13"/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  <c r="AZ917" s="13"/>
      <c r="BA917" s="13"/>
      <c r="BB917" s="13"/>
      <c r="BC917" s="13"/>
      <c r="BD917" s="13"/>
      <c r="BE917" s="13"/>
      <c r="BF917" s="13"/>
      <c r="BG917" s="13"/>
      <c r="BH917" s="13"/>
      <c r="BI917" s="13"/>
      <c r="BJ917" s="13"/>
      <c r="BK917" s="13"/>
      <c r="BL917" s="13"/>
      <c r="BM917" s="13"/>
      <c r="BN917" s="13"/>
      <c r="BO917" s="13"/>
      <c r="BP917" s="13"/>
      <c r="BQ917" s="13"/>
      <c r="BR917" s="13"/>
      <c r="BS917" s="13"/>
      <c r="BT917" s="13"/>
      <c r="BU917" s="13"/>
      <c r="BV917" s="13"/>
      <c r="BW917" s="13"/>
      <c r="BX917" s="13"/>
      <c r="BY917" s="13"/>
      <c r="BZ917" s="13"/>
      <c r="CA917" s="13"/>
      <c r="CB917" s="13"/>
      <c r="CC917" s="13"/>
      <c r="CD917" s="13"/>
      <c r="CE917" s="13"/>
      <c r="CF917" s="13"/>
      <c r="CG917" s="13"/>
      <c r="CH917" s="13"/>
      <c r="CI917" s="13"/>
      <c r="CJ917" s="13"/>
      <c r="CK917" s="13"/>
      <c r="CL917" s="13"/>
      <c r="CM917" s="13"/>
      <c r="CN917" s="13"/>
      <c r="CO917" s="13"/>
      <c r="CP917" s="13"/>
      <c r="CQ917" s="13"/>
      <c r="CR917" s="13"/>
      <c r="CS917" s="13"/>
      <c r="CT917" s="13"/>
      <c r="CU917" s="13"/>
      <c r="CV917" s="13"/>
      <c r="CW917" s="13"/>
    </row>
    <row r="918" spans="1:101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13"/>
      <c r="AK918" s="13"/>
      <c r="AL918" s="13"/>
      <c r="AM918" s="13"/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  <c r="AZ918" s="13"/>
      <c r="BA918" s="13"/>
      <c r="BB918" s="13"/>
      <c r="BC918" s="13"/>
      <c r="BD918" s="13"/>
      <c r="BE918" s="13"/>
      <c r="BF918" s="13"/>
      <c r="BG918" s="13"/>
      <c r="BH918" s="13"/>
      <c r="BI918" s="13"/>
      <c r="BJ918" s="13"/>
      <c r="BK918" s="13"/>
      <c r="BL918" s="13"/>
      <c r="BM918" s="13"/>
      <c r="BN918" s="13"/>
      <c r="BO918" s="13"/>
      <c r="BP918" s="13"/>
      <c r="BQ918" s="13"/>
      <c r="BR918" s="13"/>
      <c r="BS918" s="13"/>
      <c r="BT918" s="13"/>
      <c r="BU918" s="13"/>
      <c r="BV918" s="13"/>
      <c r="BW918" s="13"/>
      <c r="BX918" s="13"/>
      <c r="BY918" s="13"/>
      <c r="BZ918" s="13"/>
      <c r="CA918" s="13"/>
      <c r="CB918" s="13"/>
      <c r="CC918" s="13"/>
      <c r="CD918" s="13"/>
      <c r="CE918" s="13"/>
      <c r="CF918" s="13"/>
      <c r="CG918" s="13"/>
      <c r="CH918" s="13"/>
      <c r="CI918" s="13"/>
      <c r="CJ918" s="13"/>
      <c r="CK918" s="13"/>
      <c r="CL918" s="13"/>
      <c r="CM918" s="13"/>
      <c r="CN918" s="13"/>
      <c r="CO918" s="13"/>
      <c r="CP918" s="13"/>
      <c r="CQ918" s="13"/>
      <c r="CR918" s="13"/>
      <c r="CS918" s="13"/>
      <c r="CT918" s="13"/>
      <c r="CU918" s="13"/>
      <c r="CV918" s="13"/>
      <c r="CW918" s="13"/>
    </row>
    <row r="919" spans="1:101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13"/>
      <c r="AK919" s="13"/>
      <c r="AL919" s="13"/>
      <c r="AM919" s="13"/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  <c r="AZ919" s="13"/>
      <c r="BA919" s="13"/>
      <c r="BB919" s="13"/>
      <c r="BC919" s="13"/>
      <c r="BD919" s="13"/>
      <c r="BE919" s="13"/>
      <c r="BF919" s="13"/>
      <c r="BG919" s="13"/>
      <c r="BH919" s="13"/>
      <c r="BI919" s="13"/>
      <c r="BJ919" s="13"/>
      <c r="BK919" s="13"/>
      <c r="BL919" s="13"/>
      <c r="BM919" s="13"/>
      <c r="BN919" s="13"/>
      <c r="BO919" s="13"/>
      <c r="BP919" s="13"/>
      <c r="BQ919" s="13"/>
      <c r="BR919" s="13"/>
      <c r="BS919" s="13"/>
      <c r="BT919" s="13"/>
      <c r="BU919" s="13"/>
      <c r="BV919" s="13"/>
      <c r="BW919" s="13"/>
      <c r="BX919" s="13"/>
      <c r="BY919" s="13"/>
      <c r="BZ919" s="13"/>
      <c r="CA919" s="13"/>
      <c r="CB919" s="13"/>
      <c r="CC919" s="13"/>
      <c r="CD919" s="13"/>
      <c r="CE919" s="13"/>
      <c r="CF919" s="13"/>
      <c r="CG919" s="13"/>
      <c r="CH919" s="13"/>
      <c r="CI919" s="13"/>
      <c r="CJ919" s="13"/>
      <c r="CK919" s="13"/>
      <c r="CL919" s="13"/>
      <c r="CM919" s="13"/>
      <c r="CN919" s="13"/>
      <c r="CO919" s="13"/>
      <c r="CP919" s="13"/>
      <c r="CQ919" s="13"/>
      <c r="CR919" s="13"/>
      <c r="CS919" s="13"/>
      <c r="CT919" s="13"/>
      <c r="CU919" s="13"/>
      <c r="CV919" s="13"/>
      <c r="CW919" s="13"/>
    </row>
    <row r="920" spans="1:101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3"/>
      <c r="BA920" s="13"/>
      <c r="BB920" s="13"/>
      <c r="BC920" s="13"/>
      <c r="BD920" s="13"/>
      <c r="BE920" s="13"/>
      <c r="BF920" s="13"/>
      <c r="BG920" s="13"/>
      <c r="BH920" s="13"/>
      <c r="BI920" s="13"/>
      <c r="BJ920" s="13"/>
      <c r="BK920" s="13"/>
      <c r="BL920" s="13"/>
      <c r="BM920" s="13"/>
      <c r="BN920" s="13"/>
      <c r="BO920" s="13"/>
      <c r="BP920" s="13"/>
      <c r="BQ920" s="13"/>
      <c r="BR920" s="13"/>
      <c r="BS920" s="13"/>
      <c r="BT920" s="13"/>
      <c r="BU920" s="13"/>
      <c r="BV920" s="13"/>
      <c r="BW920" s="13"/>
      <c r="BX920" s="13"/>
      <c r="BY920" s="13"/>
      <c r="BZ920" s="13"/>
      <c r="CA920" s="13"/>
      <c r="CB920" s="13"/>
      <c r="CC920" s="13"/>
      <c r="CD920" s="13"/>
      <c r="CE920" s="13"/>
      <c r="CF920" s="13"/>
      <c r="CG920" s="13"/>
      <c r="CH920" s="13"/>
      <c r="CI920" s="13"/>
      <c r="CJ920" s="13"/>
      <c r="CK920" s="13"/>
      <c r="CL920" s="13"/>
      <c r="CM920" s="13"/>
      <c r="CN920" s="13"/>
      <c r="CO920" s="13"/>
      <c r="CP920" s="13"/>
      <c r="CQ920" s="13"/>
      <c r="CR920" s="13"/>
      <c r="CS920" s="13"/>
      <c r="CT920" s="13"/>
      <c r="CU920" s="13"/>
      <c r="CV920" s="13"/>
      <c r="CW920" s="13"/>
    </row>
    <row r="921" spans="1:101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  <c r="AZ921" s="13"/>
      <c r="BA921" s="13"/>
      <c r="BB921" s="13"/>
      <c r="BC921" s="13"/>
      <c r="BD921" s="13"/>
      <c r="BE921" s="13"/>
      <c r="BF921" s="13"/>
      <c r="BG921" s="13"/>
      <c r="BH921" s="13"/>
      <c r="BI921" s="13"/>
      <c r="BJ921" s="13"/>
      <c r="BK921" s="13"/>
      <c r="BL921" s="13"/>
      <c r="BM921" s="13"/>
      <c r="BN921" s="13"/>
      <c r="BO921" s="13"/>
      <c r="BP921" s="13"/>
      <c r="BQ921" s="13"/>
      <c r="BR921" s="13"/>
      <c r="BS921" s="13"/>
      <c r="BT921" s="13"/>
      <c r="BU921" s="13"/>
      <c r="BV921" s="13"/>
      <c r="BW921" s="13"/>
      <c r="BX921" s="13"/>
      <c r="BY921" s="13"/>
      <c r="BZ921" s="13"/>
      <c r="CA921" s="13"/>
      <c r="CB921" s="13"/>
      <c r="CC921" s="13"/>
      <c r="CD921" s="13"/>
      <c r="CE921" s="13"/>
      <c r="CF921" s="13"/>
      <c r="CG921" s="13"/>
      <c r="CH921" s="13"/>
      <c r="CI921" s="13"/>
      <c r="CJ921" s="13"/>
      <c r="CK921" s="13"/>
      <c r="CL921" s="13"/>
      <c r="CM921" s="13"/>
      <c r="CN921" s="13"/>
      <c r="CO921" s="13"/>
      <c r="CP921" s="13"/>
      <c r="CQ921" s="13"/>
      <c r="CR921" s="13"/>
      <c r="CS921" s="13"/>
      <c r="CT921" s="13"/>
      <c r="CU921" s="13"/>
      <c r="CV921" s="13"/>
      <c r="CW921" s="13"/>
    </row>
    <row r="922" spans="1:101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13"/>
      <c r="AK922" s="13"/>
      <c r="AL922" s="13"/>
      <c r="AM922" s="13"/>
      <c r="AN922" s="13"/>
      <c r="AO922" s="13"/>
      <c r="AP922" s="13"/>
      <c r="AQ922" s="13"/>
      <c r="AR922" s="13"/>
      <c r="AS922" s="13"/>
      <c r="AT922" s="13"/>
      <c r="AU922" s="13"/>
      <c r="AV922" s="13"/>
      <c r="AW922" s="13"/>
      <c r="AX922" s="13"/>
      <c r="AY922" s="13"/>
      <c r="AZ922" s="13"/>
      <c r="BA922" s="13"/>
      <c r="BB922" s="13"/>
      <c r="BC922" s="13"/>
      <c r="BD922" s="13"/>
      <c r="BE922" s="13"/>
      <c r="BF922" s="13"/>
      <c r="BG922" s="13"/>
      <c r="BH922" s="13"/>
      <c r="BI922" s="13"/>
      <c r="BJ922" s="13"/>
      <c r="BK922" s="13"/>
      <c r="BL922" s="13"/>
      <c r="BM922" s="13"/>
      <c r="BN922" s="13"/>
      <c r="BO922" s="13"/>
      <c r="BP922" s="13"/>
      <c r="BQ922" s="13"/>
      <c r="BR922" s="13"/>
      <c r="BS922" s="13"/>
      <c r="BT922" s="13"/>
      <c r="BU922" s="13"/>
      <c r="BV922" s="13"/>
      <c r="BW922" s="13"/>
      <c r="BX922" s="13"/>
      <c r="BY922" s="13"/>
      <c r="BZ922" s="13"/>
      <c r="CA922" s="13"/>
      <c r="CB922" s="13"/>
      <c r="CC922" s="13"/>
      <c r="CD922" s="13"/>
      <c r="CE922" s="13"/>
      <c r="CF922" s="13"/>
      <c r="CG922" s="13"/>
      <c r="CH922" s="13"/>
      <c r="CI922" s="13"/>
      <c r="CJ922" s="13"/>
      <c r="CK922" s="13"/>
      <c r="CL922" s="13"/>
      <c r="CM922" s="13"/>
      <c r="CN922" s="13"/>
      <c r="CO922" s="13"/>
      <c r="CP922" s="13"/>
      <c r="CQ922" s="13"/>
      <c r="CR922" s="13"/>
      <c r="CS922" s="13"/>
      <c r="CT922" s="13"/>
      <c r="CU922" s="13"/>
      <c r="CV922" s="13"/>
      <c r="CW922" s="13"/>
    </row>
    <row r="923" spans="1:101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13"/>
      <c r="AK923" s="13"/>
      <c r="AL923" s="13"/>
      <c r="AM923" s="13"/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  <c r="AZ923" s="13"/>
      <c r="BA923" s="13"/>
      <c r="BB923" s="13"/>
      <c r="BC923" s="13"/>
      <c r="BD923" s="13"/>
      <c r="BE923" s="13"/>
      <c r="BF923" s="13"/>
      <c r="BG923" s="13"/>
      <c r="BH923" s="13"/>
      <c r="BI923" s="13"/>
      <c r="BJ923" s="13"/>
      <c r="BK923" s="13"/>
      <c r="BL923" s="13"/>
      <c r="BM923" s="13"/>
      <c r="BN923" s="13"/>
      <c r="BO923" s="13"/>
      <c r="BP923" s="13"/>
      <c r="BQ923" s="13"/>
      <c r="BR923" s="13"/>
      <c r="BS923" s="13"/>
      <c r="BT923" s="13"/>
      <c r="BU923" s="13"/>
      <c r="BV923" s="13"/>
      <c r="BW923" s="13"/>
      <c r="BX923" s="13"/>
      <c r="BY923" s="13"/>
      <c r="BZ923" s="13"/>
      <c r="CA923" s="13"/>
      <c r="CB923" s="13"/>
      <c r="CC923" s="13"/>
      <c r="CD923" s="13"/>
      <c r="CE923" s="13"/>
      <c r="CF923" s="13"/>
      <c r="CG923" s="13"/>
      <c r="CH923" s="13"/>
      <c r="CI923" s="13"/>
      <c r="CJ923" s="13"/>
      <c r="CK923" s="13"/>
      <c r="CL923" s="13"/>
      <c r="CM923" s="13"/>
      <c r="CN923" s="13"/>
      <c r="CO923" s="13"/>
      <c r="CP923" s="13"/>
      <c r="CQ923" s="13"/>
      <c r="CR923" s="13"/>
      <c r="CS923" s="13"/>
      <c r="CT923" s="13"/>
      <c r="CU923" s="13"/>
      <c r="CV923" s="13"/>
      <c r="CW923" s="13"/>
    </row>
    <row r="924" spans="1:101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13"/>
      <c r="AK924" s="13"/>
      <c r="AL924" s="13"/>
      <c r="AM924" s="13"/>
      <c r="AN924" s="13"/>
      <c r="AO924" s="13"/>
      <c r="AP924" s="13"/>
      <c r="AQ924" s="13"/>
      <c r="AR924" s="13"/>
      <c r="AS924" s="13"/>
      <c r="AT924" s="13"/>
      <c r="AU924" s="13"/>
      <c r="AV924" s="13"/>
      <c r="AW924" s="13"/>
      <c r="AX924" s="13"/>
      <c r="AY924" s="13"/>
      <c r="AZ924" s="13"/>
      <c r="BA924" s="13"/>
      <c r="BB924" s="13"/>
      <c r="BC924" s="13"/>
      <c r="BD924" s="13"/>
      <c r="BE924" s="13"/>
      <c r="BF924" s="13"/>
      <c r="BG924" s="13"/>
      <c r="BH924" s="13"/>
      <c r="BI924" s="13"/>
      <c r="BJ924" s="13"/>
      <c r="BK924" s="13"/>
      <c r="BL924" s="13"/>
      <c r="BM924" s="13"/>
      <c r="BN924" s="13"/>
      <c r="BO924" s="13"/>
      <c r="BP924" s="13"/>
      <c r="BQ924" s="13"/>
      <c r="BR924" s="13"/>
      <c r="BS924" s="13"/>
      <c r="BT924" s="13"/>
      <c r="BU924" s="13"/>
      <c r="BV924" s="13"/>
      <c r="BW924" s="13"/>
      <c r="BX924" s="13"/>
      <c r="BY924" s="13"/>
      <c r="BZ924" s="13"/>
      <c r="CA924" s="13"/>
      <c r="CB924" s="13"/>
      <c r="CC924" s="13"/>
      <c r="CD924" s="13"/>
      <c r="CE924" s="13"/>
      <c r="CF924" s="13"/>
      <c r="CG924" s="13"/>
      <c r="CH924" s="13"/>
      <c r="CI924" s="13"/>
      <c r="CJ924" s="13"/>
      <c r="CK924" s="13"/>
      <c r="CL924" s="13"/>
      <c r="CM924" s="13"/>
      <c r="CN924" s="13"/>
      <c r="CO924" s="13"/>
      <c r="CP924" s="13"/>
      <c r="CQ924" s="13"/>
      <c r="CR924" s="13"/>
      <c r="CS924" s="13"/>
      <c r="CT924" s="13"/>
      <c r="CU924" s="13"/>
      <c r="CV924" s="13"/>
      <c r="CW924" s="13"/>
    </row>
    <row r="925" spans="1:101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13"/>
      <c r="AK925" s="13"/>
      <c r="AL925" s="13"/>
      <c r="AM925" s="13"/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  <c r="AZ925" s="13"/>
      <c r="BA925" s="13"/>
      <c r="BB925" s="13"/>
      <c r="BC925" s="13"/>
      <c r="BD925" s="13"/>
      <c r="BE925" s="13"/>
      <c r="BF925" s="13"/>
      <c r="BG925" s="13"/>
      <c r="BH925" s="13"/>
      <c r="BI925" s="13"/>
      <c r="BJ925" s="13"/>
      <c r="BK925" s="13"/>
      <c r="BL925" s="13"/>
      <c r="BM925" s="13"/>
      <c r="BN925" s="13"/>
      <c r="BO925" s="13"/>
      <c r="BP925" s="13"/>
      <c r="BQ925" s="13"/>
      <c r="BR925" s="13"/>
      <c r="BS925" s="13"/>
      <c r="BT925" s="13"/>
      <c r="BU925" s="13"/>
      <c r="BV925" s="13"/>
      <c r="BW925" s="13"/>
      <c r="BX925" s="13"/>
      <c r="BY925" s="13"/>
      <c r="BZ925" s="13"/>
      <c r="CA925" s="13"/>
      <c r="CB925" s="13"/>
      <c r="CC925" s="13"/>
      <c r="CD925" s="13"/>
      <c r="CE925" s="13"/>
      <c r="CF925" s="13"/>
      <c r="CG925" s="13"/>
      <c r="CH925" s="13"/>
      <c r="CI925" s="13"/>
      <c r="CJ925" s="13"/>
      <c r="CK925" s="13"/>
      <c r="CL925" s="13"/>
      <c r="CM925" s="13"/>
      <c r="CN925" s="13"/>
      <c r="CO925" s="13"/>
      <c r="CP925" s="13"/>
      <c r="CQ925" s="13"/>
      <c r="CR925" s="13"/>
      <c r="CS925" s="13"/>
      <c r="CT925" s="13"/>
      <c r="CU925" s="13"/>
      <c r="CV925" s="13"/>
      <c r="CW925" s="13"/>
    </row>
    <row r="926" spans="1:101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13"/>
      <c r="AK926" s="13"/>
      <c r="AL926" s="13"/>
      <c r="AM926" s="13"/>
      <c r="AN926" s="13"/>
      <c r="AO926" s="13"/>
      <c r="AP926" s="13"/>
      <c r="AQ926" s="13"/>
      <c r="AR926" s="13"/>
      <c r="AS926" s="13"/>
      <c r="AT926" s="13"/>
      <c r="AU926" s="13"/>
      <c r="AV926" s="13"/>
      <c r="AW926" s="13"/>
      <c r="AX926" s="13"/>
      <c r="AY926" s="13"/>
      <c r="AZ926" s="13"/>
      <c r="BA926" s="13"/>
      <c r="BB926" s="13"/>
      <c r="BC926" s="13"/>
      <c r="BD926" s="13"/>
      <c r="BE926" s="13"/>
      <c r="BF926" s="13"/>
      <c r="BG926" s="13"/>
      <c r="BH926" s="13"/>
      <c r="BI926" s="13"/>
      <c r="BJ926" s="13"/>
      <c r="BK926" s="13"/>
      <c r="BL926" s="13"/>
      <c r="BM926" s="13"/>
      <c r="BN926" s="13"/>
      <c r="BO926" s="13"/>
      <c r="BP926" s="13"/>
      <c r="BQ926" s="13"/>
      <c r="BR926" s="13"/>
      <c r="BS926" s="13"/>
      <c r="BT926" s="13"/>
      <c r="BU926" s="13"/>
      <c r="BV926" s="13"/>
      <c r="BW926" s="13"/>
      <c r="BX926" s="13"/>
      <c r="BY926" s="13"/>
      <c r="BZ926" s="13"/>
      <c r="CA926" s="13"/>
      <c r="CB926" s="13"/>
      <c r="CC926" s="13"/>
      <c r="CD926" s="13"/>
      <c r="CE926" s="13"/>
      <c r="CF926" s="13"/>
      <c r="CG926" s="13"/>
      <c r="CH926" s="13"/>
      <c r="CI926" s="13"/>
      <c r="CJ926" s="13"/>
      <c r="CK926" s="13"/>
      <c r="CL926" s="13"/>
      <c r="CM926" s="13"/>
      <c r="CN926" s="13"/>
      <c r="CO926" s="13"/>
      <c r="CP926" s="13"/>
      <c r="CQ926" s="13"/>
      <c r="CR926" s="13"/>
      <c r="CS926" s="13"/>
      <c r="CT926" s="13"/>
      <c r="CU926" s="13"/>
      <c r="CV926" s="13"/>
      <c r="CW926" s="13"/>
    </row>
    <row r="927" spans="1:101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13"/>
      <c r="AK927" s="13"/>
      <c r="AL927" s="13"/>
      <c r="AM927" s="13"/>
      <c r="AN927" s="13"/>
      <c r="AO927" s="13"/>
      <c r="AP927" s="13"/>
      <c r="AQ927" s="13"/>
      <c r="AR927" s="13"/>
      <c r="AS927" s="13"/>
      <c r="AT927" s="13"/>
      <c r="AU927" s="13"/>
      <c r="AV927" s="13"/>
      <c r="AW927" s="13"/>
      <c r="AX927" s="13"/>
      <c r="AY927" s="13"/>
      <c r="AZ927" s="13"/>
      <c r="BA927" s="13"/>
      <c r="BB927" s="13"/>
      <c r="BC927" s="13"/>
      <c r="BD927" s="13"/>
      <c r="BE927" s="13"/>
      <c r="BF927" s="13"/>
      <c r="BG927" s="13"/>
      <c r="BH927" s="13"/>
      <c r="BI927" s="13"/>
      <c r="BJ927" s="13"/>
      <c r="BK927" s="13"/>
      <c r="BL927" s="13"/>
      <c r="BM927" s="13"/>
      <c r="BN927" s="13"/>
      <c r="BO927" s="13"/>
      <c r="BP927" s="13"/>
      <c r="BQ927" s="13"/>
      <c r="BR927" s="13"/>
      <c r="BS927" s="13"/>
      <c r="BT927" s="13"/>
      <c r="BU927" s="13"/>
      <c r="BV927" s="13"/>
      <c r="BW927" s="13"/>
      <c r="BX927" s="13"/>
      <c r="BY927" s="13"/>
      <c r="BZ927" s="13"/>
      <c r="CA927" s="13"/>
      <c r="CB927" s="13"/>
      <c r="CC927" s="13"/>
      <c r="CD927" s="13"/>
      <c r="CE927" s="13"/>
      <c r="CF927" s="13"/>
      <c r="CG927" s="13"/>
      <c r="CH927" s="13"/>
      <c r="CI927" s="13"/>
      <c r="CJ927" s="13"/>
      <c r="CK927" s="13"/>
      <c r="CL927" s="13"/>
      <c r="CM927" s="13"/>
      <c r="CN927" s="13"/>
      <c r="CO927" s="13"/>
      <c r="CP927" s="13"/>
      <c r="CQ927" s="13"/>
      <c r="CR927" s="13"/>
      <c r="CS927" s="13"/>
      <c r="CT927" s="13"/>
      <c r="CU927" s="13"/>
      <c r="CV927" s="13"/>
      <c r="CW927" s="13"/>
    </row>
    <row r="928" spans="1:101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13"/>
      <c r="AK928" s="13"/>
      <c r="AL928" s="13"/>
      <c r="AM928" s="13"/>
      <c r="AN928" s="13"/>
      <c r="AO928" s="13"/>
      <c r="AP928" s="13"/>
      <c r="AQ928" s="13"/>
      <c r="AR928" s="13"/>
      <c r="AS928" s="13"/>
      <c r="AT928" s="13"/>
      <c r="AU928" s="13"/>
      <c r="AV928" s="13"/>
      <c r="AW928" s="13"/>
      <c r="AX928" s="13"/>
      <c r="AY928" s="13"/>
      <c r="AZ928" s="13"/>
      <c r="BA928" s="13"/>
      <c r="BB928" s="13"/>
      <c r="BC928" s="13"/>
      <c r="BD928" s="13"/>
      <c r="BE928" s="13"/>
      <c r="BF928" s="13"/>
      <c r="BG928" s="13"/>
      <c r="BH928" s="13"/>
      <c r="BI928" s="13"/>
      <c r="BJ928" s="13"/>
      <c r="BK928" s="13"/>
      <c r="BL928" s="13"/>
      <c r="BM928" s="13"/>
      <c r="BN928" s="13"/>
      <c r="BO928" s="13"/>
      <c r="BP928" s="13"/>
      <c r="BQ928" s="13"/>
      <c r="BR928" s="13"/>
      <c r="BS928" s="13"/>
      <c r="BT928" s="13"/>
      <c r="BU928" s="13"/>
      <c r="BV928" s="13"/>
      <c r="BW928" s="13"/>
      <c r="BX928" s="13"/>
      <c r="BY928" s="13"/>
      <c r="BZ928" s="13"/>
      <c r="CA928" s="13"/>
      <c r="CB928" s="13"/>
      <c r="CC928" s="13"/>
      <c r="CD928" s="13"/>
      <c r="CE928" s="13"/>
      <c r="CF928" s="13"/>
      <c r="CG928" s="13"/>
      <c r="CH928" s="13"/>
      <c r="CI928" s="13"/>
      <c r="CJ928" s="13"/>
      <c r="CK928" s="13"/>
      <c r="CL928" s="13"/>
      <c r="CM928" s="13"/>
      <c r="CN928" s="13"/>
      <c r="CO928" s="13"/>
      <c r="CP928" s="13"/>
      <c r="CQ928" s="13"/>
      <c r="CR928" s="13"/>
      <c r="CS928" s="13"/>
      <c r="CT928" s="13"/>
      <c r="CU928" s="13"/>
      <c r="CV928" s="13"/>
      <c r="CW928" s="13"/>
    </row>
    <row r="929" spans="1:101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13"/>
      <c r="AK929" s="13"/>
      <c r="AL929" s="13"/>
      <c r="AM929" s="13"/>
      <c r="AN929" s="13"/>
      <c r="AO929" s="13"/>
      <c r="AP929" s="13"/>
      <c r="AQ929" s="13"/>
      <c r="AR929" s="13"/>
      <c r="AS929" s="13"/>
      <c r="AT929" s="13"/>
      <c r="AU929" s="13"/>
      <c r="AV929" s="13"/>
      <c r="AW929" s="13"/>
      <c r="AX929" s="13"/>
      <c r="AY929" s="13"/>
      <c r="AZ929" s="13"/>
      <c r="BA929" s="13"/>
      <c r="BB929" s="13"/>
      <c r="BC929" s="13"/>
      <c r="BD929" s="13"/>
      <c r="BE929" s="13"/>
      <c r="BF929" s="13"/>
      <c r="BG929" s="13"/>
      <c r="BH929" s="13"/>
      <c r="BI929" s="13"/>
      <c r="BJ929" s="13"/>
      <c r="BK929" s="13"/>
      <c r="BL929" s="13"/>
      <c r="BM929" s="13"/>
      <c r="BN929" s="13"/>
      <c r="BO929" s="13"/>
      <c r="BP929" s="13"/>
      <c r="BQ929" s="13"/>
      <c r="BR929" s="13"/>
      <c r="BS929" s="13"/>
      <c r="BT929" s="13"/>
      <c r="BU929" s="13"/>
      <c r="BV929" s="13"/>
      <c r="BW929" s="13"/>
      <c r="BX929" s="13"/>
      <c r="BY929" s="13"/>
      <c r="BZ929" s="13"/>
      <c r="CA929" s="13"/>
      <c r="CB929" s="13"/>
      <c r="CC929" s="13"/>
      <c r="CD929" s="13"/>
      <c r="CE929" s="13"/>
      <c r="CF929" s="13"/>
      <c r="CG929" s="13"/>
      <c r="CH929" s="13"/>
      <c r="CI929" s="13"/>
      <c r="CJ929" s="13"/>
      <c r="CK929" s="13"/>
      <c r="CL929" s="13"/>
      <c r="CM929" s="13"/>
      <c r="CN929" s="13"/>
      <c r="CO929" s="13"/>
      <c r="CP929" s="13"/>
      <c r="CQ929" s="13"/>
      <c r="CR929" s="13"/>
      <c r="CS929" s="13"/>
      <c r="CT929" s="13"/>
      <c r="CU929" s="13"/>
      <c r="CV929" s="13"/>
      <c r="CW929" s="13"/>
    </row>
    <row r="930" spans="1:101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13"/>
      <c r="AK930" s="13"/>
      <c r="AL930" s="13"/>
      <c r="AM930" s="13"/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  <c r="AZ930" s="13"/>
      <c r="BA930" s="13"/>
      <c r="BB930" s="13"/>
      <c r="BC930" s="13"/>
      <c r="BD930" s="13"/>
      <c r="BE930" s="13"/>
      <c r="BF930" s="13"/>
      <c r="BG930" s="13"/>
      <c r="BH930" s="13"/>
      <c r="BI930" s="13"/>
      <c r="BJ930" s="13"/>
      <c r="BK930" s="13"/>
      <c r="BL930" s="13"/>
      <c r="BM930" s="13"/>
      <c r="BN930" s="13"/>
      <c r="BO930" s="13"/>
      <c r="BP930" s="13"/>
      <c r="BQ930" s="13"/>
      <c r="BR930" s="13"/>
      <c r="BS930" s="13"/>
      <c r="BT930" s="13"/>
      <c r="BU930" s="13"/>
      <c r="BV930" s="13"/>
      <c r="BW930" s="13"/>
      <c r="BX930" s="13"/>
      <c r="BY930" s="13"/>
      <c r="BZ930" s="13"/>
      <c r="CA930" s="13"/>
      <c r="CB930" s="13"/>
      <c r="CC930" s="13"/>
      <c r="CD930" s="13"/>
      <c r="CE930" s="13"/>
      <c r="CF930" s="13"/>
      <c r="CG930" s="13"/>
      <c r="CH930" s="13"/>
      <c r="CI930" s="13"/>
      <c r="CJ930" s="13"/>
      <c r="CK930" s="13"/>
      <c r="CL930" s="13"/>
      <c r="CM930" s="13"/>
      <c r="CN930" s="13"/>
      <c r="CO930" s="13"/>
      <c r="CP930" s="13"/>
      <c r="CQ930" s="13"/>
      <c r="CR930" s="13"/>
      <c r="CS930" s="13"/>
      <c r="CT930" s="13"/>
      <c r="CU930" s="13"/>
      <c r="CV930" s="13"/>
      <c r="CW930" s="13"/>
    </row>
    <row r="931" spans="1:101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  <c r="AZ931" s="13"/>
      <c r="BA931" s="13"/>
      <c r="BB931" s="13"/>
      <c r="BC931" s="13"/>
      <c r="BD931" s="13"/>
      <c r="BE931" s="13"/>
      <c r="BF931" s="13"/>
      <c r="BG931" s="13"/>
      <c r="BH931" s="13"/>
      <c r="BI931" s="13"/>
      <c r="BJ931" s="13"/>
      <c r="BK931" s="13"/>
      <c r="BL931" s="13"/>
      <c r="BM931" s="13"/>
      <c r="BN931" s="13"/>
      <c r="BO931" s="13"/>
      <c r="BP931" s="13"/>
      <c r="BQ931" s="13"/>
      <c r="BR931" s="13"/>
      <c r="BS931" s="13"/>
      <c r="BT931" s="13"/>
      <c r="BU931" s="13"/>
      <c r="BV931" s="13"/>
      <c r="BW931" s="13"/>
      <c r="BX931" s="13"/>
      <c r="BY931" s="13"/>
      <c r="BZ931" s="13"/>
      <c r="CA931" s="13"/>
      <c r="CB931" s="13"/>
      <c r="CC931" s="13"/>
      <c r="CD931" s="13"/>
      <c r="CE931" s="13"/>
      <c r="CF931" s="13"/>
      <c r="CG931" s="13"/>
      <c r="CH931" s="13"/>
      <c r="CI931" s="13"/>
      <c r="CJ931" s="13"/>
      <c r="CK931" s="13"/>
      <c r="CL931" s="13"/>
      <c r="CM931" s="13"/>
      <c r="CN931" s="13"/>
      <c r="CO931" s="13"/>
      <c r="CP931" s="13"/>
      <c r="CQ931" s="13"/>
      <c r="CR931" s="13"/>
      <c r="CS931" s="13"/>
      <c r="CT931" s="13"/>
      <c r="CU931" s="13"/>
      <c r="CV931" s="13"/>
      <c r="CW931" s="13"/>
    </row>
    <row r="932" spans="1:101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  <c r="AZ932" s="13"/>
      <c r="BA932" s="13"/>
      <c r="BB932" s="13"/>
      <c r="BC932" s="13"/>
      <c r="BD932" s="13"/>
      <c r="BE932" s="13"/>
      <c r="BF932" s="13"/>
      <c r="BG932" s="13"/>
      <c r="BH932" s="13"/>
      <c r="BI932" s="13"/>
      <c r="BJ932" s="13"/>
      <c r="BK932" s="13"/>
      <c r="BL932" s="13"/>
      <c r="BM932" s="13"/>
      <c r="BN932" s="13"/>
      <c r="BO932" s="13"/>
      <c r="BP932" s="13"/>
      <c r="BQ932" s="13"/>
      <c r="BR932" s="13"/>
      <c r="BS932" s="13"/>
      <c r="BT932" s="13"/>
      <c r="BU932" s="13"/>
      <c r="BV932" s="13"/>
      <c r="BW932" s="13"/>
      <c r="BX932" s="13"/>
      <c r="BY932" s="13"/>
      <c r="BZ932" s="13"/>
      <c r="CA932" s="13"/>
      <c r="CB932" s="13"/>
      <c r="CC932" s="13"/>
      <c r="CD932" s="13"/>
      <c r="CE932" s="13"/>
      <c r="CF932" s="13"/>
      <c r="CG932" s="13"/>
      <c r="CH932" s="13"/>
      <c r="CI932" s="13"/>
      <c r="CJ932" s="13"/>
      <c r="CK932" s="13"/>
      <c r="CL932" s="13"/>
      <c r="CM932" s="13"/>
      <c r="CN932" s="13"/>
      <c r="CO932" s="13"/>
      <c r="CP932" s="13"/>
      <c r="CQ932" s="13"/>
      <c r="CR932" s="13"/>
      <c r="CS932" s="13"/>
      <c r="CT932" s="13"/>
      <c r="CU932" s="13"/>
      <c r="CV932" s="13"/>
      <c r="CW932" s="13"/>
    </row>
    <row r="933" spans="1:101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  <c r="AZ933" s="13"/>
      <c r="BA933" s="13"/>
      <c r="BB933" s="13"/>
      <c r="BC933" s="13"/>
      <c r="BD933" s="13"/>
      <c r="BE933" s="13"/>
      <c r="BF933" s="13"/>
      <c r="BG933" s="13"/>
      <c r="BH933" s="13"/>
      <c r="BI933" s="13"/>
      <c r="BJ933" s="13"/>
      <c r="BK933" s="13"/>
      <c r="BL933" s="13"/>
      <c r="BM933" s="13"/>
      <c r="BN933" s="13"/>
      <c r="BO933" s="13"/>
      <c r="BP933" s="13"/>
      <c r="BQ933" s="13"/>
      <c r="BR933" s="13"/>
      <c r="BS933" s="13"/>
      <c r="BT933" s="13"/>
      <c r="BU933" s="13"/>
      <c r="BV933" s="13"/>
      <c r="BW933" s="13"/>
      <c r="BX933" s="13"/>
      <c r="BY933" s="13"/>
      <c r="BZ933" s="13"/>
      <c r="CA933" s="13"/>
      <c r="CB933" s="13"/>
      <c r="CC933" s="13"/>
      <c r="CD933" s="13"/>
      <c r="CE933" s="13"/>
      <c r="CF933" s="13"/>
      <c r="CG933" s="13"/>
      <c r="CH933" s="13"/>
      <c r="CI933" s="13"/>
      <c r="CJ933" s="13"/>
      <c r="CK933" s="13"/>
      <c r="CL933" s="13"/>
      <c r="CM933" s="13"/>
      <c r="CN933" s="13"/>
      <c r="CO933" s="13"/>
      <c r="CP933" s="13"/>
      <c r="CQ933" s="13"/>
      <c r="CR933" s="13"/>
      <c r="CS933" s="13"/>
      <c r="CT933" s="13"/>
      <c r="CU933" s="13"/>
      <c r="CV933" s="13"/>
      <c r="CW933" s="13"/>
    </row>
    <row r="934" spans="1:101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13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/>
      <c r="AX934" s="13"/>
      <c r="AY934" s="13"/>
      <c r="AZ934" s="13"/>
      <c r="BA934" s="13"/>
      <c r="BB934" s="13"/>
      <c r="BC934" s="13"/>
      <c r="BD934" s="13"/>
      <c r="BE934" s="13"/>
      <c r="BF934" s="13"/>
      <c r="BG934" s="13"/>
      <c r="BH934" s="13"/>
      <c r="BI934" s="13"/>
      <c r="BJ934" s="13"/>
      <c r="BK934" s="13"/>
      <c r="BL934" s="13"/>
      <c r="BM934" s="13"/>
      <c r="BN934" s="13"/>
      <c r="BO934" s="13"/>
      <c r="BP934" s="13"/>
      <c r="BQ934" s="13"/>
      <c r="BR934" s="13"/>
      <c r="BS934" s="13"/>
      <c r="BT934" s="13"/>
      <c r="BU934" s="13"/>
      <c r="BV934" s="13"/>
      <c r="BW934" s="13"/>
      <c r="BX934" s="13"/>
      <c r="BY934" s="13"/>
      <c r="BZ934" s="13"/>
      <c r="CA934" s="13"/>
      <c r="CB934" s="13"/>
      <c r="CC934" s="13"/>
      <c r="CD934" s="13"/>
      <c r="CE934" s="13"/>
      <c r="CF934" s="13"/>
      <c r="CG934" s="13"/>
      <c r="CH934" s="13"/>
      <c r="CI934" s="13"/>
      <c r="CJ934" s="13"/>
      <c r="CK934" s="13"/>
      <c r="CL934" s="13"/>
      <c r="CM934" s="13"/>
      <c r="CN934" s="13"/>
      <c r="CO934" s="13"/>
      <c r="CP934" s="13"/>
      <c r="CQ934" s="13"/>
      <c r="CR934" s="13"/>
      <c r="CS934" s="13"/>
      <c r="CT934" s="13"/>
      <c r="CU934" s="13"/>
      <c r="CV934" s="13"/>
      <c r="CW934" s="13"/>
    </row>
    <row r="935" spans="1:101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13"/>
      <c r="AK935" s="13"/>
      <c r="AL935" s="13"/>
      <c r="AM935" s="13"/>
      <c r="AN935" s="13"/>
      <c r="AO935" s="13"/>
      <c r="AP935" s="13"/>
      <c r="AQ935" s="13"/>
      <c r="AR935" s="13"/>
      <c r="AS935" s="13"/>
      <c r="AT935" s="13"/>
      <c r="AU935" s="13"/>
      <c r="AV935" s="13"/>
      <c r="AW935" s="13"/>
      <c r="AX935" s="13"/>
      <c r="AY935" s="13"/>
      <c r="AZ935" s="13"/>
      <c r="BA935" s="13"/>
      <c r="BB935" s="13"/>
      <c r="BC935" s="13"/>
      <c r="BD935" s="13"/>
      <c r="BE935" s="13"/>
      <c r="BF935" s="13"/>
      <c r="BG935" s="13"/>
      <c r="BH935" s="13"/>
      <c r="BI935" s="13"/>
      <c r="BJ935" s="13"/>
      <c r="BK935" s="13"/>
      <c r="BL935" s="13"/>
      <c r="BM935" s="13"/>
      <c r="BN935" s="13"/>
      <c r="BO935" s="13"/>
      <c r="BP935" s="13"/>
      <c r="BQ935" s="13"/>
      <c r="BR935" s="13"/>
      <c r="BS935" s="13"/>
      <c r="BT935" s="13"/>
      <c r="BU935" s="13"/>
      <c r="BV935" s="13"/>
      <c r="BW935" s="13"/>
      <c r="BX935" s="13"/>
      <c r="BY935" s="13"/>
      <c r="BZ935" s="13"/>
      <c r="CA935" s="13"/>
      <c r="CB935" s="13"/>
      <c r="CC935" s="13"/>
      <c r="CD935" s="13"/>
      <c r="CE935" s="13"/>
      <c r="CF935" s="13"/>
      <c r="CG935" s="13"/>
      <c r="CH935" s="13"/>
      <c r="CI935" s="13"/>
      <c r="CJ935" s="13"/>
      <c r="CK935" s="13"/>
      <c r="CL935" s="13"/>
      <c r="CM935" s="13"/>
      <c r="CN935" s="13"/>
      <c r="CO935" s="13"/>
      <c r="CP935" s="13"/>
      <c r="CQ935" s="13"/>
      <c r="CR935" s="13"/>
      <c r="CS935" s="13"/>
      <c r="CT935" s="13"/>
      <c r="CU935" s="13"/>
      <c r="CV935" s="13"/>
      <c r="CW935" s="13"/>
    </row>
    <row r="936" spans="1:101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13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/>
      <c r="AX936" s="13"/>
      <c r="AY936" s="13"/>
      <c r="AZ936" s="13"/>
      <c r="BA936" s="13"/>
      <c r="BB936" s="13"/>
      <c r="BC936" s="13"/>
      <c r="BD936" s="13"/>
      <c r="BE936" s="13"/>
      <c r="BF936" s="13"/>
      <c r="BG936" s="13"/>
      <c r="BH936" s="13"/>
      <c r="BI936" s="13"/>
      <c r="BJ936" s="13"/>
      <c r="BK936" s="13"/>
      <c r="BL936" s="13"/>
      <c r="BM936" s="13"/>
      <c r="BN936" s="13"/>
      <c r="BO936" s="13"/>
      <c r="BP936" s="13"/>
      <c r="BQ936" s="13"/>
      <c r="BR936" s="13"/>
      <c r="BS936" s="13"/>
      <c r="BT936" s="13"/>
      <c r="BU936" s="13"/>
      <c r="BV936" s="13"/>
      <c r="BW936" s="13"/>
      <c r="BX936" s="13"/>
      <c r="BY936" s="13"/>
      <c r="BZ936" s="13"/>
      <c r="CA936" s="13"/>
      <c r="CB936" s="13"/>
      <c r="CC936" s="13"/>
      <c r="CD936" s="13"/>
      <c r="CE936" s="13"/>
      <c r="CF936" s="13"/>
      <c r="CG936" s="13"/>
      <c r="CH936" s="13"/>
      <c r="CI936" s="13"/>
      <c r="CJ936" s="13"/>
      <c r="CK936" s="13"/>
      <c r="CL936" s="13"/>
      <c r="CM936" s="13"/>
      <c r="CN936" s="13"/>
      <c r="CO936" s="13"/>
      <c r="CP936" s="13"/>
      <c r="CQ936" s="13"/>
      <c r="CR936" s="13"/>
      <c r="CS936" s="13"/>
      <c r="CT936" s="13"/>
      <c r="CU936" s="13"/>
      <c r="CV936" s="13"/>
      <c r="CW936" s="13"/>
    </row>
    <row r="937" spans="1:101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13"/>
      <c r="AK937" s="13"/>
      <c r="AL937" s="13"/>
      <c r="AM937" s="13"/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  <c r="AZ937" s="13"/>
      <c r="BA937" s="13"/>
      <c r="BB937" s="13"/>
      <c r="BC937" s="13"/>
      <c r="BD937" s="13"/>
      <c r="BE937" s="13"/>
      <c r="BF937" s="13"/>
      <c r="BG937" s="13"/>
      <c r="BH937" s="13"/>
      <c r="BI937" s="13"/>
      <c r="BJ937" s="13"/>
      <c r="BK937" s="13"/>
      <c r="BL937" s="13"/>
      <c r="BM937" s="13"/>
      <c r="BN937" s="13"/>
      <c r="BO937" s="13"/>
      <c r="BP937" s="13"/>
      <c r="BQ937" s="13"/>
      <c r="BR937" s="13"/>
      <c r="BS937" s="13"/>
      <c r="BT937" s="13"/>
      <c r="BU937" s="13"/>
      <c r="BV937" s="13"/>
      <c r="BW937" s="13"/>
      <c r="BX937" s="13"/>
      <c r="BY937" s="13"/>
      <c r="BZ937" s="13"/>
      <c r="CA937" s="13"/>
      <c r="CB937" s="13"/>
      <c r="CC937" s="13"/>
      <c r="CD937" s="13"/>
      <c r="CE937" s="13"/>
      <c r="CF937" s="13"/>
      <c r="CG937" s="13"/>
      <c r="CH937" s="13"/>
      <c r="CI937" s="13"/>
      <c r="CJ937" s="13"/>
      <c r="CK937" s="13"/>
      <c r="CL937" s="13"/>
      <c r="CM937" s="13"/>
      <c r="CN937" s="13"/>
      <c r="CO937" s="13"/>
      <c r="CP937" s="13"/>
      <c r="CQ937" s="13"/>
      <c r="CR937" s="13"/>
      <c r="CS937" s="13"/>
      <c r="CT937" s="13"/>
      <c r="CU937" s="13"/>
      <c r="CV937" s="13"/>
      <c r="CW937" s="13"/>
    </row>
    <row r="938" spans="1:101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13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  <c r="AZ938" s="13"/>
      <c r="BA938" s="13"/>
      <c r="BB938" s="13"/>
      <c r="BC938" s="13"/>
      <c r="BD938" s="13"/>
      <c r="BE938" s="13"/>
      <c r="BF938" s="13"/>
      <c r="BG938" s="13"/>
      <c r="BH938" s="13"/>
      <c r="BI938" s="13"/>
      <c r="BJ938" s="13"/>
      <c r="BK938" s="13"/>
      <c r="BL938" s="13"/>
      <c r="BM938" s="13"/>
      <c r="BN938" s="13"/>
      <c r="BO938" s="13"/>
      <c r="BP938" s="13"/>
      <c r="BQ938" s="13"/>
      <c r="BR938" s="13"/>
      <c r="BS938" s="13"/>
      <c r="BT938" s="13"/>
      <c r="BU938" s="13"/>
      <c r="BV938" s="13"/>
      <c r="BW938" s="13"/>
      <c r="BX938" s="13"/>
      <c r="BY938" s="13"/>
      <c r="BZ938" s="13"/>
      <c r="CA938" s="13"/>
      <c r="CB938" s="13"/>
      <c r="CC938" s="13"/>
      <c r="CD938" s="13"/>
      <c r="CE938" s="13"/>
      <c r="CF938" s="13"/>
      <c r="CG938" s="13"/>
      <c r="CH938" s="13"/>
      <c r="CI938" s="13"/>
      <c r="CJ938" s="13"/>
      <c r="CK938" s="13"/>
      <c r="CL938" s="13"/>
      <c r="CM938" s="13"/>
      <c r="CN938" s="13"/>
      <c r="CO938" s="13"/>
      <c r="CP938" s="13"/>
      <c r="CQ938" s="13"/>
      <c r="CR938" s="13"/>
      <c r="CS938" s="13"/>
      <c r="CT938" s="13"/>
      <c r="CU938" s="13"/>
      <c r="CV938" s="13"/>
      <c r="CW938" s="13"/>
    </row>
    <row r="939" spans="1:101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13"/>
      <c r="AK939" s="13"/>
      <c r="AL939" s="13"/>
      <c r="AM939" s="13"/>
      <c r="AN939" s="13"/>
      <c r="AO939" s="13"/>
      <c r="AP939" s="13"/>
      <c r="AQ939" s="13"/>
      <c r="AR939" s="13"/>
      <c r="AS939" s="13"/>
      <c r="AT939" s="13"/>
      <c r="AU939" s="13"/>
      <c r="AV939" s="13"/>
      <c r="AW939" s="13"/>
      <c r="AX939" s="13"/>
      <c r="AY939" s="13"/>
      <c r="AZ939" s="13"/>
      <c r="BA939" s="13"/>
      <c r="BB939" s="13"/>
      <c r="BC939" s="13"/>
      <c r="BD939" s="13"/>
      <c r="BE939" s="13"/>
      <c r="BF939" s="13"/>
      <c r="BG939" s="13"/>
      <c r="BH939" s="13"/>
      <c r="BI939" s="13"/>
      <c r="BJ939" s="13"/>
      <c r="BK939" s="13"/>
      <c r="BL939" s="13"/>
      <c r="BM939" s="13"/>
      <c r="BN939" s="13"/>
      <c r="BO939" s="13"/>
      <c r="BP939" s="13"/>
      <c r="BQ939" s="13"/>
      <c r="BR939" s="13"/>
      <c r="BS939" s="13"/>
      <c r="BT939" s="13"/>
      <c r="BU939" s="13"/>
      <c r="BV939" s="13"/>
      <c r="BW939" s="13"/>
      <c r="BX939" s="13"/>
      <c r="BY939" s="13"/>
      <c r="BZ939" s="13"/>
      <c r="CA939" s="13"/>
      <c r="CB939" s="13"/>
      <c r="CC939" s="13"/>
      <c r="CD939" s="13"/>
      <c r="CE939" s="13"/>
      <c r="CF939" s="13"/>
      <c r="CG939" s="13"/>
      <c r="CH939" s="13"/>
      <c r="CI939" s="13"/>
      <c r="CJ939" s="13"/>
      <c r="CK939" s="13"/>
      <c r="CL939" s="13"/>
      <c r="CM939" s="13"/>
      <c r="CN939" s="13"/>
      <c r="CO939" s="13"/>
      <c r="CP939" s="13"/>
      <c r="CQ939" s="13"/>
      <c r="CR939" s="13"/>
      <c r="CS939" s="13"/>
      <c r="CT939" s="13"/>
      <c r="CU939" s="13"/>
      <c r="CV939" s="13"/>
      <c r="CW939" s="13"/>
    </row>
    <row r="940" spans="1:101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13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  <c r="AZ940" s="13"/>
      <c r="BA940" s="13"/>
      <c r="BB940" s="13"/>
      <c r="BC940" s="13"/>
      <c r="BD940" s="13"/>
      <c r="BE940" s="13"/>
      <c r="BF940" s="13"/>
      <c r="BG940" s="13"/>
      <c r="BH940" s="13"/>
      <c r="BI940" s="13"/>
      <c r="BJ940" s="13"/>
      <c r="BK940" s="13"/>
      <c r="BL940" s="13"/>
      <c r="BM940" s="13"/>
      <c r="BN940" s="13"/>
      <c r="BO940" s="13"/>
      <c r="BP940" s="13"/>
      <c r="BQ940" s="13"/>
      <c r="BR940" s="13"/>
      <c r="BS940" s="13"/>
      <c r="BT940" s="13"/>
      <c r="BU940" s="13"/>
      <c r="BV940" s="13"/>
      <c r="BW940" s="13"/>
      <c r="BX940" s="13"/>
      <c r="BY940" s="13"/>
      <c r="BZ940" s="13"/>
      <c r="CA940" s="13"/>
      <c r="CB940" s="13"/>
      <c r="CC940" s="13"/>
      <c r="CD940" s="13"/>
      <c r="CE940" s="13"/>
      <c r="CF940" s="13"/>
      <c r="CG940" s="13"/>
      <c r="CH940" s="13"/>
      <c r="CI940" s="13"/>
      <c r="CJ940" s="13"/>
      <c r="CK940" s="13"/>
      <c r="CL940" s="13"/>
      <c r="CM940" s="13"/>
      <c r="CN940" s="13"/>
      <c r="CO940" s="13"/>
      <c r="CP940" s="13"/>
      <c r="CQ940" s="13"/>
      <c r="CR940" s="13"/>
      <c r="CS940" s="13"/>
      <c r="CT940" s="13"/>
      <c r="CU940" s="13"/>
      <c r="CV940" s="13"/>
      <c r="CW940" s="13"/>
    </row>
    <row r="941" spans="1:101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13"/>
      <c r="AK941" s="13"/>
      <c r="AL941" s="13"/>
      <c r="AM941" s="13"/>
      <c r="AN941" s="13"/>
      <c r="AO941" s="13"/>
      <c r="AP941" s="13"/>
      <c r="AQ941" s="13"/>
      <c r="AR941" s="13"/>
      <c r="AS941" s="13"/>
      <c r="AT941" s="13"/>
      <c r="AU941" s="13"/>
      <c r="AV941" s="13"/>
      <c r="AW941" s="13"/>
      <c r="AX941" s="13"/>
      <c r="AY941" s="13"/>
      <c r="AZ941" s="13"/>
      <c r="BA941" s="13"/>
      <c r="BB941" s="13"/>
      <c r="BC941" s="13"/>
      <c r="BD941" s="13"/>
      <c r="BE941" s="13"/>
      <c r="BF941" s="13"/>
      <c r="BG941" s="13"/>
      <c r="BH941" s="13"/>
      <c r="BI941" s="13"/>
      <c r="BJ941" s="13"/>
      <c r="BK941" s="13"/>
      <c r="BL941" s="13"/>
      <c r="BM941" s="13"/>
      <c r="BN941" s="13"/>
      <c r="BO941" s="13"/>
      <c r="BP941" s="13"/>
      <c r="BQ941" s="13"/>
      <c r="BR941" s="13"/>
      <c r="BS941" s="13"/>
      <c r="BT941" s="13"/>
      <c r="BU941" s="13"/>
      <c r="BV941" s="13"/>
      <c r="BW941" s="13"/>
      <c r="BX941" s="13"/>
      <c r="BY941" s="13"/>
      <c r="BZ941" s="13"/>
      <c r="CA941" s="13"/>
      <c r="CB941" s="13"/>
      <c r="CC941" s="13"/>
      <c r="CD941" s="13"/>
      <c r="CE941" s="13"/>
      <c r="CF941" s="13"/>
      <c r="CG941" s="13"/>
      <c r="CH941" s="13"/>
      <c r="CI941" s="13"/>
      <c r="CJ941" s="13"/>
      <c r="CK941" s="13"/>
      <c r="CL941" s="13"/>
      <c r="CM941" s="13"/>
      <c r="CN941" s="13"/>
      <c r="CO941" s="13"/>
      <c r="CP941" s="13"/>
      <c r="CQ941" s="13"/>
      <c r="CR941" s="13"/>
      <c r="CS941" s="13"/>
      <c r="CT941" s="13"/>
      <c r="CU941" s="13"/>
      <c r="CV941" s="13"/>
      <c r="CW941" s="13"/>
    </row>
    <row r="942" spans="1:101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13"/>
      <c r="AK942" s="13"/>
      <c r="AL942" s="13"/>
      <c r="AM942" s="13"/>
      <c r="AN942" s="13"/>
      <c r="AO942" s="13"/>
      <c r="AP942" s="13"/>
      <c r="AQ942" s="13"/>
      <c r="AR942" s="13"/>
      <c r="AS942" s="13"/>
      <c r="AT942" s="13"/>
      <c r="AU942" s="13"/>
      <c r="AV942" s="13"/>
      <c r="AW942" s="13"/>
      <c r="AX942" s="13"/>
      <c r="AY942" s="13"/>
      <c r="AZ942" s="13"/>
      <c r="BA942" s="13"/>
      <c r="BB942" s="13"/>
      <c r="BC942" s="13"/>
      <c r="BD942" s="13"/>
      <c r="BE942" s="13"/>
      <c r="BF942" s="13"/>
      <c r="BG942" s="13"/>
      <c r="BH942" s="13"/>
      <c r="BI942" s="13"/>
      <c r="BJ942" s="13"/>
      <c r="BK942" s="13"/>
      <c r="BL942" s="13"/>
      <c r="BM942" s="13"/>
      <c r="BN942" s="13"/>
      <c r="BO942" s="13"/>
      <c r="BP942" s="13"/>
      <c r="BQ942" s="13"/>
      <c r="BR942" s="13"/>
      <c r="BS942" s="13"/>
      <c r="BT942" s="13"/>
      <c r="BU942" s="13"/>
      <c r="BV942" s="13"/>
      <c r="BW942" s="13"/>
      <c r="BX942" s="13"/>
      <c r="BY942" s="13"/>
      <c r="BZ942" s="13"/>
      <c r="CA942" s="13"/>
      <c r="CB942" s="13"/>
      <c r="CC942" s="13"/>
      <c r="CD942" s="13"/>
      <c r="CE942" s="13"/>
      <c r="CF942" s="13"/>
      <c r="CG942" s="13"/>
      <c r="CH942" s="13"/>
      <c r="CI942" s="13"/>
      <c r="CJ942" s="13"/>
      <c r="CK942" s="13"/>
      <c r="CL942" s="13"/>
      <c r="CM942" s="13"/>
      <c r="CN942" s="13"/>
      <c r="CO942" s="13"/>
      <c r="CP942" s="13"/>
      <c r="CQ942" s="13"/>
      <c r="CR942" s="13"/>
      <c r="CS942" s="13"/>
      <c r="CT942" s="13"/>
      <c r="CU942" s="13"/>
      <c r="CV942" s="13"/>
      <c r="CW942" s="13"/>
    </row>
    <row r="943" spans="1:101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13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  <c r="AZ943" s="13"/>
      <c r="BA943" s="13"/>
      <c r="BB943" s="13"/>
      <c r="BC943" s="13"/>
      <c r="BD943" s="13"/>
      <c r="BE943" s="13"/>
      <c r="BF943" s="13"/>
      <c r="BG943" s="13"/>
      <c r="BH943" s="13"/>
      <c r="BI943" s="13"/>
      <c r="BJ943" s="13"/>
      <c r="BK943" s="13"/>
      <c r="BL943" s="13"/>
      <c r="BM943" s="13"/>
      <c r="BN943" s="13"/>
      <c r="BO943" s="13"/>
      <c r="BP943" s="13"/>
      <c r="BQ943" s="13"/>
      <c r="BR943" s="13"/>
      <c r="BS943" s="13"/>
      <c r="BT943" s="13"/>
      <c r="BU943" s="13"/>
      <c r="BV943" s="13"/>
      <c r="BW943" s="13"/>
      <c r="BX943" s="13"/>
      <c r="BY943" s="13"/>
      <c r="BZ943" s="13"/>
      <c r="CA943" s="13"/>
      <c r="CB943" s="13"/>
      <c r="CC943" s="13"/>
      <c r="CD943" s="13"/>
      <c r="CE943" s="13"/>
      <c r="CF943" s="13"/>
      <c r="CG943" s="13"/>
      <c r="CH943" s="13"/>
      <c r="CI943" s="13"/>
      <c r="CJ943" s="13"/>
      <c r="CK943" s="13"/>
      <c r="CL943" s="13"/>
      <c r="CM943" s="13"/>
      <c r="CN943" s="13"/>
      <c r="CO943" s="13"/>
      <c r="CP943" s="13"/>
      <c r="CQ943" s="13"/>
      <c r="CR943" s="13"/>
      <c r="CS943" s="13"/>
      <c r="CT943" s="13"/>
      <c r="CU943" s="13"/>
      <c r="CV943" s="13"/>
      <c r="CW943" s="13"/>
    </row>
    <row r="944" spans="1:101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13"/>
      <c r="AK944" s="13"/>
      <c r="AL944" s="13"/>
      <c r="AM944" s="13"/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  <c r="AZ944" s="13"/>
      <c r="BA944" s="13"/>
      <c r="BB944" s="13"/>
      <c r="BC944" s="13"/>
      <c r="BD944" s="13"/>
      <c r="BE944" s="13"/>
      <c r="BF944" s="13"/>
      <c r="BG944" s="13"/>
      <c r="BH944" s="13"/>
      <c r="BI944" s="13"/>
      <c r="BJ944" s="13"/>
      <c r="BK944" s="13"/>
      <c r="BL944" s="13"/>
      <c r="BM944" s="13"/>
      <c r="BN944" s="13"/>
      <c r="BO944" s="13"/>
      <c r="BP944" s="13"/>
      <c r="BQ944" s="13"/>
      <c r="BR944" s="13"/>
      <c r="BS944" s="13"/>
      <c r="BT944" s="13"/>
      <c r="BU944" s="13"/>
      <c r="BV944" s="13"/>
      <c r="BW944" s="13"/>
      <c r="BX944" s="13"/>
      <c r="BY944" s="13"/>
      <c r="BZ944" s="13"/>
      <c r="CA944" s="13"/>
      <c r="CB944" s="13"/>
      <c r="CC944" s="13"/>
      <c r="CD944" s="13"/>
      <c r="CE944" s="13"/>
      <c r="CF944" s="13"/>
      <c r="CG944" s="13"/>
      <c r="CH944" s="13"/>
      <c r="CI944" s="13"/>
      <c r="CJ944" s="13"/>
      <c r="CK944" s="13"/>
      <c r="CL944" s="13"/>
      <c r="CM944" s="13"/>
      <c r="CN944" s="13"/>
      <c r="CO944" s="13"/>
      <c r="CP944" s="13"/>
      <c r="CQ944" s="13"/>
      <c r="CR944" s="13"/>
      <c r="CS944" s="13"/>
      <c r="CT944" s="13"/>
      <c r="CU944" s="13"/>
      <c r="CV944" s="13"/>
      <c r="CW944" s="13"/>
    </row>
    <row r="945" spans="1:101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13"/>
      <c r="AK945" s="13"/>
      <c r="AL945" s="13"/>
      <c r="AM945" s="13"/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  <c r="AZ945" s="13"/>
      <c r="BA945" s="13"/>
      <c r="BB945" s="13"/>
      <c r="BC945" s="13"/>
      <c r="BD945" s="13"/>
      <c r="BE945" s="13"/>
      <c r="BF945" s="13"/>
      <c r="BG945" s="13"/>
      <c r="BH945" s="13"/>
      <c r="BI945" s="13"/>
      <c r="BJ945" s="13"/>
      <c r="BK945" s="13"/>
      <c r="BL945" s="13"/>
      <c r="BM945" s="13"/>
      <c r="BN945" s="13"/>
      <c r="BO945" s="13"/>
      <c r="BP945" s="13"/>
      <c r="BQ945" s="13"/>
      <c r="BR945" s="13"/>
      <c r="BS945" s="13"/>
      <c r="BT945" s="13"/>
      <c r="BU945" s="13"/>
      <c r="BV945" s="13"/>
      <c r="BW945" s="13"/>
      <c r="BX945" s="13"/>
      <c r="BY945" s="13"/>
      <c r="BZ945" s="13"/>
      <c r="CA945" s="13"/>
      <c r="CB945" s="13"/>
      <c r="CC945" s="13"/>
      <c r="CD945" s="13"/>
      <c r="CE945" s="13"/>
      <c r="CF945" s="13"/>
      <c r="CG945" s="13"/>
      <c r="CH945" s="13"/>
      <c r="CI945" s="13"/>
      <c r="CJ945" s="13"/>
      <c r="CK945" s="13"/>
      <c r="CL945" s="13"/>
      <c r="CM945" s="13"/>
      <c r="CN945" s="13"/>
      <c r="CO945" s="13"/>
      <c r="CP945" s="13"/>
      <c r="CQ945" s="13"/>
      <c r="CR945" s="13"/>
      <c r="CS945" s="13"/>
      <c r="CT945" s="13"/>
      <c r="CU945" s="13"/>
      <c r="CV945" s="13"/>
      <c r="CW945" s="13"/>
    </row>
    <row r="946" spans="1:101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  <c r="AZ946" s="13"/>
      <c r="BA946" s="13"/>
      <c r="BB946" s="13"/>
      <c r="BC946" s="13"/>
      <c r="BD946" s="13"/>
      <c r="BE946" s="13"/>
      <c r="BF946" s="13"/>
      <c r="BG946" s="13"/>
      <c r="BH946" s="13"/>
      <c r="BI946" s="13"/>
      <c r="BJ946" s="13"/>
      <c r="BK946" s="13"/>
      <c r="BL946" s="13"/>
      <c r="BM946" s="13"/>
      <c r="BN946" s="13"/>
      <c r="BO946" s="13"/>
      <c r="BP946" s="13"/>
      <c r="BQ946" s="13"/>
      <c r="BR946" s="13"/>
      <c r="BS946" s="13"/>
      <c r="BT946" s="13"/>
      <c r="BU946" s="13"/>
      <c r="BV946" s="13"/>
      <c r="BW946" s="13"/>
      <c r="BX946" s="13"/>
      <c r="BY946" s="13"/>
      <c r="BZ946" s="13"/>
      <c r="CA946" s="13"/>
      <c r="CB946" s="13"/>
      <c r="CC946" s="13"/>
      <c r="CD946" s="13"/>
      <c r="CE946" s="13"/>
      <c r="CF946" s="13"/>
      <c r="CG946" s="13"/>
      <c r="CH946" s="13"/>
      <c r="CI946" s="13"/>
      <c r="CJ946" s="13"/>
      <c r="CK946" s="13"/>
      <c r="CL946" s="13"/>
      <c r="CM946" s="13"/>
      <c r="CN946" s="13"/>
      <c r="CO946" s="13"/>
      <c r="CP946" s="13"/>
      <c r="CQ946" s="13"/>
      <c r="CR946" s="13"/>
      <c r="CS946" s="13"/>
      <c r="CT946" s="13"/>
      <c r="CU946" s="13"/>
      <c r="CV946" s="13"/>
      <c r="CW946" s="13"/>
    </row>
    <row r="947" spans="1:101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13"/>
      <c r="AK947" s="13"/>
      <c r="AL947" s="13"/>
      <c r="AM947" s="13"/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  <c r="AZ947" s="13"/>
      <c r="BA947" s="13"/>
      <c r="BB947" s="13"/>
      <c r="BC947" s="13"/>
      <c r="BD947" s="13"/>
      <c r="BE947" s="13"/>
      <c r="BF947" s="13"/>
      <c r="BG947" s="13"/>
      <c r="BH947" s="13"/>
      <c r="BI947" s="13"/>
      <c r="BJ947" s="13"/>
      <c r="BK947" s="13"/>
      <c r="BL947" s="13"/>
      <c r="BM947" s="13"/>
      <c r="BN947" s="13"/>
      <c r="BO947" s="13"/>
      <c r="BP947" s="13"/>
      <c r="BQ947" s="13"/>
      <c r="BR947" s="13"/>
      <c r="BS947" s="13"/>
      <c r="BT947" s="13"/>
      <c r="BU947" s="13"/>
      <c r="BV947" s="13"/>
      <c r="BW947" s="13"/>
      <c r="BX947" s="13"/>
      <c r="BY947" s="13"/>
      <c r="BZ947" s="13"/>
      <c r="CA947" s="13"/>
      <c r="CB947" s="13"/>
      <c r="CC947" s="13"/>
      <c r="CD947" s="13"/>
      <c r="CE947" s="13"/>
      <c r="CF947" s="13"/>
      <c r="CG947" s="13"/>
      <c r="CH947" s="13"/>
      <c r="CI947" s="13"/>
      <c r="CJ947" s="13"/>
      <c r="CK947" s="13"/>
      <c r="CL947" s="13"/>
      <c r="CM947" s="13"/>
      <c r="CN947" s="13"/>
      <c r="CO947" s="13"/>
      <c r="CP947" s="13"/>
      <c r="CQ947" s="13"/>
      <c r="CR947" s="13"/>
      <c r="CS947" s="13"/>
      <c r="CT947" s="13"/>
      <c r="CU947" s="13"/>
      <c r="CV947" s="13"/>
      <c r="CW947" s="13"/>
    </row>
    <row r="948" spans="1:101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13"/>
      <c r="AK948" s="13"/>
      <c r="AL948" s="13"/>
      <c r="AM948" s="13"/>
      <c r="AN948" s="13"/>
      <c r="AO948" s="13"/>
      <c r="AP948" s="13"/>
      <c r="AQ948" s="13"/>
      <c r="AR948" s="13"/>
      <c r="AS948" s="13"/>
      <c r="AT948" s="13"/>
      <c r="AU948" s="13"/>
      <c r="AV948" s="13"/>
      <c r="AW948" s="13"/>
      <c r="AX948" s="13"/>
      <c r="AY948" s="13"/>
      <c r="AZ948" s="13"/>
      <c r="BA948" s="13"/>
      <c r="BB948" s="13"/>
      <c r="BC948" s="13"/>
      <c r="BD948" s="13"/>
      <c r="BE948" s="13"/>
      <c r="BF948" s="13"/>
      <c r="BG948" s="13"/>
      <c r="BH948" s="13"/>
      <c r="BI948" s="13"/>
      <c r="BJ948" s="13"/>
      <c r="BK948" s="13"/>
      <c r="BL948" s="13"/>
      <c r="BM948" s="13"/>
      <c r="BN948" s="13"/>
      <c r="BO948" s="13"/>
      <c r="BP948" s="13"/>
      <c r="BQ948" s="13"/>
      <c r="BR948" s="13"/>
      <c r="BS948" s="13"/>
      <c r="BT948" s="13"/>
      <c r="BU948" s="13"/>
      <c r="BV948" s="13"/>
      <c r="BW948" s="13"/>
      <c r="BX948" s="13"/>
      <c r="BY948" s="13"/>
      <c r="BZ948" s="13"/>
      <c r="CA948" s="13"/>
      <c r="CB948" s="13"/>
      <c r="CC948" s="13"/>
      <c r="CD948" s="13"/>
      <c r="CE948" s="13"/>
      <c r="CF948" s="13"/>
      <c r="CG948" s="13"/>
      <c r="CH948" s="13"/>
      <c r="CI948" s="13"/>
      <c r="CJ948" s="13"/>
      <c r="CK948" s="13"/>
      <c r="CL948" s="13"/>
      <c r="CM948" s="13"/>
      <c r="CN948" s="13"/>
      <c r="CO948" s="13"/>
      <c r="CP948" s="13"/>
      <c r="CQ948" s="13"/>
      <c r="CR948" s="13"/>
      <c r="CS948" s="13"/>
      <c r="CT948" s="13"/>
      <c r="CU948" s="13"/>
      <c r="CV948" s="13"/>
      <c r="CW948" s="13"/>
    </row>
    <row r="949" spans="1:101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13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  <c r="AZ949" s="13"/>
      <c r="BA949" s="13"/>
      <c r="BB949" s="13"/>
      <c r="BC949" s="13"/>
      <c r="BD949" s="13"/>
      <c r="BE949" s="13"/>
      <c r="BF949" s="13"/>
      <c r="BG949" s="13"/>
      <c r="BH949" s="13"/>
      <c r="BI949" s="13"/>
      <c r="BJ949" s="13"/>
      <c r="BK949" s="13"/>
      <c r="BL949" s="13"/>
      <c r="BM949" s="13"/>
      <c r="BN949" s="13"/>
      <c r="BO949" s="13"/>
      <c r="BP949" s="13"/>
      <c r="BQ949" s="13"/>
      <c r="BR949" s="13"/>
      <c r="BS949" s="13"/>
      <c r="BT949" s="13"/>
      <c r="BU949" s="13"/>
      <c r="BV949" s="13"/>
      <c r="BW949" s="13"/>
      <c r="BX949" s="13"/>
      <c r="BY949" s="13"/>
      <c r="BZ949" s="13"/>
      <c r="CA949" s="13"/>
      <c r="CB949" s="13"/>
      <c r="CC949" s="13"/>
      <c r="CD949" s="13"/>
      <c r="CE949" s="13"/>
      <c r="CF949" s="13"/>
      <c r="CG949" s="13"/>
      <c r="CH949" s="13"/>
      <c r="CI949" s="13"/>
      <c r="CJ949" s="13"/>
      <c r="CK949" s="13"/>
      <c r="CL949" s="13"/>
      <c r="CM949" s="13"/>
      <c r="CN949" s="13"/>
      <c r="CO949" s="13"/>
      <c r="CP949" s="13"/>
      <c r="CQ949" s="13"/>
      <c r="CR949" s="13"/>
      <c r="CS949" s="13"/>
      <c r="CT949" s="13"/>
      <c r="CU949" s="13"/>
      <c r="CV949" s="13"/>
      <c r="CW949" s="13"/>
    </row>
    <row r="950" spans="1:101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13"/>
      <c r="AK950" s="13"/>
      <c r="AL950" s="13"/>
      <c r="AM950" s="13"/>
      <c r="AN950" s="13"/>
      <c r="AO950" s="13"/>
      <c r="AP950" s="13"/>
      <c r="AQ950" s="13"/>
      <c r="AR950" s="13"/>
      <c r="AS950" s="13"/>
      <c r="AT950" s="13"/>
      <c r="AU950" s="13"/>
      <c r="AV950" s="13"/>
      <c r="AW950" s="13"/>
      <c r="AX950" s="13"/>
      <c r="AY950" s="13"/>
      <c r="AZ950" s="13"/>
      <c r="BA950" s="13"/>
      <c r="BB950" s="13"/>
      <c r="BC950" s="13"/>
      <c r="BD950" s="13"/>
      <c r="BE950" s="13"/>
      <c r="BF950" s="13"/>
      <c r="BG950" s="13"/>
      <c r="BH950" s="13"/>
      <c r="BI950" s="13"/>
      <c r="BJ950" s="13"/>
      <c r="BK950" s="13"/>
      <c r="BL950" s="13"/>
      <c r="BM950" s="13"/>
      <c r="BN950" s="13"/>
      <c r="BO950" s="13"/>
      <c r="BP950" s="13"/>
      <c r="BQ950" s="13"/>
      <c r="BR950" s="13"/>
      <c r="BS950" s="13"/>
      <c r="BT950" s="13"/>
      <c r="BU950" s="13"/>
      <c r="BV950" s="13"/>
      <c r="BW950" s="13"/>
      <c r="BX950" s="13"/>
      <c r="BY950" s="13"/>
      <c r="BZ950" s="13"/>
      <c r="CA950" s="13"/>
      <c r="CB950" s="13"/>
      <c r="CC950" s="13"/>
      <c r="CD950" s="13"/>
      <c r="CE950" s="13"/>
      <c r="CF950" s="13"/>
      <c r="CG950" s="13"/>
      <c r="CH950" s="13"/>
      <c r="CI950" s="13"/>
      <c r="CJ950" s="13"/>
      <c r="CK950" s="13"/>
      <c r="CL950" s="13"/>
      <c r="CM950" s="13"/>
      <c r="CN950" s="13"/>
      <c r="CO950" s="13"/>
      <c r="CP950" s="13"/>
      <c r="CQ950" s="13"/>
      <c r="CR950" s="13"/>
      <c r="CS950" s="13"/>
      <c r="CT950" s="13"/>
      <c r="CU950" s="13"/>
      <c r="CV950" s="13"/>
      <c r="CW950" s="13"/>
    </row>
    <row r="951" spans="1:101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13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  <c r="AZ951" s="13"/>
      <c r="BA951" s="13"/>
      <c r="BB951" s="13"/>
      <c r="BC951" s="13"/>
      <c r="BD951" s="13"/>
      <c r="BE951" s="13"/>
      <c r="BF951" s="13"/>
      <c r="BG951" s="13"/>
      <c r="BH951" s="13"/>
      <c r="BI951" s="13"/>
      <c r="BJ951" s="13"/>
      <c r="BK951" s="13"/>
      <c r="BL951" s="13"/>
      <c r="BM951" s="13"/>
      <c r="BN951" s="13"/>
      <c r="BO951" s="13"/>
      <c r="BP951" s="13"/>
      <c r="BQ951" s="13"/>
      <c r="BR951" s="13"/>
      <c r="BS951" s="13"/>
      <c r="BT951" s="13"/>
      <c r="BU951" s="13"/>
      <c r="BV951" s="13"/>
      <c r="BW951" s="13"/>
      <c r="BX951" s="13"/>
      <c r="BY951" s="13"/>
      <c r="BZ951" s="13"/>
      <c r="CA951" s="13"/>
      <c r="CB951" s="13"/>
      <c r="CC951" s="13"/>
      <c r="CD951" s="13"/>
      <c r="CE951" s="13"/>
      <c r="CF951" s="13"/>
      <c r="CG951" s="13"/>
      <c r="CH951" s="13"/>
      <c r="CI951" s="13"/>
      <c r="CJ951" s="13"/>
      <c r="CK951" s="13"/>
      <c r="CL951" s="13"/>
      <c r="CM951" s="13"/>
      <c r="CN951" s="13"/>
      <c r="CO951" s="13"/>
      <c r="CP951" s="13"/>
      <c r="CQ951" s="13"/>
      <c r="CR951" s="13"/>
      <c r="CS951" s="13"/>
      <c r="CT951" s="13"/>
      <c r="CU951" s="13"/>
      <c r="CV951" s="13"/>
      <c r="CW951" s="13"/>
    </row>
    <row r="952" spans="1:101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13"/>
      <c r="AK952" s="13"/>
      <c r="AL952" s="13"/>
      <c r="AM952" s="13"/>
      <c r="AN952" s="13"/>
      <c r="AO952" s="13"/>
      <c r="AP952" s="13"/>
      <c r="AQ952" s="13"/>
      <c r="AR952" s="13"/>
      <c r="AS952" s="13"/>
      <c r="AT952" s="13"/>
      <c r="AU952" s="13"/>
      <c r="AV952" s="13"/>
      <c r="AW952" s="13"/>
      <c r="AX952" s="13"/>
      <c r="AY952" s="13"/>
      <c r="AZ952" s="13"/>
      <c r="BA952" s="13"/>
      <c r="BB952" s="13"/>
      <c r="BC952" s="13"/>
      <c r="BD952" s="13"/>
      <c r="BE952" s="13"/>
      <c r="BF952" s="13"/>
      <c r="BG952" s="13"/>
      <c r="BH952" s="13"/>
      <c r="BI952" s="13"/>
      <c r="BJ952" s="13"/>
      <c r="BK952" s="13"/>
      <c r="BL952" s="13"/>
      <c r="BM952" s="13"/>
      <c r="BN952" s="13"/>
      <c r="BO952" s="13"/>
      <c r="BP952" s="13"/>
      <c r="BQ952" s="13"/>
      <c r="BR952" s="13"/>
      <c r="BS952" s="13"/>
      <c r="BT952" s="13"/>
      <c r="BU952" s="13"/>
      <c r="BV952" s="13"/>
      <c r="BW952" s="13"/>
      <c r="BX952" s="13"/>
      <c r="BY952" s="13"/>
      <c r="BZ952" s="13"/>
      <c r="CA952" s="13"/>
      <c r="CB952" s="13"/>
      <c r="CC952" s="13"/>
      <c r="CD952" s="13"/>
      <c r="CE952" s="13"/>
      <c r="CF952" s="13"/>
      <c r="CG952" s="13"/>
      <c r="CH952" s="13"/>
      <c r="CI952" s="13"/>
      <c r="CJ952" s="13"/>
      <c r="CK952" s="13"/>
      <c r="CL952" s="13"/>
      <c r="CM952" s="13"/>
      <c r="CN952" s="13"/>
      <c r="CO952" s="13"/>
      <c r="CP952" s="13"/>
      <c r="CQ952" s="13"/>
      <c r="CR952" s="13"/>
      <c r="CS952" s="13"/>
      <c r="CT952" s="13"/>
      <c r="CU952" s="13"/>
      <c r="CV952" s="13"/>
      <c r="CW952" s="13"/>
    </row>
    <row r="953" spans="1:101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13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3"/>
      <c r="AV953" s="13"/>
      <c r="AW953" s="13"/>
      <c r="AX953" s="13"/>
      <c r="AY953" s="13"/>
      <c r="AZ953" s="13"/>
      <c r="BA953" s="13"/>
      <c r="BB953" s="13"/>
      <c r="BC953" s="13"/>
      <c r="BD953" s="13"/>
      <c r="BE953" s="13"/>
      <c r="BF953" s="13"/>
      <c r="BG953" s="13"/>
      <c r="BH953" s="13"/>
      <c r="BI953" s="13"/>
      <c r="BJ953" s="13"/>
      <c r="BK953" s="13"/>
      <c r="BL953" s="13"/>
      <c r="BM953" s="13"/>
      <c r="BN953" s="13"/>
      <c r="BO953" s="13"/>
      <c r="BP953" s="13"/>
      <c r="BQ953" s="13"/>
      <c r="BR953" s="13"/>
      <c r="BS953" s="13"/>
      <c r="BT953" s="13"/>
      <c r="BU953" s="13"/>
      <c r="BV953" s="13"/>
      <c r="BW953" s="13"/>
      <c r="BX953" s="13"/>
      <c r="BY953" s="13"/>
      <c r="BZ953" s="13"/>
      <c r="CA953" s="13"/>
      <c r="CB953" s="13"/>
      <c r="CC953" s="13"/>
      <c r="CD953" s="13"/>
      <c r="CE953" s="13"/>
      <c r="CF953" s="13"/>
      <c r="CG953" s="13"/>
      <c r="CH953" s="13"/>
      <c r="CI953" s="13"/>
      <c r="CJ953" s="13"/>
      <c r="CK953" s="13"/>
      <c r="CL953" s="13"/>
      <c r="CM953" s="13"/>
      <c r="CN953" s="13"/>
      <c r="CO953" s="13"/>
      <c r="CP953" s="13"/>
      <c r="CQ953" s="13"/>
      <c r="CR953" s="13"/>
      <c r="CS953" s="13"/>
      <c r="CT953" s="13"/>
      <c r="CU953" s="13"/>
      <c r="CV953" s="13"/>
      <c r="CW953" s="13"/>
    </row>
    <row r="954" spans="1:101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  <c r="AZ954" s="13"/>
      <c r="BA954" s="13"/>
      <c r="BB954" s="13"/>
      <c r="BC954" s="13"/>
      <c r="BD954" s="13"/>
      <c r="BE954" s="13"/>
      <c r="BF954" s="13"/>
      <c r="BG954" s="13"/>
      <c r="BH954" s="13"/>
      <c r="BI954" s="13"/>
      <c r="BJ954" s="13"/>
      <c r="BK954" s="13"/>
      <c r="BL954" s="13"/>
      <c r="BM954" s="13"/>
      <c r="BN954" s="13"/>
      <c r="BO954" s="13"/>
      <c r="BP954" s="13"/>
      <c r="BQ954" s="13"/>
      <c r="BR954" s="13"/>
      <c r="BS954" s="13"/>
      <c r="BT954" s="13"/>
      <c r="BU954" s="13"/>
      <c r="BV954" s="13"/>
      <c r="BW954" s="13"/>
      <c r="BX954" s="13"/>
      <c r="BY954" s="13"/>
      <c r="BZ954" s="13"/>
      <c r="CA954" s="13"/>
      <c r="CB954" s="13"/>
      <c r="CC954" s="13"/>
      <c r="CD954" s="13"/>
      <c r="CE954" s="13"/>
      <c r="CF954" s="13"/>
      <c r="CG954" s="13"/>
      <c r="CH954" s="13"/>
      <c r="CI954" s="13"/>
      <c r="CJ954" s="13"/>
      <c r="CK954" s="13"/>
      <c r="CL954" s="13"/>
      <c r="CM954" s="13"/>
      <c r="CN954" s="13"/>
      <c r="CO954" s="13"/>
      <c r="CP954" s="13"/>
      <c r="CQ954" s="13"/>
      <c r="CR954" s="13"/>
      <c r="CS954" s="13"/>
      <c r="CT954" s="13"/>
      <c r="CU954" s="13"/>
      <c r="CV954" s="13"/>
      <c r="CW954" s="13"/>
    </row>
    <row r="955" spans="1:101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13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  <c r="AZ955" s="13"/>
      <c r="BA955" s="13"/>
      <c r="BB955" s="13"/>
      <c r="BC955" s="13"/>
      <c r="BD955" s="13"/>
      <c r="BE955" s="13"/>
      <c r="BF955" s="13"/>
      <c r="BG955" s="13"/>
      <c r="BH955" s="13"/>
      <c r="BI955" s="13"/>
      <c r="BJ955" s="13"/>
      <c r="BK955" s="13"/>
      <c r="BL955" s="13"/>
      <c r="BM955" s="13"/>
      <c r="BN955" s="13"/>
      <c r="BO955" s="13"/>
      <c r="BP955" s="13"/>
      <c r="BQ955" s="13"/>
      <c r="BR955" s="13"/>
      <c r="BS955" s="13"/>
      <c r="BT955" s="13"/>
      <c r="BU955" s="13"/>
      <c r="BV955" s="13"/>
      <c r="BW955" s="13"/>
      <c r="BX955" s="13"/>
      <c r="BY955" s="13"/>
      <c r="BZ955" s="13"/>
      <c r="CA955" s="13"/>
      <c r="CB955" s="13"/>
      <c r="CC955" s="13"/>
      <c r="CD955" s="13"/>
      <c r="CE955" s="13"/>
      <c r="CF955" s="13"/>
      <c r="CG955" s="13"/>
      <c r="CH955" s="13"/>
      <c r="CI955" s="13"/>
      <c r="CJ955" s="13"/>
      <c r="CK955" s="13"/>
      <c r="CL955" s="13"/>
      <c r="CM955" s="13"/>
      <c r="CN955" s="13"/>
      <c r="CO955" s="13"/>
      <c r="CP955" s="13"/>
      <c r="CQ955" s="13"/>
      <c r="CR955" s="13"/>
      <c r="CS955" s="13"/>
      <c r="CT955" s="13"/>
      <c r="CU955" s="13"/>
      <c r="CV955" s="13"/>
      <c r="CW955" s="13"/>
    </row>
    <row r="956" spans="1:101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13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  <c r="AZ956" s="13"/>
      <c r="BA956" s="13"/>
      <c r="BB956" s="13"/>
      <c r="BC956" s="13"/>
      <c r="BD956" s="13"/>
      <c r="BE956" s="13"/>
      <c r="BF956" s="13"/>
      <c r="BG956" s="13"/>
      <c r="BH956" s="13"/>
      <c r="BI956" s="13"/>
      <c r="BJ956" s="13"/>
      <c r="BK956" s="13"/>
      <c r="BL956" s="13"/>
      <c r="BM956" s="13"/>
      <c r="BN956" s="13"/>
      <c r="BO956" s="13"/>
      <c r="BP956" s="13"/>
      <c r="BQ956" s="13"/>
      <c r="BR956" s="13"/>
      <c r="BS956" s="13"/>
      <c r="BT956" s="13"/>
      <c r="BU956" s="13"/>
      <c r="BV956" s="13"/>
      <c r="BW956" s="13"/>
      <c r="BX956" s="13"/>
      <c r="BY956" s="13"/>
      <c r="BZ956" s="13"/>
      <c r="CA956" s="13"/>
      <c r="CB956" s="13"/>
      <c r="CC956" s="13"/>
      <c r="CD956" s="13"/>
      <c r="CE956" s="13"/>
      <c r="CF956" s="13"/>
      <c r="CG956" s="13"/>
      <c r="CH956" s="13"/>
      <c r="CI956" s="13"/>
      <c r="CJ956" s="13"/>
      <c r="CK956" s="13"/>
      <c r="CL956" s="13"/>
      <c r="CM956" s="13"/>
      <c r="CN956" s="13"/>
      <c r="CO956" s="13"/>
      <c r="CP956" s="13"/>
      <c r="CQ956" s="13"/>
      <c r="CR956" s="13"/>
      <c r="CS956" s="13"/>
      <c r="CT956" s="13"/>
      <c r="CU956" s="13"/>
      <c r="CV956" s="13"/>
      <c r="CW956" s="13"/>
    </row>
    <row r="957" spans="1:101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13"/>
      <c r="AK957" s="13"/>
      <c r="AL957" s="13"/>
      <c r="AM957" s="13"/>
      <c r="AN957" s="13"/>
      <c r="AO957" s="13"/>
      <c r="AP957" s="13"/>
      <c r="AQ957" s="13"/>
      <c r="AR957" s="13"/>
      <c r="AS957" s="13"/>
      <c r="AT957" s="13"/>
      <c r="AU957" s="13"/>
      <c r="AV957" s="13"/>
      <c r="AW957" s="13"/>
      <c r="AX957" s="13"/>
      <c r="AY957" s="13"/>
      <c r="AZ957" s="13"/>
      <c r="BA957" s="13"/>
      <c r="BB957" s="13"/>
      <c r="BC957" s="13"/>
      <c r="BD957" s="13"/>
      <c r="BE957" s="13"/>
      <c r="BF957" s="13"/>
      <c r="BG957" s="13"/>
      <c r="BH957" s="13"/>
      <c r="BI957" s="13"/>
      <c r="BJ957" s="13"/>
      <c r="BK957" s="13"/>
      <c r="BL957" s="13"/>
      <c r="BM957" s="13"/>
      <c r="BN957" s="13"/>
      <c r="BO957" s="13"/>
      <c r="BP957" s="13"/>
      <c r="BQ957" s="13"/>
      <c r="BR957" s="13"/>
      <c r="BS957" s="13"/>
      <c r="BT957" s="13"/>
      <c r="BU957" s="13"/>
      <c r="BV957" s="13"/>
      <c r="BW957" s="13"/>
      <c r="BX957" s="13"/>
      <c r="BY957" s="13"/>
      <c r="BZ957" s="13"/>
      <c r="CA957" s="13"/>
      <c r="CB957" s="13"/>
      <c r="CC957" s="13"/>
      <c r="CD957" s="13"/>
      <c r="CE957" s="13"/>
      <c r="CF957" s="13"/>
      <c r="CG957" s="13"/>
      <c r="CH957" s="13"/>
      <c r="CI957" s="13"/>
      <c r="CJ957" s="13"/>
      <c r="CK957" s="13"/>
      <c r="CL957" s="13"/>
      <c r="CM957" s="13"/>
      <c r="CN957" s="13"/>
      <c r="CO957" s="13"/>
      <c r="CP957" s="13"/>
      <c r="CQ957" s="13"/>
      <c r="CR957" s="13"/>
      <c r="CS957" s="13"/>
      <c r="CT957" s="13"/>
      <c r="CU957" s="13"/>
      <c r="CV957" s="13"/>
      <c r="CW957" s="13"/>
    </row>
    <row r="958" spans="1:101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13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3"/>
      <c r="AW958" s="13"/>
      <c r="AX958" s="13"/>
      <c r="AY958" s="13"/>
      <c r="AZ958" s="13"/>
      <c r="BA958" s="13"/>
      <c r="BB958" s="13"/>
      <c r="BC958" s="13"/>
      <c r="BD958" s="13"/>
      <c r="BE958" s="13"/>
      <c r="BF958" s="13"/>
      <c r="BG958" s="13"/>
      <c r="BH958" s="13"/>
      <c r="BI958" s="13"/>
      <c r="BJ958" s="13"/>
      <c r="BK958" s="13"/>
      <c r="BL958" s="13"/>
      <c r="BM958" s="13"/>
      <c r="BN958" s="13"/>
      <c r="BO958" s="13"/>
      <c r="BP958" s="13"/>
      <c r="BQ958" s="13"/>
      <c r="BR958" s="13"/>
      <c r="BS958" s="13"/>
      <c r="BT958" s="13"/>
      <c r="BU958" s="13"/>
      <c r="BV958" s="13"/>
      <c r="BW958" s="13"/>
      <c r="BX958" s="13"/>
      <c r="BY958" s="13"/>
      <c r="BZ958" s="13"/>
      <c r="CA958" s="13"/>
      <c r="CB958" s="13"/>
      <c r="CC958" s="13"/>
      <c r="CD958" s="13"/>
      <c r="CE958" s="13"/>
      <c r="CF958" s="13"/>
      <c r="CG958" s="13"/>
      <c r="CH958" s="13"/>
      <c r="CI958" s="13"/>
      <c r="CJ958" s="13"/>
      <c r="CK958" s="13"/>
      <c r="CL958" s="13"/>
      <c r="CM958" s="13"/>
      <c r="CN958" s="13"/>
      <c r="CO958" s="13"/>
      <c r="CP958" s="13"/>
      <c r="CQ958" s="13"/>
      <c r="CR958" s="13"/>
      <c r="CS958" s="13"/>
      <c r="CT958" s="13"/>
      <c r="CU958" s="13"/>
      <c r="CV958" s="13"/>
      <c r="CW958" s="13"/>
    </row>
    <row r="959" spans="1:101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13"/>
      <c r="AK959" s="13"/>
      <c r="AL959" s="13"/>
      <c r="AM959" s="13"/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  <c r="AZ959" s="13"/>
      <c r="BA959" s="13"/>
      <c r="BB959" s="13"/>
      <c r="BC959" s="13"/>
      <c r="BD959" s="13"/>
      <c r="BE959" s="13"/>
      <c r="BF959" s="13"/>
      <c r="BG959" s="13"/>
      <c r="BH959" s="13"/>
      <c r="BI959" s="13"/>
      <c r="BJ959" s="13"/>
      <c r="BK959" s="13"/>
      <c r="BL959" s="13"/>
      <c r="BM959" s="13"/>
      <c r="BN959" s="13"/>
      <c r="BO959" s="13"/>
      <c r="BP959" s="13"/>
      <c r="BQ959" s="13"/>
      <c r="BR959" s="13"/>
      <c r="BS959" s="13"/>
      <c r="BT959" s="13"/>
      <c r="BU959" s="13"/>
      <c r="BV959" s="13"/>
      <c r="BW959" s="13"/>
      <c r="BX959" s="13"/>
      <c r="BY959" s="13"/>
      <c r="BZ959" s="13"/>
      <c r="CA959" s="13"/>
      <c r="CB959" s="13"/>
      <c r="CC959" s="13"/>
      <c r="CD959" s="13"/>
      <c r="CE959" s="13"/>
      <c r="CF959" s="13"/>
      <c r="CG959" s="13"/>
      <c r="CH959" s="13"/>
      <c r="CI959" s="13"/>
      <c r="CJ959" s="13"/>
      <c r="CK959" s="13"/>
      <c r="CL959" s="13"/>
      <c r="CM959" s="13"/>
      <c r="CN959" s="13"/>
      <c r="CO959" s="13"/>
      <c r="CP959" s="13"/>
      <c r="CQ959" s="13"/>
      <c r="CR959" s="13"/>
      <c r="CS959" s="13"/>
      <c r="CT959" s="13"/>
      <c r="CU959" s="13"/>
      <c r="CV959" s="13"/>
      <c r="CW959" s="13"/>
    </row>
    <row r="960" spans="1:101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13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  <c r="AZ960" s="13"/>
      <c r="BA960" s="13"/>
      <c r="BB960" s="13"/>
      <c r="BC960" s="13"/>
      <c r="BD960" s="13"/>
      <c r="BE960" s="13"/>
      <c r="BF960" s="13"/>
      <c r="BG960" s="13"/>
      <c r="BH960" s="13"/>
      <c r="BI960" s="13"/>
      <c r="BJ960" s="13"/>
      <c r="BK960" s="13"/>
      <c r="BL960" s="13"/>
      <c r="BM960" s="13"/>
      <c r="BN960" s="13"/>
      <c r="BO960" s="13"/>
      <c r="BP960" s="13"/>
      <c r="BQ960" s="13"/>
      <c r="BR960" s="13"/>
      <c r="BS960" s="13"/>
      <c r="BT960" s="13"/>
      <c r="BU960" s="13"/>
      <c r="BV960" s="13"/>
      <c r="BW960" s="13"/>
      <c r="BX960" s="13"/>
      <c r="BY960" s="13"/>
      <c r="BZ960" s="13"/>
      <c r="CA960" s="13"/>
      <c r="CB960" s="13"/>
      <c r="CC960" s="13"/>
      <c r="CD960" s="13"/>
      <c r="CE960" s="13"/>
      <c r="CF960" s="13"/>
      <c r="CG960" s="13"/>
      <c r="CH960" s="13"/>
      <c r="CI960" s="13"/>
      <c r="CJ960" s="13"/>
      <c r="CK960" s="13"/>
      <c r="CL960" s="13"/>
      <c r="CM960" s="13"/>
      <c r="CN960" s="13"/>
      <c r="CO960" s="13"/>
      <c r="CP960" s="13"/>
      <c r="CQ960" s="13"/>
      <c r="CR960" s="13"/>
      <c r="CS960" s="13"/>
      <c r="CT960" s="13"/>
      <c r="CU960" s="13"/>
      <c r="CV960" s="13"/>
      <c r="CW960" s="13"/>
    </row>
    <row r="961" spans="1:101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13"/>
      <c r="AK961" s="13"/>
      <c r="AL961" s="13"/>
      <c r="AM961" s="13"/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  <c r="AZ961" s="13"/>
      <c r="BA961" s="13"/>
      <c r="BB961" s="13"/>
      <c r="BC961" s="13"/>
      <c r="BD961" s="13"/>
      <c r="BE961" s="13"/>
      <c r="BF961" s="13"/>
      <c r="BG961" s="13"/>
      <c r="BH961" s="13"/>
      <c r="BI961" s="13"/>
      <c r="BJ961" s="13"/>
      <c r="BK961" s="13"/>
      <c r="BL961" s="13"/>
      <c r="BM961" s="13"/>
      <c r="BN961" s="13"/>
      <c r="BO961" s="13"/>
      <c r="BP961" s="13"/>
      <c r="BQ961" s="13"/>
      <c r="BR961" s="13"/>
      <c r="BS961" s="13"/>
      <c r="BT961" s="13"/>
      <c r="BU961" s="13"/>
      <c r="BV961" s="13"/>
      <c r="BW961" s="13"/>
      <c r="BX961" s="13"/>
      <c r="BY961" s="13"/>
      <c r="BZ961" s="13"/>
      <c r="CA961" s="13"/>
      <c r="CB961" s="13"/>
      <c r="CC961" s="13"/>
      <c r="CD961" s="13"/>
      <c r="CE961" s="13"/>
      <c r="CF961" s="13"/>
      <c r="CG961" s="13"/>
      <c r="CH961" s="13"/>
      <c r="CI961" s="13"/>
      <c r="CJ961" s="13"/>
      <c r="CK961" s="13"/>
      <c r="CL961" s="13"/>
      <c r="CM961" s="13"/>
      <c r="CN961" s="13"/>
      <c r="CO961" s="13"/>
      <c r="CP961" s="13"/>
      <c r="CQ961" s="13"/>
      <c r="CR961" s="13"/>
      <c r="CS961" s="13"/>
      <c r="CT961" s="13"/>
      <c r="CU961" s="13"/>
      <c r="CV961" s="13"/>
      <c r="CW961" s="13"/>
    </row>
    <row r="962" spans="1:101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13"/>
      <c r="AK962" s="13"/>
      <c r="AL962" s="13"/>
      <c r="AM962" s="13"/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  <c r="AZ962" s="13"/>
      <c r="BA962" s="13"/>
      <c r="BB962" s="13"/>
      <c r="BC962" s="13"/>
      <c r="BD962" s="13"/>
      <c r="BE962" s="13"/>
      <c r="BF962" s="13"/>
      <c r="BG962" s="13"/>
      <c r="BH962" s="13"/>
      <c r="BI962" s="13"/>
      <c r="BJ962" s="13"/>
      <c r="BK962" s="13"/>
      <c r="BL962" s="13"/>
      <c r="BM962" s="13"/>
      <c r="BN962" s="13"/>
      <c r="BO962" s="13"/>
      <c r="BP962" s="13"/>
      <c r="BQ962" s="13"/>
      <c r="BR962" s="13"/>
      <c r="BS962" s="13"/>
      <c r="BT962" s="13"/>
      <c r="BU962" s="13"/>
      <c r="BV962" s="13"/>
      <c r="BW962" s="13"/>
      <c r="BX962" s="13"/>
      <c r="BY962" s="13"/>
      <c r="BZ962" s="13"/>
      <c r="CA962" s="13"/>
      <c r="CB962" s="13"/>
      <c r="CC962" s="13"/>
      <c r="CD962" s="13"/>
      <c r="CE962" s="13"/>
      <c r="CF962" s="13"/>
      <c r="CG962" s="13"/>
      <c r="CH962" s="13"/>
      <c r="CI962" s="13"/>
      <c r="CJ962" s="13"/>
      <c r="CK962" s="13"/>
      <c r="CL962" s="13"/>
      <c r="CM962" s="13"/>
      <c r="CN962" s="13"/>
      <c r="CO962" s="13"/>
      <c r="CP962" s="13"/>
      <c r="CQ962" s="13"/>
      <c r="CR962" s="13"/>
      <c r="CS962" s="13"/>
      <c r="CT962" s="13"/>
      <c r="CU962" s="13"/>
      <c r="CV962" s="13"/>
      <c r="CW962" s="13"/>
    </row>
    <row r="963" spans="1:101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13"/>
      <c r="AK963" s="13"/>
      <c r="AL963" s="13"/>
      <c r="AM963" s="13"/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  <c r="AZ963" s="13"/>
      <c r="BA963" s="13"/>
      <c r="BB963" s="13"/>
      <c r="BC963" s="13"/>
      <c r="BD963" s="13"/>
      <c r="BE963" s="13"/>
      <c r="BF963" s="13"/>
      <c r="BG963" s="13"/>
      <c r="BH963" s="13"/>
      <c r="BI963" s="13"/>
      <c r="BJ963" s="13"/>
      <c r="BK963" s="13"/>
      <c r="BL963" s="13"/>
      <c r="BM963" s="13"/>
      <c r="BN963" s="13"/>
      <c r="BO963" s="13"/>
      <c r="BP963" s="13"/>
      <c r="BQ963" s="13"/>
      <c r="BR963" s="13"/>
      <c r="BS963" s="13"/>
      <c r="BT963" s="13"/>
      <c r="BU963" s="13"/>
      <c r="BV963" s="13"/>
      <c r="BW963" s="13"/>
      <c r="BX963" s="13"/>
      <c r="BY963" s="13"/>
      <c r="BZ963" s="13"/>
      <c r="CA963" s="13"/>
      <c r="CB963" s="13"/>
      <c r="CC963" s="13"/>
      <c r="CD963" s="13"/>
      <c r="CE963" s="13"/>
      <c r="CF963" s="13"/>
      <c r="CG963" s="13"/>
      <c r="CH963" s="13"/>
      <c r="CI963" s="13"/>
      <c r="CJ963" s="13"/>
      <c r="CK963" s="13"/>
      <c r="CL963" s="13"/>
      <c r="CM963" s="13"/>
      <c r="CN963" s="13"/>
      <c r="CO963" s="13"/>
      <c r="CP963" s="13"/>
      <c r="CQ963" s="13"/>
      <c r="CR963" s="13"/>
      <c r="CS963" s="13"/>
      <c r="CT963" s="13"/>
      <c r="CU963" s="13"/>
      <c r="CV963" s="13"/>
      <c r="CW963" s="13"/>
    </row>
    <row r="964" spans="1:101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13"/>
      <c r="AK964" s="13"/>
      <c r="AL964" s="13"/>
      <c r="AM964" s="13"/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  <c r="AZ964" s="13"/>
      <c r="BA964" s="13"/>
      <c r="BB964" s="13"/>
      <c r="BC964" s="13"/>
      <c r="BD964" s="13"/>
      <c r="BE964" s="13"/>
      <c r="BF964" s="13"/>
      <c r="BG964" s="13"/>
      <c r="BH964" s="13"/>
      <c r="BI964" s="13"/>
      <c r="BJ964" s="13"/>
      <c r="BK964" s="13"/>
      <c r="BL964" s="13"/>
      <c r="BM964" s="13"/>
      <c r="BN964" s="13"/>
      <c r="BO964" s="13"/>
      <c r="BP964" s="13"/>
      <c r="BQ964" s="13"/>
      <c r="BR964" s="13"/>
      <c r="BS964" s="13"/>
      <c r="BT964" s="13"/>
      <c r="BU964" s="13"/>
      <c r="BV964" s="13"/>
      <c r="BW964" s="13"/>
      <c r="BX964" s="13"/>
      <c r="BY964" s="13"/>
      <c r="BZ964" s="13"/>
      <c r="CA964" s="13"/>
      <c r="CB964" s="13"/>
      <c r="CC964" s="13"/>
      <c r="CD964" s="13"/>
      <c r="CE964" s="13"/>
      <c r="CF964" s="13"/>
      <c r="CG964" s="13"/>
      <c r="CH964" s="13"/>
      <c r="CI964" s="13"/>
      <c r="CJ964" s="13"/>
      <c r="CK964" s="13"/>
      <c r="CL964" s="13"/>
      <c r="CM964" s="13"/>
      <c r="CN964" s="13"/>
      <c r="CO964" s="13"/>
      <c r="CP964" s="13"/>
      <c r="CQ964" s="13"/>
      <c r="CR964" s="13"/>
      <c r="CS964" s="13"/>
      <c r="CT964" s="13"/>
      <c r="CU964" s="13"/>
      <c r="CV964" s="13"/>
      <c r="CW964" s="13"/>
    </row>
    <row r="965" spans="1:101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13"/>
      <c r="AK965" s="13"/>
      <c r="AL965" s="13"/>
      <c r="AM965" s="13"/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  <c r="AZ965" s="13"/>
      <c r="BA965" s="13"/>
      <c r="BB965" s="13"/>
      <c r="BC965" s="13"/>
      <c r="BD965" s="13"/>
      <c r="BE965" s="13"/>
      <c r="BF965" s="13"/>
      <c r="BG965" s="13"/>
      <c r="BH965" s="13"/>
      <c r="BI965" s="13"/>
      <c r="BJ965" s="13"/>
      <c r="BK965" s="13"/>
      <c r="BL965" s="13"/>
      <c r="BM965" s="13"/>
      <c r="BN965" s="13"/>
      <c r="BO965" s="13"/>
      <c r="BP965" s="13"/>
      <c r="BQ965" s="13"/>
      <c r="BR965" s="13"/>
      <c r="BS965" s="13"/>
      <c r="BT965" s="13"/>
      <c r="BU965" s="13"/>
      <c r="BV965" s="13"/>
      <c r="BW965" s="13"/>
      <c r="BX965" s="13"/>
      <c r="BY965" s="13"/>
      <c r="BZ965" s="13"/>
      <c r="CA965" s="13"/>
      <c r="CB965" s="13"/>
      <c r="CC965" s="13"/>
      <c r="CD965" s="13"/>
      <c r="CE965" s="13"/>
      <c r="CF965" s="13"/>
      <c r="CG965" s="13"/>
      <c r="CH965" s="13"/>
      <c r="CI965" s="13"/>
      <c r="CJ965" s="13"/>
      <c r="CK965" s="13"/>
      <c r="CL965" s="13"/>
      <c r="CM965" s="13"/>
      <c r="CN965" s="13"/>
      <c r="CO965" s="13"/>
      <c r="CP965" s="13"/>
      <c r="CQ965" s="13"/>
      <c r="CR965" s="13"/>
      <c r="CS965" s="13"/>
      <c r="CT965" s="13"/>
      <c r="CU965" s="13"/>
      <c r="CV965" s="13"/>
      <c r="CW965" s="13"/>
    </row>
    <row r="966" spans="1:101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13"/>
      <c r="AK966" s="13"/>
      <c r="AL966" s="13"/>
      <c r="AM966" s="13"/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  <c r="AZ966" s="13"/>
      <c r="BA966" s="13"/>
      <c r="BB966" s="13"/>
      <c r="BC966" s="13"/>
      <c r="BD966" s="13"/>
      <c r="BE966" s="13"/>
      <c r="BF966" s="13"/>
      <c r="BG966" s="13"/>
      <c r="BH966" s="13"/>
      <c r="BI966" s="13"/>
      <c r="BJ966" s="13"/>
      <c r="BK966" s="13"/>
      <c r="BL966" s="13"/>
      <c r="BM966" s="13"/>
      <c r="BN966" s="13"/>
      <c r="BO966" s="13"/>
      <c r="BP966" s="13"/>
      <c r="BQ966" s="13"/>
      <c r="BR966" s="13"/>
      <c r="BS966" s="13"/>
      <c r="BT966" s="13"/>
      <c r="BU966" s="13"/>
      <c r="BV966" s="13"/>
      <c r="BW966" s="13"/>
      <c r="BX966" s="13"/>
      <c r="BY966" s="13"/>
      <c r="BZ966" s="13"/>
      <c r="CA966" s="13"/>
      <c r="CB966" s="13"/>
      <c r="CC966" s="13"/>
      <c r="CD966" s="13"/>
      <c r="CE966" s="13"/>
      <c r="CF966" s="13"/>
      <c r="CG966" s="13"/>
      <c r="CH966" s="13"/>
      <c r="CI966" s="13"/>
      <c r="CJ966" s="13"/>
      <c r="CK966" s="13"/>
      <c r="CL966" s="13"/>
      <c r="CM966" s="13"/>
      <c r="CN966" s="13"/>
      <c r="CO966" s="13"/>
      <c r="CP966" s="13"/>
      <c r="CQ966" s="13"/>
      <c r="CR966" s="13"/>
      <c r="CS966" s="13"/>
      <c r="CT966" s="13"/>
      <c r="CU966" s="13"/>
      <c r="CV966" s="13"/>
      <c r="CW966" s="13"/>
    </row>
    <row r="967" spans="1:101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  <c r="AZ967" s="13"/>
      <c r="BA967" s="13"/>
      <c r="BB967" s="13"/>
      <c r="BC967" s="13"/>
      <c r="BD967" s="13"/>
      <c r="BE967" s="13"/>
      <c r="BF967" s="13"/>
      <c r="BG967" s="13"/>
      <c r="BH967" s="13"/>
      <c r="BI967" s="13"/>
      <c r="BJ967" s="13"/>
      <c r="BK967" s="13"/>
      <c r="BL967" s="13"/>
      <c r="BM967" s="13"/>
      <c r="BN967" s="13"/>
      <c r="BO967" s="13"/>
      <c r="BP967" s="13"/>
      <c r="BQ967" s="13"/>
      <c r="BR967" s="13"/>
      <c r="BS967" s="13"/>
      <c r="BT967" s="13"/>
      <c r="BU967" s="13"/>
      <c r="BV967" s="13"/>
      <c r="BW967" s="13"/>
      <c r="BX967" s="13"/>
      <c r="BY967" s="13"/>
      <c r="BZ967" s="13"/>
      <c r="CA967" s="13"/>
      <c r="CB967" s="13"/>
      <c r="CC967" s="13"/>
      <c r="CD967" s="13"/>
      <c r="CE967" s="13"/>
      <c r="CF967" s="13"/>
      <c r="CG967" s="13"/>
      <c r="CH967" s="13"/>
      <c r="CI967" s="13"/>
      <c r="CJ967" s="13"/>
      <c r="CK967" s="13"/>
      <c r="CL967" s="13"/>
      <c r="CM967" s="13"/>
      <c r="CN967" s="13"/>
      <c r="CO967" s="13"/>
      <c r="CP967" s="13"/>
      <c r="CQ967" s="13"/>
      <c r="CR967" s="13"/>
      <c r="CS967" s="13"/>
      <c r="CT967" s="13"/>
      <c r="CU967" s="13"/>
      <c r="CV967" s="13"/>
      <c r="CW967" s="13"/>
    </row>
    <row r="968" spans="1:101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13"/>
      <c r="AK968" s="13"/>
      <c r="AL968" s="13"/>
      <c r="AM968" s="13"/>
      <c r="AN968" s="13"/>
      <c r="AO968" s="13"/>
      <c r="AP968" s="13"/>
      <c r="AQ968" s="13"/>
      <c r="AR968" s="13"/>
      <c r="AS968" s="13"/>
      <c r="AT968" s="13"/>
      <c r="AU968" s="13"/>
      <c r="AV968" s="13"/>
      <c r="AW968" s="13"/>
      <c r="AX968" s="13"/>
      <c r="AY968" s="13"/>
      <c r="AZ968" s="13"/>
      <c r="BA968" s="13"/>
      <c r="BB968" s="13"/>
      <c r="BC968" s="13"/>
      <c r="BD968" s="13"/>
      <c r="BE968" s="13"/>
      <c r="BF968" s="13"/>
      <c r="BG968" s="13"/>
      <c r="BH968" s="13"/>
      <c r="BI968" s="13"/>
      <c r="BJ968" s="13"/>
      <c r="BK968" s="13"/>
      <c r="BL968" s="13"/>
      <c r="BM968" s="13"/>
      <c r="BN968" s="13"/>
      <c r="BO968" s="13"/>
      <c r="BP968" s="13"/>
      <c r="BQ968" s="13"/>
      <c r="BR968" s="13"/>
      <c r="BS968" s="13"/>
      <c r="BT968" s="13"/>
      <c r="BU968" s="13"/>
      <c r="BV968" s="13"/>
      <c r="BW968" s="13"/>
      <c r="BX968" s="13"/>
      <c r="BY968" s="13"/>
      <c r="BZ968" s="13"/>
      <c r="CA968" s="13"/>
      <c r="CB968" s="13"/>
      <c r="CC968" s="13"/>
      <c r="CD968" s="13"/>
      <c r="CE968" s="13"/>
      <c r="CF968" s="13"/>
      <c r="CG968" s="13"/>
      <c r="CH968" s="13"/>
      <c r="CI968" s="13"/>
      <c r="CJ968" s="13"/>
      <c r="CK968" s="13"/>
      <c r="CL968" s="13"/>
      <c r="CM968" s="13"/>
      <c r="CN968" s="13"/>
      <c r="CO968" s="13"/>
      <c r="CP968" s="13"/>
      <c r="CQ968" s="13"/>
      <c r="CR968" s="13"/>
      <c r="CS968" s="13"/>
      <c r="CT968" s="13"/>
      <c r="CU968" s="13"/>
      <c r="CV968" s="13"/>
      <c r="CW968" s="13"/>
    </row>
    <row r="969" spans="1:101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13"/>
      <c r="AK969" s="13"/>
      <c r="AL969" s="13"/>
      <c r="AM969" s="13"/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  <c r="AZ969" s="13"/>
      <c r="BA969" s="13"/>
      <c r="BB969" s="13"/>
      <c r="BC969" s="13"/>
      <c r="BD969" s="13"/>
      <c r="BE969" s="13"/>
      <c r="BF969" s="13"/>
      <c r="BG969" s="13"/>
      <c r="BH969" s="13"/>
      <c r="BI969" s="13"/>
      <c r="BJ969" s="13"/>
      <c r="BK969" s="13"/>
      <c r="BL969" s="13"/>
      <c r="BM969" s="13"/>
      <c r="BN969" s="13"/>
      <c r="BO969" s="13"/>
      <c r="BP969" s="13"/>
      <c r="BQ969" s="13"/>
      <c r="BR969" s="13"/>
      <c r="BS969" s="13"/>
      <c r="BT969" s="13"/>
      <c r="BU969" s="13"/>
      <c r="BV969" s="13"/>
      <c r="BW969" s="13"/>
      <c r="BX969" s="13"/>
      <c r="BY969" s="13"/>
      <c r="BZ969" s="13"/>
      <c r="CA969" s="13"/>
      <c r="CB969" s="13"/>
      <c r="CC969" s="13"/>
      <c r="CD969" s="13"/>
      <c r="CE969" s="13"/>
      <c r="CF969" s="13"/>
      <c r="CG969" s="13"/>
      <c r="CH969" s="13"/>
      <c r="CI969" s="13"/>
      <c r="CJ969" s="13"/>
      <c r="CK969" s="13"/>
      <c r="CL969" s="13"/>
      <c r="CM969" s="13"/>
      <c r="CN969" s="13"/>
      <c r="CO969" s="13"/>
      <c r="CP969" s="13"/>
      <c r="CQ969" s="13"/>
      <c r="CR969" s="13"/>
      <c r="CS969" s="13"/>
      <c r="CT969" s="13"/>
      <c r="CU969" s="13"/>
      <c r="CV969" s="13"/>
      <c r="CW969" s="13"/>
    </row>
    <row r="970" spans="1:101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  <c r="AZ970" s="13"/>
      <c r="BA970" s="13"/>
      <c r="BB970" s="13"/>
      <c r="BC970" s="13"/>
      <c r="BD970" s="13"/>
      <c r="BE970" s="13"/>
      <c r="BF970" s="13"/>
      <c r="BG970" s="13"/>
      <c r="BH970" s="13"/>
      <c r="BI970" s="13"/>
      <c r="BJ970" s="13"/>
      <c r="BK970" s="13"/>
      <c r="BL970" s="13"/>
      <c r="BM970" s="13"/>
      <c r="BN970" s="13"/>
      <c r="BO970" s="13"/>
      <c r="BP970" s="13"/>
      <c r="BQ970" s="13"/>
      <c r="BR970" s="13"/>
      <c r="BS970" s="13"/>
      <c r="BT970" s="13"/>
      <c r="BU970" s="13"/>
      <c r="BV970" s="13"/>
      <c r="BW970" s="13"/>
      <c r="BX970" s="13"/>
      <c r="BY970" s="13"/>
      <c r="BZ970" s="13"/>
      <c r="CA970" s="13"/>
      <c r="CB970" s="13"/>
      <c r="CC970" s="13"/>
      <c r="CD970" s="13"/>
      <c r="CE970" s="13"/>
      <c r="CF970" s="13"/>
      <c r="CG970" s="13"/>
      <c r="CH970" s="13"/>
      <c r="CI970" s="13"/>
      <c r="CJ970" s="13"/>
      <c r="CK970" s="13"/>
      <c r="CL970" s="13"/>
      <c r="CM970" s="13"/>
      <c r="CN970" s="13"/>
      <c r="CO970" s="13"/>
      <c r="CP970" s="13"/>
      <c r="CQ970" s="13"/>
      <c r="CR970" s="13"/>
      <c r="CS970" s="13"/>
      <c r="CT970" s="13"/>
      <c r="CU970" s="13"/>
      <c r="CV970" s="13"/>
      <c r="CW970" s="13"/>
    </row>
    <row r="971" spans="1:101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13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  <c r="AZ971" s="13"/>
      <c r="BA971" s="13"/>
      <c r="BB971" s="13"/>
      <c r="BC971" s="13"/>
      <c r="BD971" s="13"/>
      <c r="BE971" s="13"/>
      <c r="BF971" s="13"/>
      <c r="BG971" s="13"/>
      <c r="BH971" s="13"/>
      <c r="BI971" s="13"/>
      <c r="BJ971" s="13"/>
      <c r="BK971" s="13"/>
      <c r="BL971" s="13"/>
      <c r="BM971" s="13"/>
      <c r="BN971" s="13"/>
      <c r="BO971" s="13"/>
      <c r="BP971" s="13"/>
      <c r="BQ971" s="13"/>
      <c r="BR971" s="13"/>
      <c r="BS971" s="13"/>
      <c r="BT971" s="13"/>
      <c r="BU971" s="13"/>
      <c r="BV971" s="13"/>
      <c r="BW971" s="13"/>
      <c r="BX971" s="13"/>
      <c r="BY971" s="13"/>
      <c r="BZ971" s="13"/>
      <c r="CA971" s="13"/>
      <c r="CB971" s="13"/>
      <c r="CC971" s="13"/>
      <c r="CD971" s="13"/>
      <c r="CE971" s="13"/>
      <c r="CF971" s="13"/>
      <c r="CG971" s="13"/>
      <c r="CH971" s="13"/>
      <c r="CI971" s="13"/>
      <c r="CJ971" s="13"/>
      <c r="CK971" s="13"/>
      <c r="CL971" s="13"/>
      <c r="CM971" s="13"/>
      <c r="CN971" s="13"/>
      <c r="CO971" s="13"/>
      <c r="CP971" s="13"/>
      <c r="CQ971" s="13"/>
      <c r="CR971" s="13"/>
      <c r="CS971" s="13"/>
      <c r="CT971" s="13"/>
      <c r="CU971" s="13"/>
      <c r="CV971" s="13"/>
      <c r="CW971" s="13"/>
    </row>
    <row r="972" spans="1:101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13"/>
      <c r="AK972" s="13"/>
      <c r="AL972" s="13"/>
      <c r="AM972" s="13"/>
      <c r="AN972" s="13"/>
      <c r="AO972" s="13"/>
      <c r="AP972" s="13"/>
      <c r="AQ972" s="13"/>
      <c r="AR972" s="13"/>
      <c r="AS972" s="13"/>
      <c r="AT972" s="13"/>
      <c r="AU972" s="13"/>
      <c r="AV972" s="13"/>
      <c r="AW972" s="13"/>
      <c r="AX972" s="13"/>
      <c r="AY972" s="13"/>
      <c r="AZ972" s="13"/>
      <c r="BA972" s="13"/>
      <c r="BB972" s="13"/>
      <c r="BC972" s="13"/>
      <c r="BD972" s="13"/>
      <c r="BE972" s="13"/>
      <c r="BF972" s="13"/>
      <c r="BG972" s="13"/>
      <c r="BH972" s="13"/>
      <c r="BI972" s="13"/>
      <c r="BJ972" s="13"/>
      <c r="BK972" s="13"/>
      <c r="BL972" s="13"/>
      <c r="BM972" s="13"/>
      <c r="BN972" s="13"/>
      <c r="BO972" s="13"/>
      <c r="BP972" s="13"/>
      <c r="BQ972" s="13"/>
      <c r="BR972" s="13"/>
      <c r="BS972" s="13"/>
      <c r="BT972" s="13"/>
      <c r="BU972" s="13"/>
      <c r="BV972" s="13"/>
      <c r="BW972" s="13"/>
      <c r="BX972" s="13"/>
      <c r="BY972" s="13"/>
      <c r="BZ972" s="13"/>
      <c r="CA972" s="13"/>
      <c r="CB972" s="13"/>
      <c r="CC972" s="13"/>
      <c r="CD972" s="13"/>
      <c r="CE972" s="13"/>
      <c r="CF972" s="13"/>
      <c r="CG972" s="13"/>
      <c r="CH972" s="13"/>
      <c r="CI972" s="13"/>
      <c r="CJ972" s="13"/>
      <c r="CK972" s="13"/>
      <c r="CL972" s="13"/>
      <c r="CM972" s="13"/>
      <c r="CN972" s="13"/>
      <c r="CO972" s="13"/>
      <c r="CP972" s="13"/>
      <c r="CQ972" s="13"/>
      <c r="CR972" s="13"/>
      <c r="CS972" s="13"/>
      <c r="CT972" s="13"/>
      <c r="CU972" s="13"/>
      <c r="CV972" s="13"/>
      <c r="CW972" s="13"/>
    </row>
    <row r="973" spans="1:101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13"/>
      <c r="AK973" s="13"/>
      <c r="AL973" s="13"/>
      <c r="AM973" s="13"/>
      <c r="AN973" s="13"/>
      <c r="AO973" s="13"/>
      <c r="AP973" s="13"/>
      <c r="AQ973" s="13"/>
      <c r="AR973" s="13"/>
      <c r="AS973" s="13"/>
      <c r="AT973" s="13"/>
      <c r="AU973" s="13"/>
      <c r="AV973" s="13"/>
      <c r="AW973" s="13"/>
      <c r="AX973" s="13"/>
      <c r="AY973" s="13"/>
      <c r="AZ973" s="13"/>
      <c r="BA973" s="13"/>
      <c r="BB973" s="13"/>
      <c r="BC973" s="13"/>
      <c r="BD973" s="13"/>
      <c r="BE973" s="13"/>
      <c r="BF973" s="13"/>
      <c r="BG973" s="13"/>
      <c r="BH973" s="13"/>
      <c r="BI973" s="13"/>
      <c r="BJ973" s="13"/>
      <c r="BK973" s="13"/>
      <c r="BL973" s="13"/>
      <c r="BM973" s="13"/>
      <c r="BN973" s="13"/>
      <c r="BO973" s="13"/>
      <c r="BP973" s="13"/>
      <c r="BQ973" s="13"/>
      <c r="BR973" s="13"/>
      <c r="BS973" s="13"/>
      <c r="BT973" s="13"/>
      <c r="BU973" s="13"/>
      <c r="BV973" s="13"/>
      <c r="BW973" s="13"/>
      <c r="BX973" s="13"/>
      <c r="BY973" s="13"/>
      <c r="BZ973" s="13"/>
      <c r="CA973" s="13"/>
      <c r="CB973" s="13"/>
      <c r="CC973" s="13"/>
      <c r="CD973" s="13"/>
      <c r="CE973" s="13"/>
      <c r="CF973" s="13"/>
      <c r="CG973" s="13"/>
      <c r="CH973" s="13"/>
      <c r="CI973" s="13"/>
      <c r="CJ973" s="13"/>
      <c r="CK973" s="13"/>
      <c r="CL973" s="13"/>
      <c r="CM973" s="13"/>
      <c r="CN973" s="13"/>
      <c r="CO973" s="13"/>
      <c r="CP973" s="13"/>
      <c r="CQ973" s="13"/>
      <c r="CR973" s="13"/>
      <c r="CS973" s="13"/>
      <c r="CT973" s="13"/>
      <c r="CU973" s="13"/>
      <c r="CV973" s="13"/>
      <c r="CW973" s="13"/>
    </row>
    <row r="974" spans="1:101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13"/>
      <c r="AK974" s="13"/>
      <c r="AL974" s="13"/>
      <c r="AM974" s="13"/>
      <c r="AN974" s="13"/>
      <c r="AO974" s="13"/>
      <c r="AP974" s="13"/>
      <c r="AQ974" s="13"/>
      <c r="AR974" s="13"/>
      <c r="AS974" s="13"/>
      <c r="AT974" s="13"/>
      <c r="AU974" s="13"/>
      <c r="AV974" s="13"/>
      <c r="AW974" s="13"/>
      <c r="AX974" s="13"/>
      <c r="AY974" s="13"/>
      <c r="AZ974" s="13"/>
      <c r="BA974" s="13"/>
      <c r="BB974" s="13"/>
      <c r="BC974" s="13"/>
      <c r="BD974" s="13"/>
      <c r="BE974" s="13"/>
      <c r="BF974" s="13"/>
      <c r="BG974" s="13"/>
      <c r="BH974" s="13"/>
      <c r="BI974" s="13"/>
      <c r="BJ974" s="13"/>
      <c r="BK974" s="13"/>
      <c r="BL974" s="13"/>
      <c r="BM974" s="13"/>
      <c r="BN974" s="13"/>
      <c r="BO974" s="13"/>
      <c r="BP974" s="13"/>
      <c r="BQ974" s="13"/>
      <c r="BR974" s="13"/>
      <c r="BS974" s="13"/>
      <c r="BT974" s="13"/>
      <c r="BU974" s="13"/>
      <c r="BV974" s="13"/>
      <c r="BW974" s="13"/>
      <c r="BX974" s="13"/>
      <c r="BY974" s="13"/>
      <c r="BZ974" s="13"/>
      <c r="CA974" s="13"/>
      <c r="CB974" s="13"/>
      <c r="CC974" s="13"/>
      <c r="CD974" s="13"/>
      <c r="CE974" s="13"/>
      <c r="CF974" s="13"/>
      <c r="CG974" s="13"/>
      <c r="CH974" s="13"/>
      <c r="CI974" s="13"/>
      <c r="CJ974" s="13"/>
      <c r="CK974" s="13"/>
      <c r="CL974" s="13"/>
      <c r="CM974" s="13"/>
      <c r="CN974" s="13"/>
      <c r="CO974" s="13"/>
      <c r="CP974" s="13"/>
      <c r="CQ974" s="13"/>
      <c r="CR974" s="13"/>
      <c r="CS974" s="13"/>
      <c r="CT974" s="13"/>
      <c r="CU974" s="13"/>
      <c r="CV974" s="13"/>
      <c r="CW974" s="13"/>
    </row>
    <row r="975" spans="1:101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  <c r="AZ975" s="13"/>
      <c r="BA975" s="13"/>
      <c r="BB975" s="13"/>
      <c r="BC975" s="13"/>
      <c r="BD975" s="13"/>
      <c r="BE975" s="13"/>
      <c r="BF975" s="13"/>
      <c r="BG975" s="13"/>
      <c r="BH975" s="13"/>
      <c r="BI975" s="13"/>
      <c r="BJ975" s="13"/>
      <c r="BK975" s="13"/>
      <c r="BL975" s="13"/>
      <c r="BM975" s="13"/>
      <c r="BN975" s="13"/>
      <c r="BO975" s="13"/>
      <c r="BP975" s="13"/>
      <c r="BQ975" s="13"/>
      <c r="BR975" s="13"/>
      <c r="BS975" s="13"/>
      <c r="BT975" s="13"/>
      <c r="BU975" s="13"/>
      <c r="BV975" s="13"/>
      <c r="BW975" s="13"/>
      <c r="BX975" s="13"/>
      <c r="BY975" s="13"/>
      <c r="BZ975" s="13"/>
      <c r="CA975" s="13"/>
      <c r="CB975" s="13"/>
      <c r="CC975" s="13"/>
      <c r="CD975" s="13"/>
      <c r="CE975" s="13"/>
      <c r="CF975" s="13"/>
      <c r="CG975" s="13"/>
      <c r="CH975" s="13"/>
      <c r="CI975" s="13"/>
      <c r="CJ975" s="13"/>
      <c r="CK975" s="13"/>
      <c r="CL975" s="13"/>
      <c r="CM975" s="13"/>
      <c r="CN975" s="13"/>
      <c r="CO975" s="13"/>
      <c r="CP975" s="13"/>
      <c r="CQ975" s="13"/>
      <c r="CR975" s="13"/>
      <c r="CS975" s="13"/>
      <c r="CT975" s="13"/>
      <c r="CU975" s="13"/>
      <c r="CV975" s="13"/>
      <c r="CW975" s="13"/>
    </row>
    <row r="976" spans="1:101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13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  <c r="AZ976" s="13"/>
      <c r="BA976" s="13"/>
      <c r="BB976" s="13"/>
      <c r="BC976" s="13"/>
      <c r="BD976" s="13"/>
      <c r="BE976" s="13"/>
      <c r="BF976" s="13"/>
      <c r="BG976" s="13"/>
      <c r="BH976" s="13"/>
      <c r="BI976" s="13"/>
      <c r="BJ976" s="13"/>
      <c r="BK976" s="13"/>
      <c r="BL976" s="13"/>
      <c r="BM976" s="13"/>
      <c r="BN976" s="13"/>
      <c r="BO976" s="13"/>
      <c r="BP976" s="13"/>
      <c r="BQ976" s="13"/>
      <c r="BR976" s="13"/>
      <c r="BS976" s="13"/>
      <c r="BT976" s="13"/>
      <c r="BU976" s="13"/>
      <c r="BV976" s="13"/>
      <c r="BW976" s="13"/>
      <c r="BX976" s="13"/>
      <c r="BY976" s="13"/>
      <c r="BZ976" s="13"/>
      <c r="CA976" s="13"/>
      <c r="CB976" s="13"/>
      <c r="CC976" s="13"/>
      <c r="CD976" s="13"/>
      <c r="CE976" s="13"/>
      <c r="CF976" s="13"/>
      <c r="CG976" s="13"/>
      <c r="CH976" s="13"/>
      <c r="CI976" s="13"/>
      <c r="CJ976" s="13"/>
      <c r="CK976" s="13"/>
      <c r="CL976" s="13"/>
      <c r="CM976" s="13"/>
      <c r="CN976" s="13"/>
      <c r="CO976" s="13"/>
      <c r="CP976" s="13"/>
      <c r="CQ976" s="13"/>
      <c r="CR976" s="13"/>
      <c r="CS976" s="13"/>
      <c r="CT976" s="13"/>
      <c r="CU976" s="13"/>
      <c r="CV976" s="13"/>
      <c r="CW976" s="13"/>
    </row>
    <row r="977" spans="1:101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  <c r="AZ977" s="13"/>
      <c r="BA977" s="13"/>
      <c r="BB977" s="13"/>
      <c r="BC977" s="13"/>
      <c r="BD977" s="13"/>
      <c r="BE977" s="13"/>
      <c r="BF977" s="13"/>
      <c r="BG977" s="13"/>
      <c r="BH977" s="13"/>
      <c r="BI977" s="13"/>
      <c r="BJ977" s="13"/>
      <c r="BK977" s="13"/>
      <c r="BL977" s="13"/>
      <c r="BM977" s="13"/>
      <c r="BN977" s="13"/>
      <c r="BO977" s="13"/>
      <c r="BP977" s="13"/>
      <c r="BQ977" s="13"/>
      <c r="BR977" s="13"/>
      <c r="BS977" s="13"/>
      <c r="BT977" s="13"/>
      <c r="BU977" s="13"/>
      <c r="BV977" s="13"/>
      <c r="BW977" s="13"/>
      <c r="BX977" s="13"/>
      <c r="BY977" s="13"/>
      <c r="BZ977" s="13"/>
      <c r="CA977" s="13"/>
      <c r="CB977" s="13"/>
      <c r="CC977" s="13"/>
      <c r="CD977" s="13"/>
      <c r="CE977" s="13"/>
      <c r="CF977" s="13"/>
      <c r="CG977" s="13"/>
      <c r="CH977" s="13"/>
      <c r="CI977" s="13"/>
      <c r="CJ977" s="13"/>
      <c r="CK977" s="13"/>
      <c r="CL977" s="13"/>
      <c r="CM977" s="13"/>
      <c r="CN977" s="13"/>
      <c r="CO977" s="13"/>
      <c r="CP977" s="13"/>
      <c r="CQ977" s="13"/>
      <c r="CR977" s="13"/>
      <c r="CS977" s="13"/>
      <c r="CT977" s="13"/>
      <c r="CU977" s="13"/>
      <c r="CV977" s="13"/>
      <c r="CW977" s="13"/>
    </row>
    <row r="978" spans="1:101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13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3"/>
      <c r="AV978" s="13"/>
      <c r="AW978" s="13"/>
      <c r="AX978" s="13"/>
      <c r="AY978" s="13"/>
      <c r="AZ978" s="13"/>
      <c r="BA978" s="13"/>
      <c r="BB978" s="13"/>
      <c r="BC978" s="13"/>
      <c r="BD978" s="13"/>
      <c r="BE978" s="13"/>
      <c r="BF978" s="13"/>
      <c r="BG978" s="13"/>
      <c r="BH978" s="13"/>
      <c r="BI978" s="13"/>
      <c r="BJ978" s="13"/>
      <c r="BK978" s="13"/>
      <c r="BL978" s="13"/>
      <c r="BM978" s="13"/>
      <c r="BN978" s="13"/>
      <c r="BO978" s="13"/>
      <c r="BP978" s="13"/>
      <c r="BQ978" s="13"/>
      <c r="BR978" s="13"/>
      <c r="BS978" s="13"/>
      <c r="BT978" s="13"/>
      <c r="BU978" s="13"/>
      <c r="BV978" s="13"/>
      <c r="BW978" s="13"/>
      <c r="BX978" s="13"/>
      <c r="BY978" s="13"/>
      <c r="BZ978" s="13"/>
      <c r="CA978" s="13"/>
      <c r="CB978" s="13"/>
      <c r="CC978" s="13"/>
      <c r="CD978" s="13"/>
      <c r="CE978" s="13"/>
      <c r="CF978" s="13"/>
      <c r="CG978" s="13"/>
      <c r="CH978" s="13"/>
      <c r="CI978" s="13"/>
      <c r="CJ978" s="13"/>
      <c r="CK978" s="13"/>
      <c r="CL978" s="13"/>
      <c r="CM978" s="13"/>
      <c r="CN978" s="13"/>
      <c r="CO978" s="13"/>
      <c r="CP978" s="13"/>
      <c r="CQ978" s="13"/>
      <c r="CR978" s="13"/>
      <c r="CS978" s="13"/>
      <c r="CT978" s="13"/>
      <c r="CU978" s="13"/>
      <c r="CV978" s="13"/>
      <c r="CW978" s="13"/>
    </row>
    <row r="979" spans="1:101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13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/>
      <c r="AX979" s="13"/>
      <c r="AY979" s="13"/>
      <c r="AZ979" s="13"/>
      <c r="BA979" s="13"/>
      <c r="BB979" s="13"/>
      <c r="BC979" s="13"/>
      <c r="BD979" s="13"/>
      <c r="BE979" s="13"/>
      <c r="BF979" s="13"/>
      <c r="BG979" s="13"/>
      <c r="BH979" s="13"/>
      <c r="BI979" s="13"/>
      <c r="BJ979" s="13"/>
      <c r="BK979" s="13"/>
      <c r="BL979" s="13"/>
      <c r="BM979" s="13"/>
      <c r="BN979" s="13"/>
      <c r="BO979" s="13"/>
      <c r="BP979" s="13"/>
      <c r="BQ979" s="13"/>
      <c r="BR979" s="13"/>
      <c r="BS979" s="13"/>
      <c r="BT979" s="13"/>
      <c r="BU979" s="13"/>
      <c r="BV979" s="13"/>
      <c r="BW979" s="13"/>
      <c r="BX979" s="13"/>
      <c r="BY979" s="13"/>
      <c r="BZ979" s="13"/>
      <c r="CA979" s="13"/>
      <c r="CB979" s="13"/>
      <c r="CC979" s="13"/>
      <c r="CD979" s="13"/>
      <c r="CE979" s="13"/>
      <c r="CF979" s="13"/>
      <c r="CG979" s="13"/>
      <c r="CH979" s="13"/>
      <c r="CI979" s="13"/>
      <c r="CJ979" s="13"/>
      <c r="CK979" s="13"/>
      <c r="CL979" s="13"/>
      <c r="CM979" s="13"/>
      <c r="CN979" s="13"/>
      <c r="CO979" s="13"/>
      <c r="CP979" s="13"/>
      <c r="CQ979" s="13"/>
      <c r="CR979" s="13"/>
      <c r="CS979" s="13"/>
      <c r="CT979" s="13"/>
      <c r="CU979" s="13"/>
      <c r="CV979" s="13"/>
      <c r="CW979" s="13"/>
    </row>
    <row r="980" spans="1:101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13"/>
      <c r="AK980" s="13"/>
      <c r="AL980" s="13"/>
      <c r="AM980" s="13"/>
      <c r="AN980" s="13"/>
      <c r="AO980" s="13"/>
      <c r="AP980" s="13"/>
      <c r="AQ980" s="13"/>
      <c r="AR980" s="13"/>
      <c r="AS980" s="13"/>
      <c r="AT980" s="13"/>
      <c r="AU980" s="13"/>
      <c r="AV980" s="13"/>
      <c r="AW980" s="13"/>
      <c r="AX980" s="13"/>
      <c r="AY980" s="13"/>
      <c r="AZ980" s="13"/>
      <c r="BA980" s="13"/>
      <c r="BB980" s="13"/>
      <c r="BC980" s="13"/>
      <c r="BD980" s="13"/>
      <c r="BE980" s="13"/>
      <c r="BF980" s="13"/>
      <c r="BG980" s="13"/>
      <c r="BH980" s="13"/>
      <c r="BI980" s="13"/>
      <c r="BJ980" s="13"/>
      <c r="BK980" s="13"/>
      <c r="BL980" s="13"/>
      <c r="BM980" s="13"/>
      <c r="BN980" s="13"/>
      <c r="BO980" s="13"/>
      <c r="BP980" s="13"/>
      <c r="BQ980" s="13"/>
      <c r="BR980" s="13"/>
      <c r="BS980" s="13"/>
      <c r="BT980" s="13"/>
      <c r="BU980" s="13"/>
      <c r="BV980" s="13"/>
      <c r="BW980" s="13"/>
      <c r="BX980" s="13"/>
      <c r="BY980" s="13"/>
      <c r="BZ980" s="13"/>
      <c r="CA980" s="13"/>
      <c r="CB980" s="13"/>
      <c r="CC980" s="13"/>
      <c r="CD980" s="13"/>
      <c r="CE980" s="13"/>
      <c r="CF980" s="13"/>
      <c r="CG980" s="13"/>
      <c r="CH980" s="13"/>
      <c r="CI980" s="13"/>
      <c r="CJ980" s="13"/>
      <c r="CK980" s="13"/>
      <c r="CL980" s="13"/>
      <c r="CM980" s="13"/>
      <c r="CN980" s="13"/>
      <c r="CO980" s="13"/>
      <c r="CP980" s="13"/>
      <c r="CQ980" s="13"/>
      <c r="CR980" s="13"/>
      <c r="CS980" s="13"/>
      <c r="CT980" s="13"/>
      <c r="CU980" s="13"/>
      <c r="CV980" s="13"/>
      <c r="CW980" s="13"/>
    </row>
    <row r="981" spans="1:101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13"/>
      <c r="AK981" s="13"/>
      <c r="AL981" s="13"/>
      <c r="AM981" s="13"/>
      <c r="AN981" s="13"/>
      <c r="AO981" s="13"/>
      <c r="AP981" s="13"/>
      <c r="AQ981" s="13"/>
      <c r="AR981" s="13"/>
      <c r="AS981" s="13"/>
      <c r="AT981" s="13"/>
      <c r="AU981" s="13"/>
      <c r="AV981" s="13"/>
      <c r="AW981" s="13"/>
      <c r="AX981" s="13"/>
      <c r="AY981" s="13"/>
      <c r="AZ981" s="13"/>
      <c r="BA981" s="13"/>
      <c r="BB981" s="13"/>
      <c r="BC981" s="13"/>
      <c r="BD981" s="13"/>
      <c r="BE981" s="13"/>
      <c r="BF981" s="13"/>
      <c r="BG981" s="13"/>
      <c r="BH981" s="13"/>
      <c r="BI981" s="13"/>
      <c r="BJ981" s="13"/>
      <c r="BK981" s="13"/>
      <c r="BL981" s="13"/>
      <c r="BM981" s="13"/>
      <c r="BN981" s="13"/>
      <c r="BO981" s="13"/>
      <c r="BP981" s="13"/>
      <c r="BQ981" s="13"/>
      <c r="BR981" s="13"/>
      <c r="BS981" s="13"/>
      <c r="BT981" s="13"/>
      <c r="BU981" s="13"/>
      <c r="BV981" s="13"/>
      <c r="BW981" s="13"/>
      <c r="BX981" s="13"/>
      <c r="BY981" s="13"/>
      <c r="BZ981" s="13"/>
      <c r="CA981" s="13"/>
      <c r="CB981" s="13"/>
      <c r="CC981" s="13"/>
      <c r="CD981" s="13"/>
      <c r="CE981" s="13"/>
      <c r="CF981" s="13"/>
      <c r="CG981" s="13"/>
      <c r="CH981" s="13"/>
      <c r="CI981" s="13"/>
      <c r="CJ981" s="13"/>
      <c r="CK981" s="13"/>
      <c r="CL981" s="13"/>
      <c r="CM981" s="13"/>
      <c r="CN981" s="13"/>
      <c r="CO981" s="13"/>
      <c r="CP981" s="13"/>
      <c r="CQ981" s="13"/>
      <c r="CR981" s="13"/>
      <c r="CS981" s="13"/>
      <c r="CT981" s="13"/>
      <c r="CU981" s="13"/>
      <c r="CV981" s="13"/>
      <c r="CW981" s="13"/>
    </row>
    <row r="982" spans="1:101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13"/>
      <c r="AK982" s="13"/>
      <c r="AL982" s="13"/>
      <c r="AM982" s="13"/>
      <c r="AN982" s="13"/>
      <c r="AO982" s="13"/>
      <c r="AP982" s="13"/>
      <c r="AQ982" s="13"/>
      <c r="AR982" s="13"/>
      <c r="AS982" s="13"/>
      <c r="AT982" s="13"/>
      <c r="AU982" s="13"/>
      <c r="AV982" s="13"/>
      <c r="AW982" s="13"/>
      <c r="AX982" s="13"/>
      <c r="AY982" s="13"/>
      <c r="AZ982" s="13"/>
      <c r="BA982" s="13"/>
      <c r="BB982" s="13"/>
      <c r="BC982" s="13"/>
      <c r="BD982" s="13"/>
      <c r="BE982" s="13"/>
      <c r="BF982" s="13"/>
      <c r="BG982" s="13"/>
      <c r="BH982" s="13"/>
      <c r="BI982" s="13"/>
      <c r="BJ982" s="13"/>
      <c r="BK982" s="13"/>
      <c r="BL982" s="13"/>
      <c r="BM982" s="13"/>
      <c r="BN982" s="13"/>
      <c r="BO982" s="13"/>
      <c r="BP982" s="13"/>
      <c r="BQ982" s="13"/>
      <c r="BR982" s="13"/>
      <c r="BS982" s="13"/>
      <c r="BT982" s="13"/>
      <c r="BU982" s="13"/>
      <c r="BV982" s="13"/>
      <c r="BW982" s="13"/>
      <c r="BX982" s="13"/>
      <c r="BY982" s="13"/>
      <c r="BZ982" s="13"/>
      <c r="CA982" s="13"/>
      <c r="CB982" s="13"/>
      <c r="CC982" s="13"/>
      <c r="CD982" s="13"/>
      <c r="CE982" s="13"/>
      <c r="CF982" s="13"/>
      <c r="CG982" s="13"/>
      <c r="CH982" s="13"/>
      <c r="CI982" s="13"/>
      <c r="CJ982" s="13"/>
      <c r="CK982" s="13"/>
      <c r="CL982" s="13"/>
      <c r="CM982" s="13"/>
      <c r="CN982" s="13"/>
      <c r="CO982" s="13"/>
      <c r="CP982" s="13"/>
      <c r="CQ982" s="13"/>
      <c r="CR982" s="13"/>
      <c r="CS982" s="13"/>
      <c r="CT982" s="13"/>
      <c r="CU982" s="13"/>
      <c r="CV982" s="13"/>
      <c r="CW982" s="13"/>
    </row>
    <row r="983" spans="1:101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13"/>
      <c r="AK983" s="13"/>
      <c r="AL983" s="13"/>
      <c r="AM983" s="13"/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  <c r="AZ983" s="13"/>
      <c r="BA983" s="13"/>
      <c r="BB983" s="13"/>
      <c r="BC983" s="13"/>
      <c r="BD983" s="13"/>
      <c r="BE983" s="13"/>
      <c r="BF983" s="13"/>
      <c r="BG983" s="13"/>
      <c r="BH983" s="13"/>
      <c r="BI983" s="13"/>
      <c r="BJ983" s="13"/>
      <c r="BK983" s="13"/>
      <c r="BL983" s="13"/>
      <c r="BM983" s="13"/>
      <c r="BN983" s="13"/>
      <c r="BO983" s="13"/>
      <c r="BP983" s="13"/>
      <c r="BQ983" s="13"/>
      <c r="BR983" s="13"/>
      <c r="BS983" s="13"/>
      <c r="BT983" s="13"/>
      <c r="BU983" s="13"/>
      <c r="BV983" s="13"/>
      <c r="BW983" s="13"/>
      <c r="BX983" s="13"/>
      <c r="BY983" s="13"/>
      <c r="BZ983" s="13"/>
      <c r="CA983" s="13"/>
      <c r="CB983" s="13"/>
      <c r="CC983" s="13"/>
      <c r="CD983" s="13"/>
      <c r="CE983" s="13"/>
      <c r="CF983" s="13"/>
      <c r="CG983" s="13"/>
      <c r="CH983" s="13"/>
      <c r="CI983" s="13"/>
      <c r="CJ983" s="13"/>
      <c r="CK983" s="13"/>
      <c r="CL983" s="13"/>
      <c r="CM983" s="13"/>
      <c r="CN983" s="13"/>
      <c r="CO983" s="13"/>
      <c r="CP983" s="13"/>
      <c r="CQ983" s="13"/>
      <c r="CR983" s="13"/>
      <c r="CS983" s="13"/>
      <c r="CT983" s="13"/>
      <c r="CU983" s="13"/>
      <c r="CV983" s="13"/>
      <c r="CW983" s="13"/>
    </row>
    <row r="984" spans="1:101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13"/>
      <c r="AK984" s="13"/>
      <c r="AL984" s="13"/>
      <c r="AM984" s="13"/>
      <c r="AN984" s="13"/>
      <c r="AO984" s="13"/>
      <c r="AP984" s="13"/>
      <c r="AQ984" s="13"/>
      <c r="AR984" s="13"/>
      <c r="AS984" s="13"/>
      <c r="AT984" s="13"/>
      <c r="AU984" s="13"/>
      <c r="AV984" s="13"/>
      <c r="AW984" s="13"/>
      <c r="AX984" s="13"/>
      <c r="AY984" s="13"/>
      <c r="AZ984" s="13"/>
      <c r="BA984" s="13"/>
      <c r="BB984" s="13"/>
      <c r="BC984" s="13"/>
      <c r="BD984" s="13"/>
      <c r="BE984" s="13"/>
      <c r="BF984" s="13"/>
      <c r="BG984" s="13"/>
      <c r="BH984" s="13"/>
      <c r="BI984" s="13"/>
      <c r="BJ984" s="13"/>
      <c r="BK984" s="13"/>
      <c r="BL984" s="13"/>
      <c r="BM984" s="13"/>
      <c r="BN984" s="13"/>
      <c r="BO984" s="13"/>
      <c r="BP984" s="13"/>
      <c r="BQ984" s="13"/>
      <c r="BR984" s="13"/>
      <c r="BS984" s="13"/>
      <c r="BT984" s="13"/>
      <c r="BU984" s="13"/>
      <c r="BV984" s="13"/>
      <c r="BW984" s="13"/>
      <c r="BX984" s="13"/>
      <c r="BY984" s="13"/>
      <c r="BZ984" s="13"/>
      <c r="CA984" s="13"/>
      <c r="CB984" s="13"/>
      <c r="CC984" s="13"/>
      <c r="CD984" s="13"/>
      <c r="CE984" s="13"/>
      <c r="CF984" s="13"/>
      <c r="CG984" s="13"/>
      <c r="CH984" s="13"/>
      <c r="CI984" s="13"/>
      <c r="CJ984" s="13"/>
      <c r="CK984" s="13"/>
      <c r="CL984" s="13"/>
      <c r="CM984" s="13"/>
      <c r="CN984" s="13"/>
      <c r="CO984" s="13"/>
      <c r="CP984" s="13"/>
      <c r="CQ984" s="13"/>
      <c r="CR984" s="13"/>
      <c r="CS984" s="13"/>
      <c r="CT984" s="13"/>
      <c r="CU984" s="13"/>
      <c r="CV984" s="13"/>
      <c r="CW984" s="13"/>
    </row>
    <row r="985" spans="1:101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13"/>
      <c r="AK985" s="13"/>
      <c r="AL985" s="13"/>
      <c r="AM985" s="13"/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  <c r="AZ985" s="13"/>
      <c r="BA985" s="13"/>
      <c r="BB985" s="13"/>
      <c r="BC985" s="13"/>
      <c r="BD985" s="13"/>
      <c r="BE985" s="13"/>
      <c r="BF985" s="13"/>
      <c r="BG985" s="13"/>
      <c r="BH985" s="13"/>
      <c r="BI985" s="13"/>
      <c r="BJ985" s="13"/>
      <c r="BK985" s="13"/>
      <c r="BL985" s="13"/>
      <c r="BM985" s="13"/>
      <c r="BN985" s="13"/>
      <c r="BO985" s="13"/>
      <c r="BP985" s="13"/>
      <c r="BQ985" s="13"/>
      <c r="BR985" s="13"/>
      <c r="BS985" s="13"/>
      <c r="BT985" s="13"/>
      <c r="BU985" s="13"/>
      <c r="BV985" s="13"/>
      <c r="BW985" s="13"/>
      <c r="BX985" s="13"/>
      <c r="BY985" s="13"/>
      <c r="BZ985" s="13"/>
      <c r="CA985" s="13"/>
      <c r="CB985" s="13"/>
      <c r="CC985" s="13"/>
      <c r="CD985" s="13"/>
      <c r="CE985" s="13"/>
      <c r="CF985" s="13"/>
      <c r="CG985" s="13"/>
      <c r="CH985" s="13"/>
      <c r="CI985" s="13"/>
      <c r="CJ985" s="13"/>
      <c r="CK985" s="13"/>
      <c r="CL985" s="13"/>
      <c r="CM985" s="13"/>
      <c r="CN985" s="13"/>
      <c r="CO985" s="13"/>
      <c r="CP985" s="13"/>
      <c r="CQ985" s="13"/>
      <c r="CR985" s="13"/>
      <c r="CS985" s="13"/>
      <c r="CT985" s="13"/>
      <c r="CU985" s="13"/>
      <c r="CV985" s="13"/>
      <c r="CW985" s="13"/>
    </row>
    <row r="986" spans="1:101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  <c r="AZ986" s="13"/>
      <c r="BA986" s="13"/>
      <c r="BB986" s="13"/>
      <c r="BC986" s="13"/>
      <c r="BD986" s="13"/>
      <c r="BE986" s="13"/>
      <c r="BF986" s="13"/>
      <c r="BG986" s="13"/>
      <c r="BH986" s="13"/>
      <c r="BI986" s="13"/>
      <c r="BJ986" s="13"/>
      <c r="BK986" s="13"/>
      <c r="BL986" s="13"/>
      <c r="BM986" s="13"/>
      <c r="BN986" s="13"/>
      <c r="BO986" s="13"/>
      <c r="BP986" s="13"/>
      <c r="BQ986" s="13"/>
      <c r="BR986" s="13"/>
      <c r="BS986" s="13"/>
      <c r="BT986" s="13"/>
      <c r="BU986" s="13"/>
      <c r="BV986" s="13"/>
      <c r="BW986" s="13"/>
      <c r="BX986" s="13"/>
      <c r="BY986" s="13"/>
      <c r="BZ986" s="13"/>
      <c r="CA986" s="13"/>
      <c r="CB986" s="13"/>
      <c r="CC986" s="13"/>
      <c r="CD986" s="13"/>
      <c r="CE986" s="13"/>
      <c r="CF986" s="13"/>
      <c r="CG986" s="13"/>
      <c r="CH986" s="13"/>
      <c r="CI986" s="13"/>
      <c r="CJ986" s="13"/>
      <c r="CK986" s="13"/>
      <c r="CL986" s="13"/>
      <c r="CM986" s="13"/>
      <c r="CN986" s="13"/>
      <c r="CO986" s="13"/>
      <c r="CP986" s="13"/>
      <c r="CQ986" s="13"/>
      <c r="CR986" s="13"/>
      <c r="CS986" s="13"/>
      <c r="CT986" s="13"/>
      <c r="CU986" s="13"/>
      <c r="CV986" s="13"/>
      <c r="CW986" s="13"/>
    </row>
    <row r="987" spans="1:101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13"/>
      <c r="AK987" s="13"/>
      <c r="AL987" s="13"/>
      <c r="AM987" s="13"/>
      <c r="AN987" s="13"/>
      <c r="AO987" s="13"/>
      <c r="AP987" s="13"/>
      <c r="AQ987" s="13"/>
      <c r="AR987" s="13"/>
      <c r="AS987" s="13"/>
      <c r="AT987" s="13"/>
      <c r="AU987" s="13"/>
      <c r="AV987" s="13"/>
      <c r="AW987" s="13"/>
      <c r="AX987" s="13"/>
      <c r="AY987" s="13"/>
      <c r="AZ987" s="13"/>
      <c r="BA987" s="13"/>
      <c r="BB987" s="13"/>
      <c r="BC987" s="13"/>
      <c r="BD987" s="13"/>
      <c r="BE987" s="13"/>
      <c r="BF987" s="13"/>
      <c r="BG987" s="13"/>
      <c r="BH987" s="13"/>
      <c r="BI987" s="13"/>
      <c r="BJ987" s="13"/>
      <c r="BK987" s="13"/>
      <c r="BL987" s="13"/>
      <c r="BM987" s="13"/>
      <c r="BN987" s="13"/>
      <c r="BO987" s="13"/>
      <c r="BP987" s="13"/>
      <c r="BQ987" s="13"/>
      <c r="BR987" s="13"/>
      <c r="BS987" s="13"/>
      <c r="BT987" s="13"/>
      <c r="BU987" s="13"/>
      <c r="BV987" s="13"/>
      <c r="BW987" s="13"/>
      <c r="BX987" s="13"/>
      <c r="BY987" s="13"/>
      <c r="BZ987" s="13"/>
      <c r="CA987" s="13"/>
      <c r="CB987" s="13"/>
      <c r="CC987" s="13"/>
      <c r="CD987" s="13"/>
      <c r="CE987" s="13"/>
      <c r="CF987" s="13"/>
      <c r="CG987" s="13"/>
      <c r="CH987" s="13"/>
      <c r="CI987" s="13"/>
      <c r="CJ987" s="13"/>
      <c r="CK987" s="13"/>
      <c r="CL987" s="13"/>
      <c r="CM987" s="13"/>
      <c r="CN987" s="13"/>
      <c r="CO987" s="13"/>
      <c r="CP987" s="13"/>
      <c r="CQ987" s="13"/>
      <c r="CR987" s="13"/>
      <c r="CS987" s="13"/>
      <c r="CT987" s="13"/>
      <c r="CU987" s="13"/>
      <c r="CV987" s="13"/>
      <c r="CW987" s="13"/>
    </row>
    <row r="988" spans="1:101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13"/>
      <c r="AK988" s="13"/>
      <c r="AL988" s="13"/>
      <c r="AM988" s="13"/>
      <c r="AN988" s="13"/>
      <c r="AO988" s="13"/>
      <c r="AP988" s="13"/>
      <c r="AQ988" s="13"/>
      <c r="AR988" s="13"/>
      <c r="AS988" s="13"/>
      <c r="AT988" s="13"/>
      <c r="AU988" s="13"/>
      <c r="AV988" s="13"/>
      <c r="AW988" s="13"/>
      <c r="AX988" s="13"/>
      <c r="AY988" s="13"/>
      <c r="AZ988" s="13"/>
      <c r="BA988" s="13"/>
      <c r="BB988" s="13"/>
      <c r="BC988" s="13"/>
      <c r="BD988" s="13"/>
      <c r="BE988" s="13"/>
      <c r="BF988" s="13"/>
      <c r="BG988" s="13"/>
      <c r="BH988" s="13"/>
      <c r="BI988" s="13"/>
      <c r="BJ988" s="13"/>
      <c r="BK988" s="13"/>
      <c r="BL988" s="13"/>
      <c r="BM988" s="13"/>
      <c r="BN988" s="13"/>
      <c r="BO988" s="13"/>
      <c r="BP988" s="13"/>
      <c r="BQ988" s="13"/>
      <c r="BR988" s="13"/>
      <c r="BS988" s="13"/>
      <c r="BT988" s="13"/>
      <c r="BU988" s="13"/>
      <c r="BV988" s="13"/>
      <c r="BW988" s="13"/>
      <c r="BX988" s="13"/>
      <c r="BY988" s="13"/>
      <c r="BZ988" s="13"/>
      <c r="CA988" s="13"/>
      <c r="CB988" s="13"/>
      <c r="CC988" s="13"/>
      <c r="CD988" s="13"/>
      <c r="CE988" s="13"/>
      <c r="CF988" s="13"/>
      <c r="CG988" s="13"/>
      <c r="CH988" s="13"/>
      <c r="CI988" s="13"/>
      <c r="CJ988" s="13"/>
      <c r="CK988" s="13"/>
      <c r="CL988" s="13"/>
      <c r="CM988" s="13"/>
      <c r="CN988" s="13"/>
      <c r="CO988" s="13"/>
      <c r="CP988" s="13"/>
      <c r="CQ988" s="13"/>
      <c r="CR988" s="13"/>
      <c r="CS988" s="13"/>
      <c r="CT988" s="13"/>
      <c r="CU988" s="13"/>
      <c r="CV988" s="13"/>
      <c r="CW988" s="13"/>
    </row>
    <row r="989" spans="1:101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13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  <c r="AZ989" s="13"/>
      <c r="BA989" s="13"/>
      <c r="BB989" s="13"/>
      <c r="BC989" s="13"/>
      <c r="BD989" s="13"/>
      <c r="BE989" s="13"/>
      <c r="BF989" s="13"/>
      <c r="BG989" s="13"/>
      <c r="BH989" s="13"/>
      <c r="BI989" s="13"/>
      <c r="BJ989" s="13"/>
      <c r="BK989" s="13"/>
      <c r="BL989" s="13"/>
      <c r="BM989" s="13"/>
      <c r="BN989" s="13"/>
      <c r="BO989" s="13"/>
      <c r="BP989" s="13"/>
      <c r="BQ989" s="13"/>
      <c r="BR989" s="13"/>
      <c r="BS989" s="13"/>
      <c r="BT989" s="13"/>
      <c r="BU989" s="13"/>
      <c r="BV989" s="13"/>
      <c r="BW989" s="13"/>
      <c r="BX989" s="13"/>
      <c r="BY989" s="13"/>
      <c r="BZ989" s="13"/>
      <c r="CA989" s="13"/>
      <c r="CB989" s="13"/>
      <c r="CC989" s="13"/>
      <c r="CD989" s="13"/>
      <c r="CE989" s="13"/>
      <c r="CF989" s="13"/>
      <c r="CG989" s="13"/>
      <c r="CH989" s="13"/>
      <c r="CI989" s="13"/>
      <c r="CJ989" s="13"/>
      <c r="CK989" s="13"/>
      <c r="CL989" s="13"/>
      <c r="CM989" s="13"/>
      <c r="CN989" s="13"/>
      <c r="CO989" s="13"/>
      <c r="CP989" s="13"/>
      <c r="CQ989" s="13"/>
      <c r="CR989" s="13"/>
      <c r="CS989" s="13"/>
      <c r="CT989" s="13"/>
      <c r="CU989" s="13"/>
      <c r="CV989" s="13"/>
      <c r="CW989" s="13"/>
    </row>
    <row r="990" spans="1:101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13"/>
      <c r="AK990" s="13"/>
      <c r="AL990" s="13"/>
      <c r="AM990" s="13"/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  <c r="AZ990" s="13"/>
      <c r="BA990" s="13"/>
      <c r="BB990" s="13"/>
      <c r="BC990" s="13"/>
      <c r="BD990" s="13"/>
      <c r="BE990" s="13"/>
      <c r="BF990" s="13"/>
      <c r="BG990" s="13"/>
      <c r="BH990" s="13"/>
      <c r="BI990" s="13"/>
      <c r="BJ990" s="13"/>
      <c r="BK990" s="13"/>
      <c r="BL990" s="13"/>
      <c r="BM990" s="13"/>
      <c r="BN990" s="13"/>
      <c r="BO990" s="13"/>
      <c r="BP990" s="13"/>
      <c r="BQ990" s="13"/>
      <c r="BR990" s="13"/>
      <c r="BS990" s="13"/>
      <c r="BT990" s="13"/>
      <c r="BU990" s="13"/>
      <c r="BV990" s="13"/>
      <c r="BW990" s="13"/>
      <c r="BX990" s="13"/>
      <c r="BY990" s="13"/>
      <c r="BZ990" s="13"/>
      <c r="CA990" s="13"/>
      <c r="CB990" s="13"/>
      <c r="CC990" s="13"/>
      <c r="CD990" s="13"/>
      <c r="CE990" s="13"/>
      <c r="CF990" s="13"/>
      <c r="CG990" s="13"/>
      <c r="CH990" s="13"/>
      <c r="CI990" s="13"/>
      <c r="CJ990" s="13"/>
      <c r="CK990" s="13"/>
      <c r="CL990" s="13"/>
      <c r="CM990" s="13"/>
      <c r="CN990" s="13"/>
      <c r="CO990" s="13"/>
      <c r="CP990" s="13"/>
      <c r="CQ990" s="13"/>
      <c r="CR990" s="13"/>
      <c r="CS990" s="13"/>
      <c r="CT990" s="13"/>
      <c r="CU990" s="13"/>
      <c r="CV990" s="13"/>
      <c r="CW990" s="13"/>
    </row>
    <row r="991" spans="1:101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  <c r="AZ991" s="13"/>
      <c r="BA991" s="13"/>
      <c r="BB991" s="13"/>
      <c r="BC991" s="13"/>
      <c r="BD991" s="13"/>
      <c r="BE991" s="13"/>
      <c r="BF991" s="13"/>
      <c r="BG991" s="13"/>
      <c r="BH991" s="13"/>
      <c r="BI991" s="13"/>
      <c r="BJ991" s="13"/>
      <c r="BK991" s="13"/>
      <c r="BL991" s="13"/>
      <c r="BM991" s="13"/>
      <c r="BN991" s="13"/>
      <c r="BO991" s="13"/>
      <c r="BP991" s="13"/>
      <c r="BQ991" s="13"/>
      <c r="BR991" s="13"/>
      <c r="BS991" s="13"/>
      <c r="BT991" s="13"/>
      <c r="BU991" s="13"/>
      <c r="BV991" s="13"/>
      <c r="BW991" s="13"/>
      <c r="BX991" s="13"/>
      <c r="BY991" s="13"/>
      <c r="BZ991" s="13"/>
      <c r="CA991" s="13"/>
      <c r="CB991" s="13"/>
      <c r="CC991" s="13"/>
      <c r="CD991" s="13"/>
      <c r="CE991" s="13"/>
      <c r="CF991" s="13"/>
      <c r="CG991" s="13"/>
      <c r="CH991" s="13"/>
      <c r="CI991" s="13"/>
      <c r="CJ991" s="13"/>
      <c r="CK991" s="13"/>
      <c r="CL991" s="13"/>
      <c r="CM991" s="13"/>
      <c r="CN991" s="13"/>
      <c r="CO991" s="13"/>
      <c r="CP991" s="13"/>
      <c r="CQ991" s="13"/>
      <c r="CR991" s="13"/>
      <c r="CS991" s="13"/>
      <c r="CT991" s="13"/>
      <c r="CU991" s="13"/>
      <c r="CV991" s="13"/>
      <c r="CW991" s="13"/>
    </row>
    <row r="992" spans="1:101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13"/>
      <c r="AK992" s="13"/>
      <c r="AL992" s="13"/>
      <c r="AM992" s="13"/>
      <c r="AN992" s="13"/>
      <c r="AO992" s="13"/>
      <c r="AP992" s="13"/>
      <c r="AQ992" s="13"/>
      <c r="AR992" s="13"/>
      <c r="AS992" s="13"/>
      <c r="AT992" s="13"/>
      <c r="AU992" s="13"/>
      <c r="AV992" s="13"/>
      <c r="AW992" s="13"/>
      <c r="AX992" s="13"/>
      <c r="AY992" s="13"/>
      <c r="AZ992" s="13"/>
      <c r="BA992" s="13"/>
      <c r="BB992" s="13"/>
      <c r="BC992" s="13"/>
      <c r="BD992" s="13"/>
      <c r="BE992" s="13"/>
      <c r="BF992" s="13"/>
      <c r="BG992" s="13"/>
      <c r="BH992" s="13"/>
      <c r="BI992" s="13"/>
      <c r="BJ992" s="13"/>
      <c r="BK992" s="13"/>
      <c r="BL992" s="13"/>
      <c r="BM992" s="13"/>
      <c r="BN992" s="13"/>
      <c r="BO992" s="13"/>
      <c r="BP992" s="13"/>
      <c r="BQ992" s="13"/>
      <c r="BR992" s="13"/>
      <c r="BS992" s="13"/>
      <c r="BT992" s="13"/>
      <c r="BU992" s="13"/>
      <c r="BV992" s="13"/>
      <c r="BW992" s="13"/>
      <c r="BX992" s="13"/>
      <c r="BY992" s="13"/>
      <c r="BZ992" s="13"/>
      <c r="CA992" s="13"/>
      <c r="CB992" s="13"/>
      <c r="CC992" s="13"/>
      <c r="CD992" s="13"/>
      <c r="CE992" s="13"/>
      <c r="CF992" s="13"/>
      <c r="CG992" s="13"/>
      <c r="CH992" s="13"/>
      <c r="CI992" s="13"/>
      <c r="CJ992" s="13"/>
      <c r="CK992" s="13"/>
      <c r="CL992" s="13"/>
      <c r="CM992" s="13"/>
      <c r="CN992" s="13"/>
      <c r="CO992" s="13"/>
      <c r="CP992" s="13"/>
      <c r="CQ992" s="13"/>
      <c r="CR992" s="13"/>
      <c r="CS992" s="13"/>
      <c r="CT992" s="13"/>
      <c r="CU992" s="13"/>
      <c r="CV992" s="13"/>
      <c r="CW992" s="13"/>
    </row>
    <row r="993" spans="1:101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13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  <c r="AZ993" s="13"/>
      <c r="BA993" s="13"/>
      <c r="BB993" s="13"/>
      <c r="BC993" s="13"/>
      <c r="BD993" s="13"/>
      <c r="BE993" s="13"/>
      <c r="BF993" s="13"/>
      <c r="BG993" s="13"/>
      <c r="BH993" s="13"/>
      <c r="BI993" s="13"/>
      <c r="BJ993" s="13"/>
      <c r="BK993" s="13"/>
      <c r="BL993" s="13"/>
      <c r="BM993" s="13"/>
      <c r="BN993" s="13"/>
      <c r="BO993" s="13"/>
      <c r="BP993" s="13"/>
      <c r="BQ993" s="13"/>
      <c r="BR993" s="13"/>
      <c r="BS993" s="13"/>
      <c r="BT993" s="13"/>
      <c r="BU993" s="13"/>
      <c r="BV993" s="13"/>
      <c r="BW993" s="13"/>
      <c r="BX993" s="13"/>
      <c r="BY993" s="13"/>
      <c r="BZ993" s="13"/>
      <c r="CA993" s="13"/>
      <c r="CB993" s="13"/>
      <c r="CC993" s="13"/>
      <c r="CD993" s="13"/>
      <c r="CE993" s="13"/>
      <c r="CF993" s="13"/>
      <c r="CG993" s="13"/>
      <c r="CH993" s="13"/>
      <c r="CI993" s="13"/>
      <c r="CJ993" s="13"/>
      <c r="CK993" s="13"/>
      <c r="CL993" s="13"/>
      <c r="CM993" s="13"/>
      <c r="CN993" s="13"/>
      <c r="CO993" s="13"/>
      <c r="CP993" s="13"/>
      <c r="CQ993" s="13"/>
      <c r="CR993" s="13"/>
      <c r="CS993" s="13"/>
      <c r="CT993" s="13"/>
      <c r="CU993" s="13"/>
      <c r="CV993" s="13"/>
      <c r="CW993" s="13"/>
    </row>
    <row r="994" spans="1:101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13"/>
      <c r="AK994" s="13"/>
      <c r="AL994" s="13"/>
      <c r="AM994" s="13"/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  <c r="AZ994" s="13"/>
      <c r="BA994" s="13"/>
      <c r="BB994" s="13"/>
      <c r="BC994" s="13"/>
      <c r="BD994" s="13"/>
      <c r="BE994" s="13"/>
      <c r="BF994" s="13"/>
      <c r="BG994" s="13"/>
      <c r="BH994" s="13"/>
      <c r="BI994" s="13"/>
      <c r="BJ994" s="13"/>
      <c r="BK994" s="13"/>
      <c r="BL994" s="13"/>
      <c r="BM994" s="13"/>
      <c r="BN994" s="13"/>
      <c r="BO994" s="13"/>
      <c r="BP994" s="13"/>
      <c r="BQ994" s="13"/>
      <c r="BR994" s="13"/>
      <c r="BS994" s="13"/>
      <c r="BT994" s="13"/>
      <c r="BU994" s="13"/>
      <c r="BV994" s="13"/>
      <c r="BW994" s="13"/>
      <c r="BX994" s="13"/>
      <c r="BY994" s="13"/>
      <c r="BZ994" s="13"/>
      <c r="CA994" s="13"/>
      <c r="CB994" s="13"/>
      <c r="CC994" s="13"/>
      <c r="CD994" s="13"/>
      <c r="CE994" s="13"/>
      <c r="CF994" s="13"/>
      <c r="CG994" s="13"/>
      <c r="CH994" s="13"/>
      <c r="CI994" s="13"/>
      <c r="CJ994" s="13"/>
      <c r="CK994" s="13"/>
      <c r="CL994" s="13"/>
      <c r="CM994" s="13"/>
      <c r="CN994" s="13"/>
      <c r="CO994" s="13"/>
      <c r="CP994" s="13"/>
      <c r="CQ994" s="13"/>
      <c r="CR994" s="13"/>
      <c r="CS994" s="13"/>
      <c r="CT994" s="13"/>
      <c r="CU994" s="13"/>
      <c r="CV994" s="13"/>
      <c r="CW994" s="13"/>
    </row>
    <row r="995" spans="1:101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13"/>
      <c r="AK995" s="13"/>
      <c r="AL995" s="13"/>
      <c r="AM995" s="13"/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  <c r="AZ995" s="13"/>
      <c r="BA995" s="13"/>
      <c r="BB995" s="13"/>
      <c r="BC995" s="13"/>
      <c r="BD995" s="13"/>
      <c r="BE995" s="13"/>
      <c r="BF995" s="13"/>
      <c r="BG995" s="13"/>
      <c r="BH995" s="13"/>
      <c r="BI995" s="13"/>
      <c r="BJ995" s="13"/>
      <c r="BK995" s="13"/>
      <c r="BL995" s="13"/>
      <c r="BM995" s="13"/>
      <c r="BN995" s="13"/>
      <c r="BO995" s="13"/>
      <c r="BP995" s="13"/>
      <c r="BQ995" s="13"/>
      <c r="BR995" s="13"/>
      <c r="BS995" s="13"/>
      <c r="BT995" s="13"/>
      <c r="BU995" s="13"/>
      <c r="BV995" s="13"/>
      <c r="BW995" s="13"/>
      <c r="BX995" s="13"/>
      <c r="BY995" s="13"/>
      <c r="BZ995" s="13"/>
      <c r="CA995" s="13"/>
      <c r="CB995" s="13"/>
      <c r="CC995" s="13"/>
      <c r="CD995" s="13"/>
      <c r="CE995" s="13"/>
      <c r="CF995" s="13"/>
      <c r="CG995" s="13"/>
      <c r="CH995" s="13"/>
      <c r="CI995" s="13"/>
      <c r="CJ995" s="13"/>
      <c r="CK995" s="13"/>
      <c r="CL995" s="13"/>
      <c r="CM995" s="13"/>
      <c r="CN995" s="13"/>
      <c r="CO995" s="13"/>
      <c r="CP995" s="13"/>
      <c r="CQ995" s="13"/>
      <c r="CR995" s="13"/>
      <c r="CS995" s="13"/>
      <c r="CT995" s="13"/>
      <c r="CU995" s="13"/>
      <c r="CV995" s="13"/>
      <c r="CW995" s="13"/>
    </row>
    <row r="996" spans="1:101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13"/>
      <c r="AK996" s="13"/>
      <c r="AL996" s="13"/>
      <c r="AM996" s="13"/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  <c r="AZ996" s="13"/>
      <c r="BA996" s="13"/>
      <c r="BB996" s="13"/>
      <c r="BC996" s="13"/>
      <c r="BD996" s="13"/>
      <c r="BE996" s="13"/>
      <c r="BF996" s="13"/>
      <c r="BG996" s="13"/>
      <c r="BH996" s="13"/>
      <c r="BI996" s="13"/>
      <c r="BJ996" s="13"/>
      <c r="BK996" s="13"/>
      <c r="BL996" s="13"/>
      <c r="BM996" s="13"/>
      <c r="BN996" s="13"/>
      <c r="BO996" s="13"/>
      <c r="BP996" s="13"/>
      <c r="BQ996" s="13"/>
      <c r="BR996" s="13"/>
      <c r="BS996" s="13"/>
      <c r="BT996" s="13"/>
      <c r="BU996" s="13"/>
      <c r="BV996" s="13"/>
      <c r="BW996" s="13"/>
      <c r="BX996" s="13"/>
      <c r="BY996" s="13"/>
      <c r="BZ996" s="13"/>
      <c r="CA996" s="13"/>
      <c r="CB996" s="13"/>
      <c r="CC996" s="13"/>
      <c r="CD996" s="13"/>
      <c r="CE996" s="13"/>
      <c r="CF996" s="13"/>
      <c r="CG996" s="13"/>
      <c r="CH996" s="13"/>
      <c r="CI996" s="13"/>
      <c r="CJ996" s="13"/>
      <c r="CK996" s="13"/>
      <c r="CL996" s="13"/>
      <c r="CM996" s="13"/>
      <c r="CN996" s="13"/>
      <c r="CO996" s="13"/>
      <c r="CP996" s="13"/>
      <c r="CQ996" s="13"/>
      <c r="CR996" s="13"/>
      <c r="CS996" s="13"/>
      <c r="CT996" s="13"/>
      <c r="CU996" s="13"/>
      <c r="CV996" s="13"/>
      <c r="CW996" s="13"/>
    </row>
    <row r="997" spans="1:101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13"/>
      <c r="AK997" s="13"/>
      <c r="AL997" s="13"/>
      <c r="AM997" s="13"/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  <c r="AZ997" s="13"/>
      <c r="BA997" s="13"/>
      <c r="BB997" s="13"/>
      <c r="BC997" s="13"/>
      <c r="BD997" s="13"/>
      <c r="BE997" s="13"/>
      <c r="BF997" s="13"/>
      <c r="BG997" s="13"/>
      <c r="BH997" s="13"/>
      <c r="BI997" s="13"/>
      <c r="BJ997" s="13"/>
      <c r="BK997" s="13"/>
      <c r="BL997" s="13"/>
      <c r="BM997" s="13"/>
      <c r="BN997" s="13"/>
      <c r="BO997" s="13"/>
      <c r="BP997" s="13"/>
      <c r="BQ997" s="13"/>
      <c r="BR997" s="13"/>
      <c r="BS997" s="13"/>
      <c r="BT997" s="13"/>
      <c r="BU997" s="13"/>
      <c r="BV997" s="13"/>
      <c r="BW997" s="13"/>
      <c r="BX997" s="13"/>
      <c r="BY997" s="13"/>
      <c r="BZ997" s="13"/>
      <c r="CA997" s="13"/>
      <c r="CB997" s="13"/>
      <c r="CC997" s="13"/>
      <c r="CD997" s="13"/>
      <c r="CE997" s="13"/>
      <c r="CF997" s="13"/>
      <c r="CG997" s="13"/>
      <c r="CH997" s="13"/>
      <c r="CI997" s="13"/>
      <c r="CJ997" s="13"/>
      <c r="CK997" s="13"/>
      <c r="CL997" s="13"/>
      <c r="CM997" s="13"/>
      <c r="CN997" s="13"/>
      <c r="CO997" s="13"/>
      <c r="CP997" s="13"/>
      <c r="CQ997" s="13"/>
      <c r="CR997" s="13"/>
      <c r="CS997" s="13"/>
      <c r="CT997" s="13"/>
      <c r="CU997" s="13"/>
      <c r="CV997" s="13"/>
      <c r="CW997" s="13"/>
    </row>
    <row r="998" spans="1:101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  <c r="AZ998" s="13"/>
      <c r="BA998" s="13"/>
      <c r="BB998" s="13"/>
      <c r="BC998" s="13"/>
      <c r="BD998" s="13"/>
      <c r="BE998" s="13"/>
      <c r="BF998" s="13"/>
      <c r="BG998" s="13"/>
      <c r="BH998" s="13"/>
      <c r="BI998" s="13"/>
      <c r="BJ998" s="13"/>
      <c r="BK998" s="13"/>
      <c r="BL998" s="13"/>
      <c r="BM998" s="13"/>
      <c r="BN998" s="13"/>
      <c r="BO998" s="13"/>
      <c r="BP998" s="13"/>
      <c r="BQ998" s="13"/>
      <c r="BR998" s="13"/>
      <c r="BS998" s="13"/>
      <c r="BT998" s="13"/>
      <c r="BU998" s="13"/>
      <c r="BV998" s="13"/>
      <c r="BW998" s="13"/>
      <c r="BX998" s="13"/>
      <c r="BY998" s="13"/>
      <c r="BZ998" s="13"/>
      <c r="CA998" s="13"/>
      <c r="CB998" s="13"/>
      <c r="CC998" s="13"/>
      <c r="CD998" s="13"/>
      <c r="CE998" s="13"/>
      <c r="CF998" s="13"/>
      <c r="CG998" s="13"/>
      <c r="CH998" s="13"/>
      <c r="CI998" s="13"/>
      <c r="CJ998" s="13"/>
      <c r="CK998" s="13"/>
      <c r="CL998" s="13"/>
      <c r="CM998" s="13"/>
      <c r="CN998" s="13"/>
      <c r="CO998" s="13"/>
      <c r="CP998" s="13"/>
      <c r="CQ998" s="13"/>
      <c r="CR998" s="13"/>
      <c r="CS998" s="13"/>
      <c r="CT998" s="13"/>
      <c r="CU998" s="13"/>
      <c r="CV998" s="13"/>
      <c r="CW998" s="13"/>
    </row>
    <row r="999" spans="1:101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13"/>
      <c r="AK999" s="13"/>
      <c r="AL999" s="13"/>
      <c r="AM999" s="13"/>
      <c r="AN999" s="13"/>
      <c r="AO999" s="13"/>
      <c r="AP999" s="13"/>
      <c r="AQ999" s="13"/>
      <c r="AR999" s="13"/>
      <c r="AS999" s="13"/>
      <c r="AT999" s="13"/>
      <c r="AU999" s="13"/>
      <c r="AV999" s="13"/>
      <c r="AW999" s="13"/>
      <c r="AX999" s="13"/>
      <c r="AY999" s="13"/>
      <c r="AZ999" s="13"/>
      <c r="BA999" s="13"/>
      <c r="BB999" s="13"/>
      <c r="BC999" s="13"/>
      <c r="BD999" s="13"/>
      <c r="BE999" s="13"/>
      <c r="BF999" s="13"/>
      <c r="BG999" s="13"/>
      <c r="BH999" s="13"/>
      <c r="BI999" s="13"/>
      <c r="BJ999" s="13"/>
      <c r="BK999" s="13"/>
      <c r="BL999" s="13"/>
      <c r="BM999" s="13"/>
      <c r="BN999" s="13"/>
      <c r="BO999" s="13"/>
      <c r="BP999" s="13"/>
      <c r="BQ999" s="13"/>
      <c r="BR999" s="13"/>
      <c r="BS999" s="13"/>
      <c r="BT999" s="13"/>
      <c r="BU999" s="13"/>
      <c r="BV999" s="13"/>
      <c r="BW999" s="13"/>
      <c r="BX999" s="13"/>
      <c r="BY999" s="13"/>
      <c r="BZ999" s="13"/>
      <c r="CA999" s="13"/>
      <c r="CB999" s="13"/>
      <c r="CC999" s="13"/>
      <c r="CD999" s="13"/>
      <c r="CE999" s="13"/>
      <c r="CF999" s="13"/>
      <c r="CG999" s="13"/>
      <c r="CH999" s="13"/>
      <c r="CI999" s="13"/>
      <c r="CJ999" s="13"/>
      <c r="CK999" s="13"/>
      <c r="CL999" s="13"/>
      <c r="CM999" s="13"/>
      <c r="CN999" s="13"/>
      <c r="CO999" s="13"/>
      <c r="CP999" s="13"/>
      <c r="CQ999" s="13"/>
      <c r="CR999" s="13"/>
      <c r="CS999" s="13"/>
      <c r="CT999" s="13"/>
      <c r="CU999" s="13"/>
      <c r="CV999" s="13"/>
      <c r="CW999" s="13"/>
    </row>
    <row r="1000" spans="1:101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13"/>
      <c r="AK1000" s="13"/>
      <c r="AL1000" s="13"/>
      <c r="AM1000" s="13"/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  <c r="AZ1000" s="13"/>
      <c r="BA1000" s="13"/>
      <c r="BB1000" s="13"/>
      <c r="BC1000" s="13"/>
      <c r="BD1000" s="13"/>
      <c r="BE1000" s="13"/>
      <c r="BF1000" s="13"/>
      <c r="BG1000" s="13"/>
      <c r="BH1000" s="13"/>
      <c r="BI1000" s="13"/>
      <c r="BJ1000" s="13"/>
      <c r="BK1000" s="13"/>
      <c r="BL1000" s="13"/>
      <c r="BM1000" s="13"/>
      <c r="BN1000" s="13"/>
      <c r="BO1000" s="13"/>
      <c r="BP1000" s="13"/>
      <c r="BQ1000" s="13"/>
      <c r="BR1000" s="13"/>
      <c r="BS1000" s="13"/>
      <c r="BT1000" s="13"/>
      <c r="BU1000" s="13"/>
      <c r="BV1000" s="13"/>
      <c r="BW1000" s="13"/>
      <c r="BX1000" s="13"/>
      <c r="BY1000" s="13"/>
      <c r="BZ1000" s="13"/>
      <c r="CA1000" s="13"/>
      <c r="CB1000" s="13"/>
      <c r="CC1000" s="13"/>
      <c r="CD1000" s="13"/>
      <c r="CE1000" s="13"/>
      <c r="CF1000" s="13"/>
      <c r="CG1000" s="13"/>
      <c r="CH1000" s="13"/>
      <c r="CI1000" s="13"/>
      <c r="CJ1000" s="13"/>
      <c r="CK1000" s="13"/>
      <c r="CL1000" s="13"/>
      <c r="CM1000" s="13"/>
      <c r="CN1000" s="13"/>
      <c r="CO1000" s="13"/>
      <c r="CP1000" s="13"/>
      <c r="CQ1000" s="13"/>
      <c r="CR1000" s="13"/>
      <c r="CS1000" s="13"/>
      <c r="CT1000" s="13"/>
      <c r="CU1000" s="13"/>
      <c r="CV1000" s="13"/>
      <c r="CW1000" s="13"/>
    </row>
    <row r="1001" spans="1:101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13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  <c r="AZ1001" s="13"/>
      <c r="BA1001" s="13"/>
      <c r="BB1001" s="13"/>
      <c r="BC1001" s="13"/>
      <c r="BD1001" s="13"/>
      <c r="BE1001" s="13"/>
      <c r="BF1001" s="13"/>
      <c r="BG1001" s="13"/>
      <c r="BH1001" s="13"/>
      <c r="BI1001" s="13"/>
      <c r="BJ1001" s="13"/>
      <c r="BK1001" s="13"/>
      <c r="BL1001" s="13"/>
      <c r="BM1001" s="13"/>
      <c r="BN1001" s="13"/>
      <c r="BO1001" s="13"/>
      <c r="BP1001" s="13"/>
      <c r="BQ1001" s="13"/>
      <c r="BR1001" s="13"/>
      <c r="BS1001" s="13"/>
      <c r="BT1001" s="13"/>
      <c r="BU1001" s="13"/>
      <c r="BV1001" s="13"/>
      <c r="BW1001" s="13"/>
      <c r="BX1001" s="13"/>
      <c r="BY1001" s="13"/>
      <c r="BZ1001" s="13"/>
      <c r="CA1001" s="13"/>
      <c r="CB1001" s="13"/>
      <c r="CC1001" s="13"/>
      <c r="CD1001" s="13"/>
      <c r="CE1001" s="13"/>
      <c r="CF1001" s="13"/>
      <c r="CG1001" s="13"/>
      <c r="CH1001" s="13"/>
      <c r="CI1001" s="13"/>
      <c r="CJ1001" s="13"/>
      <c r="CK1001" s="13"/>
      <c r="CL1001" s="13"/>
      <c r="CM1001" s="13"/>
      <c r="CN1001" s="13"/>
      <c r="CO1001" s="13"/>
      <c r="CP1001" s="13"/>
      <c r="CQ1001" s="13"/>
      <c r="CR1001" s="13"/>
      <c r="CS1001" s="13"/>
      <c r="CT1001" s="13"/>
      <c r="CU1001" s="13"/>
      <c r="CV1001" s="13"/>
      <c r="CW1001" s="13"/>
    </row>
    <row r="1002" spans="1:101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13"/>
      <c r="AK1002" s="13"/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  <c r="AZ1002" s="13"/>
      <c r="BA1002" s="13"/>
      <c r="BB1002" s="13"/>
      <c r="BC1002" s="13"/>
      <c r="BD1002" s="13"/>
      <c r="BE1002" s="13"/>
      <c r="BF1002" s="13"/>
      <c r="BG1002" s="13"/>
      <c r="BH1002" s="13"/>
      <c r="BI1002" s="13"/>
      <c r="BJ1002" s="13"/>
      <c r="BK1002" s="13"/>
      <c r="BL1002" s="13"/>
      <c r="BM1002" s="13"/>
      <c r="BN1002" s="13"/>
      <c r="BO1002" s="13"/>
      <c r="BP1002" s="13"/>
      <c r="BQ1002" s="13"/>
      <c r="BR1002" s="13"/>
      <c r="BS1002" s="13"/>
      <c r="BT1002" s="13"/>
      <c r="BU1002" s="13"/>
      <c r="BV1002" s="13"/>
      <c r="BW1002" s="13"/>
      <c r="BX1002" s="13"/>
      <c r="BY1002" s="13"/>
      <c r="BZ1002" s="13"/>
      <c r="CA1002" s="13"/>
      <c r="CB1002" s="13"/>
      <c r="CC1002" s="13"/>
      <c r="CD1002" s="13"/>
      <c r="CE1002" s="13"/>
      <c r="CF1002" s="13"/>
      <c r="CG1002" s="13"/>
      <c r="CH1002" s="13"/>
      <c r="CI1002" s="13"/>
      <c r="CJ1002" s="13"/>
      <c r="CK1002" s="13"/>
      <c r="CL1002" s="13"/>
      <c r="CM1002" s="13"/>
      <c r="CN1002" s="13"/>
      <c r="CO1002" s="13"/>
      <c r="CP1002" s="13"/>
      <c r="CQ1002" s="13"/>
      <c r="CR1002" s="13"/>
      <c r="CS1002" s="13"/>
      <c r="CT1002" s="13"/>
      <c r="CU1002" s="13"/>
      <c r="CV1002" s="13"/>
      <c r="CW1002" s="13"/>
    </row>
    <row r="1003" spans="1:101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13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  <c r="AZ1003" s="13"/>
      <c r="BA1003" s="13"/>
      <c r="BB1003" s="13"/>
      <c r="BC1003" s="13"/>
      <c r="BD1003" s="13"/>
      <c r="BE1003" s="13"/>
      <c r="BF1003" s="13"/>
      <c r="BG1003" s="13"/>
      <c r="BH1003" s="13"/>
      <c r="BI1003" s="13"/>
      <c r="BJ1003" s="13"/>
      <c r="BK1003" s="13"/>
      <c r="BL1003" s="13"/>
      <c r="BM1003" s="13"/>
      <c r="BN1003" s="13"/>
      <c r="BO1003" s="13"/>
      <c r="BP1003" s="13"/>
      <c r="BQ1003" s="13"/>
      <c r="BR1003" s="13"/>
      <c r="BS1003" s="13"/>
      <c r="BT1003" s="13"/>
      <c r="BU1003" s="13"/>
      <c r="BV1003" s="13"/>
      <c r="BW1003" s="13"/>
      <c r="BX1003" s="13"/>
      <c r="BY1003" s="13"/>
      <c r="BZ1003" s="13"/>
      <c r="CA1003" s="13"/>
      <c r="CB1003" s="13"/>
      <c r="CC1003" s="13"/>
      <c r="CD1003" s="13"/>
      <c r="CE1003" s="13"/>
      <c r="CF1003" s="13"/>
      <c r="CG1003" s="13"/>
      <c r="CH1003" s="13"/>
      <c r="CI1003" s="13"/>
      <c r="CJ1003" s="13"/>
      <c r="CK1003" s="13"/>
      <c r="CL1003" s="13"/>
      <c r="CM1003" s="13"/>
      <c r="CN1003" s="13"/>
      <c r="CO1003" s="13"/>
      <c r="CP1003" s="13"/>
      <c r="CQ1003" s="13"/>
      <c r="CR1003" s="13"/>
      <c r="CS1003" s="13"/>
      <c r="CT1003" s="13"/>
      <c r="CU1003" s="13"/>
      <c r="CV1003" s="13"/>
      <c r="CW1003" s="13"/>
    </row>
    <row r="1004" spans="1:101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13"/>
      <c r="AK1004" s="13"/>
      <c r="AL1004" s="13"/>
      <c r="AM1004" s="13"/>
      <c r="AN1004" s="13"/>
      <c r="AO1004" s="13"/>
      <c r="AP1004" s="13"/>
      <c r="AQ1004" s="13"/>
      <c r="AR1004" s="13"/>
      <c r="AS1004" s="13"/>
      <c r="AT1004" s="13"/>
      <c r="AU1004" s="13"/>
      <c r="AV1004" s="13"/>
      <c r="AW1004" s="13"/>
      <c r="AX1004" s="13"/>
      <c r="AY1004" s="13"/>
      <c r="AZ1004" s="13"/>
      <c r="BA1004" s="13"/>
      <c r="BB1004" s="13"/>
      <c r="BC1004" s="13"/>
      <c r="BD1004" s="13"/>
      <c r="BE1004" s="13"/>
      <c r="BF1004" s="13"/>
      <c r="BG1004" s="13"/>
      <c r="BH1004" s="13"/>
      <c r="BI1004" s="13"/>
      <c r="BJ1004" s="13"/>
      <c r="BK1004" s="13"/>
      <c r="BL1004" s="13"/>
      <c r="BM1004" s="13"/>
      <c r="BN1004" s="13"/>
      <c r="BO1004" s="13"/>
      <c r="BP1004" s="13"/>
      <c r="BQ1004" s="13"/>
      <c r="BR1004" s="13"/>
      <c r="BS1004" s="13"/>
      <c r="BT1004" s="13"/>
      <c r="BU1004" s="13"/>
      <c r="BV1004" s="13"/>
      <c r="BW1004" s="13"/>
      <c r="BX1004" s="13"/>
      <c r="BY1004" s="13"/>
      <c r="BZ1004" s="13"/>
      <c r="CA1004" s="13"/>
      <c r="CB1004" s="13"/>
      <c r="CC1004" s="13"/>
      <c r="CD1004" s="13"/>
      <c r="CE1004" s="13"/>
      <c r="CF1004" s="13"/>
      <c r="CG1004" s="13"/>
      <c r="CH1004" s="13"/>
      <c r="CI1004" s="13"/>
      <c r="CJ1004" s="13"/>
      <c r="CK1004" s="13"/>
      <c r="CL1004" s="13"/>
      <c r="CM1004" s="13"/>
      <c r="CN1004" s="13"/>
      <c r="CO1004" s="13"/>
      <c r="CP1004" s="13"/>
      <c r="CQ1004" s="13"/>
      <c r="CR1004" s="13"/>
      <c r="CS1004" s="13"/>
      <c r="CT1004" s="13"/>
      <c r="CU1004" s="13"/>
      <c r="CV1004" s="13"/>
      <c r="CW1004" s="13"/>
    </row>
    <row r="1005" spans="1:101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13"/>
      <c r="AK1005" s="13"/>
      <c r="AL1005" s="13"/>
      <c r="AM1005" s="13"/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  <c r="AZ1005" s="13"/>
      <c r="BA1005" s="13"/>
      <c r="BB1005" s="13"/>
      <c r="BC1005" s="13"/>
      <c r="BD1005" s="13"/>
      <c r="BE1005" s="13"/>
      <c r="BF1005" s="13"/>
      <c r="BG1005" s="13"/>
      <c r="BH1005" s="13"/>
      <c r="BI1005" s="13"/>
      <c r="BJ1005" s="13"/>
      <c r="BK1005" s="13"/>
      <c r="BL1005" s="13"/>
      <c r="BM1005" s="13"/>
      <c r="BN1005" s="13"/>
      <c r="BO1005" s="13"/>
      <c r="BP1005" s="13"/>
      <c r="BQ1005" s="13"/>
      <c r="BR1005" s="13"/>
      <c r="BS1005" s="13"/>
      <c r="BT1005" s="13"/>
      <c r="BU1005" s="13"/>
      <c r="BV1005" s="13"/>
      <c r="BW1005" s="13"/>
      <c r="BX1005" s="13"/>
      <c r="BY1005" s="13"/>
      <c r="BZ1005" s="13"/>
      <c r="CA1005" s="13"/>
      <c r="CB1005" s="13"/>
      <c r="CC1005" s="13"/>
      <c r="CD1005" s="13"/>
      <c r="CE1005" s="13"/>
      <c r="CF1005" s="13"/>
      <c r="CG1005" s="13"/>
      <c r="CH1005" s="13"/>
      <c r="CI1005" s="13"/>
      <c r="CJ1005" s="13"/>
      <c r="CK1005" s="13"/>
      <c r="CL1005" s="13"/>
      <c r="CM1005" s="13"/>
      <c r="CN1005" s="13"/>
      <c r="CO1005" s="13"/>
      <c r="CP1005" s="13"/>
      <c r="CQ1005" s="13"/>
      <c r="CR1005" s="13"/>
      <c r="CS1005" s="13"/>
      <c r="CT1005" s="13"/>
      <c r="CU1005" s="13"/>
      <c r="CV1005" s="13"/>
      <c r="CW1005" s="13"/>
    </row>
    <row r="1006" spans="1:101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13"/>
      <c r="AK1006" s="13"/>
      <c r="AL1006" s="13"/>
      <c r="AM1006" s="13"/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  <c r="AZ1006" s="13"/>
      <c r="BA1006" s="13"/>
      <c r="BB1006" s="13"/>
      <c r="BC1006" s="13"/>
      <c r="BD1006" s="13"/>
      <c r="BE1006" s="13"/>
      <c r="BF1006" s="13"/>
      <c r="BG1006" s="13"/>
      <c r="BH1006" s="13"/>
      <c r="BI1006" s="13"/>
      <c r="BJ1006" s="13"/>
      <c r="BK1006" s="13"/>
      <c r="BL1006" s="13"/>
      <c r="BM1006" s="13"/>
      <c r="BN1006" s="13"/>
      <c r="BO1006" s="13"/>
      <c r="BP1006" s="13"/>
      <c r="BQ1006" s="13"/>
      <c r="BR1006" s="13"/>
      <c r="BS1006" s="13"/>
      <c r="BT1006" s="13"/>
      <c r="BU1006" s="13"/>
      <c r="BV1006" s="13"/>
      <c r="BW1006" s="13"/>
      <c r="BX1006" s="13"/>
      <c r="BY1006" s="13"/>
      <c r="BZ1006" s="13"/>
      <c r="CA1006" s="13"/>
      <c r="CB1006" s="13"/>
      <c r="CC1006" s="13"/>
      <c r="CD1006" s="13"/>
      <c r="CE1006" s="13"/>
      <c r="CF1006" s="13"/>
      <c r="CG1006" s="13"/>
      <c r="CH1006" s="13"/>
      <c r="CI1006" s="13"/>
      <c r="CJ1006" s="13"/>
      <c r="CK1006" s="13"/>
      <c r="CL1006" s="13"/>
      <c r="CM1006" s="13"/>
      <c r="CN1006" s="13"/>
      <c r="CO1006" s="13"/>
      <c r="CP1006" s="13"/>
      <c r="CQ1006" s="13"/>
      <c r="CR1006" s="13"/>
      <c r="CS1006" s="13"/>
      <c r="CT1006" s="13"/>
      <c r="CU1006" s="13"/>
      <c r="CV1006" s="13"/>
      <c r="CW1006" s="13"/>
    </row>
    <row r="1007" spans="1:101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  <c r="R1007" s="13"/>
      <c r="S1007" s="13"/>
      <c r="T1007" s="1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13"/>
      <c r="AK1007" s="13"/>
      <c r="AL1007" s="13"/>
      <c r="AM1007" s="13"/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/>
      <c r="AX1007" s="13"/>
      <c r="AY1007" s="13"/>
      <c r="AZ1007" s="13"/>
      <c r="BA1007" s="13"/>
      <c r="BB1007" s="13"/>
      <c r="BC1007" s="13"/>
      <c r="BD1007" s="13"/>
      <c r="BE1007" s="13"/>
      <c r="BF1007" s="13"/>
      <c r="BG1007" s="13"/>
      <c r="BH1007" s="13"/>
      <c r="BI1007" s="13"/>
      <c r="BJ1007" s="13"/>
      <c r="BK1007" s="13"/>
      <c r="BL1007" s="13"/>
      <c r="BM1007" s="13"/>
      <c r="BN1007" s="13"/>
      <c r="BO1007" s="13"/>
      <c r="BP1007" s="13"/>
      <c r="BQ1007" s="13"/>
      <c r="BR1007" s="13"/>
      <c r="BS1007" s="13"/>
      <c r="BT1007" s="13"/>
      <c r="BU1007" s="13"/>
      <c r="BV1007" s="13"/>
      <c r="BW1007" s="13"/>
      <c r="BX1007" s="13"/>
      <c r="BY1007" s="13"/>
      <c r="BZ1007" s="13"/>
      <c r="CA1007" s="13"/>
      <c r="CB1007" s="13"/>
      <c r="CC1007" s="13"/>
      <c r="CD1007" s="13"/>
      <c r="CE1007" s="13"/>
      <c r="CF1007" s="13"/>
      <c r="CG1007" s="13"/>
      <c r="CH1007" s="13"/>
      <c r="CI1007" s="13"/>
      <c r="CJ1007" s="13"/>
      <c r="CK1007" s="13"/>
      <c r="CL1007" s="13"/>
      <c r="CM1007" s="13"/>
      <c r="CN1007" s="13"/>
      <c r="CO1007" s="13"/>
      <c r="CP1007" s="13"/>
      <c r="CQ1007" s="13"/>
      <c r="CR1007" s="13"/>
      <c r="CS1007" s="13"/>
      <c r="CT1007" s="13"/>
      <c r="CU1007" s="13"/>
      <c r="CV1007" s="13"/>
      <c r="CW1007" s="13"/>
    </row>
    <row r="1008" spans="1:101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  <c r="R1008" s="13"/>
      <c r="S1008" s="13"/>
      <c r="T1008" s="1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13"/>
      <c r="AK1008" s="13"/>
      <c r="AL1008" s="13"/>
      <c r="AM1008" s="13"/>
      <c r="AN1008" s="13"/>
      <c r="AO1008" s="13"/>
      <c r="AP1008" s="13"/>
      <c r="AQ1008" s="13"/>
      <c r="AR1008" s="13"/>
      <c r="AS1008" s="13"/>
      <c r="AT1008" s="13"/>
      <c r="AU1008" s="13"/>
      <c r="AV1008" s="13"/>
      <c r="AW1008" s="13"/>
      <c r="AX1008" s="13"/>
      <c r="AY1008" s="13"/>
      <c r="AZ1008" s="13"/>
      <c r="BA1008" s="13"/>
      <c r="BB1008" s="13"/>
      <c r="BC1008" s="13"/>
      <c r="BD1008" s="13"/>
      <c r="BE1008" s="13"/>
      <c r="BF1008" s="13"/>
      <c r="BG1008" s="13"/>
      <c r="BH1008" s="13"/>
      <c r="BI1008" s="13"/>
      <c r="BJ1008" s="13"/>
      <c r="BK1008" s="13"/>
      <c r="BL1008" s="13"/>
      <c r="BM1008" s="13"/>
      <c r="BN1008" s="13"/>
      <c r="BO1008" s="13"/>
      <c r="BP1008" s="13"/>
      <c r="BQ1008" s="13"/>
      <c r="BR1008" s="13"/>
      <c r="BS1008" s="13"/>
      <c r="BT1008" s="13"/>
      <c r="BU1008" s="13"/>
      <c r="BV1008" s="13"/>
      <c r="BW1008" s="13"/>
      <c r="BX1008" s="13"/>
      <c r="BY1008" s="13"/>
      <c r="BZ1008" s="13"/>
      <c r="CA1008" s="13"/>
      <c r="CB1008" s="13"/>
      <c r="CC1008" s="13"/>
      <c r="CD1008" s="13"/>
      <c r="CE1008" s="13"/>
      <c r="CF1008" s="13"/>
      <c r="CG1008" s="13"/>
      <c r="CH1008" s="13"/>
      <c r="CI1008" s="13"/>
      <c r="CJ1008" s="13"/>
      <c r="CK1008" s="13"/>
      <c r="CL1008" s="13"/>
      <c r="CM1008" s="13"/>
      <c r="CN1008" s="13"/>
      <c r="CO1008" s="13"/>
      <c r="CP1008" s="13"/>
      <c r="CQ1008" s="13"/>
      <c r="CR1008" s="13"/>
      <c r="CS1008" s="13"/>
      <c r="CT1008" s="13"/>
      <c r="CU1008" s="13"/>
      <c r="CV1008" s="13"/>
      <c r="CW1008" s="13"/>
    </row>
    <row r="1009" spans="1:101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  <c r="R1009" s="13"/>
      <c r="S1009" s="13"/>
      <c r="T1009" s="1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  <c r="AZ1009" s="13"/>
      <c r="BA1009" s="13"/>
      <c r="BB1009" s="13"/>
      <c r="BC1009" s="13"/>
      <c r="BD1009" s="13"/>
      <c r="BE1009" s="13"/>
      <c r="BF1009" s="13"/>
      <c r="BG1009" s="13"/>
      <c r="BH1009" s="13"/>
      <c r="BI1009" s="13"/>
      <c r="BJ1009" s="13"/>
      <c r="BK1009" s="13"/>
      <c r="BL1009" s="13"/>
      <c r="BM1009" s="13"/>
      <c r="BN1009" s="13"/>
      <c r="BO1009" s="13"/>
      <c r="BP1009" s="13"/>
      <c r="BQ1009" s="13"/>
      <c r="BR1009" s="13"/>
      <c r="BS1009" s="13"/>
      <c r="BT1009" s="13"/>
      <c r="BU1009" s="13"/>
      <c r="BV1009" s="13"/>
      <c r="BW1009" s="13"/>
      <c r="BX1009" s="13"/>
      <c r="BY1009" s="13"/>
      <c r="BZ1009" s="13"/>
      <c r="CA1009" s="13"/>
      <c r="CB1009" s="13"/>
      <c r="CC1009" s="13"/>
      <c r="CD1009" s="13"/>
      <c r="CE1009" s="13"/>
      <c r="CF1009" s="13"/>
      <c r="CG1009" s="13"/>
      <c r="CH1009" s="13"/>
      <c r="CI1009" s="13"/>
      <c r="CJ1009" s="13"/>
      <c r="CK1009" s="13"/>
      <c r="CL1009" s="13"/>
      <c r="CM1009" s="13"/>
      <c r="CN1009" s="13"/>
      <c r="CO1009" s="13"/>
      <c r="CP1009" s="13"/>
      <c r="CQ1009" s="13"/>
      <c r="CR1009" s="13"/>
      <c r="CS1009" s="13"/>
      <c r="CT1009" s="13"/>
      <c r="CU1009" s="13"/>
      <c r="CV1009" s="13"/>
      <c r="CW1009" s="13"/>
    </row>
    <row r="1010" spans="1:101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  <c r="R1010" s="13"/>
      <c r="S1010" s="13"/>
      <c r="T1010" s="1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13"/>
      <c r="AK1010" s="13"/>
      <c r="AL1010" s="13"/>
      <c r="AM1010" s="13"/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  <c r="AZ1010" s="13"/>
      <c r="BA1010" s="13"/>
      <c r="BB1010" s="13"/>
      <c r="BC1010" s="13"/>
      <c r="BD1010" s="13"/>
      <c r="BE1010" s="13"/>
      <c r="BF1010" s="13"/>
      <c r="BG1010" s="13"/>
      <c r="BH1010" s="13"/>
      <c r="BI1010" s="13"/>
      <c r="BJ1010" s="13"/>
      <c r="BK1010" s="13"/>
      <c r="BL1010" s="13"/>
      <c r="BM1010" s="13"/>
      <c r="BN1010" s="13"/>
      <c r="BO1010" s="13"/>
      <c r="BP1010" s="13"/>
      <c r="BQ1010" s="13"/>
      <c r="BR1010" s="13"/>
      <c r="BS1010" s="13"/>
      <c r="BT1010" s="13"/>
      <c r="BU1010" s="13"/>
      <c r="BV1010" s="13"/>
      <c r="BW1010" s="13"/>
      <c r="BX1010" s="13"/>
      <c r="BY1010" s="13"/>
      <c r="BZ1010" s="13"/>
      <c r="CA1010" s="13"/>
      <c r="CB1010" s="13"/>
      <c r="CC1010" s="13"/>
      <c r="CD1010" s="13"/>
      <c r="CE1010" s="13"/>
      <c r="CF1010" s="13"/>
      <c r="CG1010" s="13"/>
      <c r="CH1010" s="13"/>
      <c r="CI1010" s="13"/>
      <c r="CJ1010" s="13"/>
      <c r="CK1010" s="13"/>
      <c r="CL1010" s="13"/>
      <c r="CM1010" s="13"/>
      <c r="CN1010" s="13"/>
      <c r="CO1010" s="13"/>
      <c r="CP1010" s="13"/>
      <c r="CQ1010" s="13"/>
      <c r="CR1010" s="13"/>
      <c r="CS1010" s="13"/>
      <c r="CT1010" s="13"/>
      <c r="CU1010" s="13"/>
      <c r="CV1010" s="13"/>
      <c r="CW1010" s="13"/>
    </row>
    <row r="1011" spans="1:101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  <c r="R1011" s="13"/>
      <c r="S1011" s="13"/>
      <c r="T1011" s="1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13"/>
      <c r="AK1011" s="13"/>
      <c r="AL1011" s="13"/>
      <c r="AM1011" s="13"/>
      <c r="AN1011" s="13"/>
      <c r="AO1011" s="13"/>
      <c r="AP1011" s="13"/>
      <c r="AQ1011" s="13"/>
      <c r="AR1011" s="13"/>
      <c r="AS1011" s="13"/>
      <c r="AT1011" s="13"/>
      <c r="AU1011" s="13"/>
      <c r="AV1011" s="13"/>
      <c r="AW1011" s="13"/>
      <c r="AX1011" s="13"/>
      <c r="AY1011" s="13"/>
      <c r="AZ1011" s="13"/>
      <c r="BA1011" s="13"/>
      <c r="BB1011" s="13"/>
      <c r="BC1011" s="13"/>
      <c r="BD1011" s="13"/>
      <c r="BE1011" s="13"/>
      <c r="BF1011" s="13"/>
      <c r="BG1011" s="13"/>
      <c r="BH1011" s="13"/>
      <c r="BI1011" s="13"/>
      <c r="BJ1011" s="13"/>
      <c r="BK1011" s="13"/>
      <c r="BL1011" s="13"/>
      <c r="BM1011" s="13"/>
      <c r="BN1011" s="13"/>
      <c r="BO1011" s="13"/>
      <c r="BP1011" s="13"/>
      <c r="BQ1011" s="13"/>
      <c r="BR1011" s="13"/>
      <c r="BS1011" s="13"/>
      <c r="BT1011" s="13"/>
      <c r="BU1011" s="13"/>
      <c r="BV1011" s="13"/>
      <c r="BW1011" s="13"/>
      <c r="BX1011" s="13"/>
      <c r="BY1011" s="13"/>
      <c r="BZ1011" s="13"/>
      <c r="CA1011" s="13"/>
      <c r="CB1011" s="13"/>
      <c r="CC1011" s="13"/>
      <c r="CD1011" s="13"/>
      <c r="CE1011" s="13"/>
      <c r="CF1011" s="13"/>
      <c r="CG1011" s="13"/>
      <c r="CH1011" s="13"/>
      <c r="CI1011" s="13"/>
      <c r="CJ1011" s="13"/>
      <c r="CK1011" s="13"/>
      <c r="CL1011" s="13"/>
      <c r="CM1011" s="13"/>
      <c r="CN1011" s="13"/>
      <c r="CO1011" s="13"/>
      <c r="CP1011" s="13"/>
      <c r="CQ1011" s="13"/>
      <c r="CR1011" s="13"/>
      <c r="CS1011" s="13"/>
      <c r="CT1011" s="13"/>
      <c r="CU1011" s="13"/>
      <c r="CV1011" s="13"/>
      <c r="CW1011" s="13"/>
    </row>
    <row r="1012" spans="1:101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  <c r="R1012" s="13"/>
      <c r="S1012" s="13"/>
      <c r="T1012" s="1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13"/>
      <c r="AK1012" s="13"/>
      <c r="AL1012" s="13"/>
      <c r="AM1012" s="13"/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  <c r="AZ1012" s="13"/>
      <c r="BA1012" s="13"/>
      <c r="BB1012" s="13"/>
      <c r="BC1012" s="13"/>
      <c r="BD1012" s="13"/>
      <c r="BE1012" s="13"/>
      <c r="BF1012" s="13"/>
      <c r="BG1012" s="13"/>
      <c r="BH1012" s="13"/>
      <c r="BI1012" s="13"/>
      <c r="BJ1012" s="13"/>
      <c r="BK1012" s="13"/>
      <c r="BL1012" s="13"/>
      <c r="BM1012" s="13"/>
      <c r="BN1012" s="13"/>
      <c r="BO1012" s="13"/>
      <c r="BP1012" s="13"/>
      <c r="BQ1012" s="13"/>
      <c r="BR1012" s="13"/>
      <c r="BS1012" s="13"/>
      <c r="BT1012" s="13"/>
      <c r="BU1012" s="13"/>
      <c r="BV1012" s="13"/>
      <c r="BW1012" s="13"/>
      <c r="BX1012" s="13"/>
      <c r="BY1012" s="13"/>
      <c r="BZ1012" s="13"/>
      <c r="CA1012" s="13"/>
      <c r="CB1012" s="13"/>
      <c r="CC1012" s="13"/>
      <c r="CD1012" s="13"/>
      <c r="CE1012" s="13"/>
      <c r="CF1012" s="13"/>
      <c r="CG1012" s="13"/>
      <c r="CH1012" s="13"/>
      <c r="CI1012" s="13"/>
      <c r="CJ1012" s="13"/>
      <c r="CK1012" s="13"/>
      <c r="CL1012" s="13"/>
      <c r="CM1012" s="13"/>
      <c r="CN1012" s="13"/>
      <c r="CO1012" s="13"/>
      <c r="CP1012" s="13"/>
      <c r="CQ1012" s="13"/>
      <c r="CR1012" s="13"/>
      <c r="CS1012" s="13"/>
      <c r="CT1012" s="13"/>
      <c r="CU1012" s="13"/>
      <c r="CV1012" s="13"/>
      <c r="CW1012" s="13"/>
    </row>
    <row r="1013" spans="1:101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  <c r="R1013" s="13"/>
      <c r="S1013" s="13"/>
      <c r="T1013" s="1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13"/>
      <c r="AK1013" s="13"/>
      <c r="AL1013" s="13"/>
      <c r="AM1013" s="13"/>
      <c r="AN1013" s="13"/>
      <c r="AO1013" s="13"/>
      <c r="AP1013" s="13"/>
      <c r="AQ1013" s="13"/>
      <c r="AR1013" s="13"/>
      <c r="AS1013" s="13"/>
      <c r="AT1013" s="13"/>
      <c r="AU1013" s="13"/>
      <c r="AV1013" s="13"/>
      <c r="AW1013" s="13"/>
      <c r="AX1013" s="13"/>
      <c r="AY1013" s="13"/>
      <c r="AZ1013" s="13"/>
      <c r="BA1013" s="13"/>
      <c r="BB1013" s="13"/>
      <c r="BC1013" s="13"/>
      <c r="BD1013" s="13"/>
      <c r="BE1013" s="13"/>
      <c r="BF1013" s="13"/>
      <c r="BG1013" s="13"/>
      <c r="BH1013" s="13"/>
      <c r="BI1013" s="13"/>
      <c r="BJ1013" s="13"/>
      <c r="BK1013" s="13"/>
      <c r="BL1013" s="13"/>
      <c r="BM1013" s="13"/>
      <c r="BN1013" s="13"/>
      <c r="BO1013" s="13"/>
      <c r="BP1013" s="13"/>
      <c r="BQ1013" s="13"/>
      <c r="BR1013" s="13"/>
      <c r="BS1013" s="13"/>
      <c r="BT1013" s="13"/>
      <c r="BU1013" s="13"/>
      <c r="BV1013" s="13"/>
      <c r="BW1013" s="13"/>
      <c r="BX1013" s="13"/>
      <c r="BY1013" s="13"/>
      <c r="BZ1013" s="13"/>
      <c r="CA1013" s="13"/>
      <c r="CB1013" s="13"/>
      <c r="CC1013" s="13"/>
      <c r="CD1013" s="13"/>
      <c r="CE1013" s="13"/>
      <c r="CF1013" s="13"/>
      <c r="CG1013" s="13"/>
      <c r="CH1013" s="13"/>
      <c r="CI1013" s="13"/>
      <c r="CJ1013" s="13"/>
      <c r="CK1013" s="13"/>
      <c r="CL1013" s="13"/>
      <c r="CM1013" s="13"/>
      <c r="CN1013" s="13"/>
      <c r="CO1013" s="13"/>
      <c r="CP1013" s="13"/>
      <c r="CQ1013" s="13"/>
      <c r="CR1013" s="13"/>
      <c r="CS1013" s="13"/>
      <c r="CT1013" s="13"/>
      <c r="CU1013" s="13"/>
      <c r="CV1013" s="13"/>
      <c r="CW1013" s="13"/>
    </row>
    <row r="1014" spans="1:101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  <c r="R1014" s="13"/>
      <c r="S1014" s="13"/>
      <c r="T1014" s="1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13"/>
      <c r="AK1014" s="13"/>
      <c r="AL1014" s="13"/>
      <c r="AM1014" s="13"/>
      <c r="AN1014" s="13"/>
      <c r="AO1014" s="13"/>
      <c r="AP1014" s="13"/>
      <c r="AQ1014" s="13"/>
      <c r="AR1014" s="13"/>
      <c r="AS1014" s="13"/>
      <c r="AT1014" s="13"/>
      <c r="AU1014" s="13"/>
      <c r="AV1014" s="13"/>
      <c r="AW1014" s="13"/>
      <c r="AX1014" s="13"/>
      <c r="AY1014" s="13"/>
      <c r="AZ1014" s="13"/>
      <c r="BA1014" s="13"/>
      <c r="BB1014" s="13"/>
      <c r="BC1014" s="13"/>
      <c r="BD1014" s="13"/>
      <c r="BE1014" s="13"/>
      <c r="BF1014" s="13"/>
      <c r="BG1014" s="13"/>
      <c r="BH1014" s="13"/>
      <c r="BI1014" s="13"/>
      <c r="BJ1014" s="13"/>
      <c r="BK1014" s="13"/>
      <c r="BL1014" s="13"/>
      <c r="BM1014" s="13"/>
      <c r="BN1014" s="13"/>
      <c r="BO1014" s="13"/>
      <c r="BP1014" s="13"/>
      <c r="BQ1014" s="13"/>
      <c r="BR1014" s="13"/>
      <c r="BS1014" s="13"/>
      <c r="BT1014" s="13"/>
      <c r="BU1014" s="13"/>
      <c r="BV1014" s="13"/>
      <c r="BW1014" s="13"/>
      <c r="BX1014" s="13"/>
      <c r="BY1014" s="13"/>
      <c r="BZ1014" s="13"/>
      <c r="CA1014" s="13"/>
      <c r="CB1014" s="13"/>
      <c r="CC1014" s="13"/>
      <c r="CD1014" s="13"/>
      <c r="CE1014" s="13"/>
      <c r="CF1014" s="13"/>
      <c r="CG1014" s="13"/>
      <c r="CH1014" s="13"/>
      <c r="CI1014" s="13"/>
      <c r="CJ1014" s="13"/>
      <c r="CK1014" s="13"/>
      <c r="CL1014" s="13"/>
      <c r="CM1014" s="13"/>
      <c r="CN1014" s="13"/>
      <c r="CO1014" s="13"/>
      <c r="CP1014" s="13"/>
      <c r="CQ1014" s="13"/>
      <c r="CR1014" s="13"/>
      <c r="CS1014" s="13"/>
      <c r="CT1014" s="13"/>
      <c r="CU1014" s="13"/>
      <c r="CV1014" s="13"/>
      <c r="CW1014" s="13"/>
    </row>
    <row r="1015" spans="1:101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  <c r="R1015" s="13"/>
      <c r="S1015" s="13"/>
      <c r="T1015" s="1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13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/>
      <c r="AX1015" s="13"/>
      <c r="AY1015" s="13"/>
      <c r="AZ1015" s="13"/>
      <c r="BA1015" s="13"/>
      <c r="BB1015" s="13"/>
      <c r="BC1015" s="13"/>
      <c r="BD1015" s="13"/>
      <c r="BE1015" s="13"/>
      <c r="BF1015" s="13"/>
      <c r="BG1015" s="13"/>
      <c r="BH1015" s="13"/>
      <c r="BI1015" s="13"/>
      <c r="BJ1015" s="13"/>
      <c r="BK1015" s="13"/>
      <c r="BL1015" s="13"/>
      <c r="BM1015" s="13"/>
      <c r="BN1015" s="13"/>
      <c r="BO1015" s="13"/>
      <c r="BP1015" s="13"/>
      <c r="BQ1015" s="13"/>
      <c r="BR1015" s="13"/>
      <c r="BS1015" s="13"/>
      <c r="BT1015" s="13"/>
      <c r="BU1015" s="13"/>
      <c r="BV1015" s="13"/>
      <c r="BW1015" s="13"/>
      <c r="BX1015" s="13"/>
      <c r="BY1015" s="13"/>
      <c r="BZ1015" s="13"/>
      <c r="CA1015" s="13"/>
      <c r="CB1015" s="13"/>
      <c r="CC1015" s="13"/>
      <c r="CD1015" s="13"/>
      <c r="CE1015" s="13"/>
      <c r="CF1015" s="13"/>
      <c r="CG1015" s="13"/>
      <c r="CH1015" s="13"/>
      <c r="CI1015" s="13"/>
      <c r="CJ1015" s="13"/>
      <c r="CK1015" s="13"/>
      <c r="CL1015" s="13"/>
      <c r="CM1015" s="13"/>
      <c r="CN1015" s="13"/>
      <c r="CO1015" s="13"/>
      <c r="CP1015" s="13"/>
      <c r="CQ1015" s="13"/>
      <c r="CR1015" s="13"/>
      <c r="CS1015" s="13"/>
      <c r="CT1015" s="13"/>
      <c r="CU1015" s="13"/>
      <c r="CV1015" s="13"/>
      <c r="CW1015" s="13"/>
    </row>
    <row r="1016" spans="1:101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  <c r="R1016" s="13"/>
      <c r="S1016" s="13"/>
      <c r="T1016" s="1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  <c r="AZ1016" s="13"/>
      <c r="BA1016" s="13"/>
      <c r="BB1016" s="13"/>
      <c r="BC1016" s="13"/>
      <c r="BD1016" s="13"/>
      <c r="BE1016" s="13"/>
      <c r="BF1016" s="13"/>
      <c r="BG1016" s="13"/>
      <c r="BH1016" s="13"/>
      <c r="BI1016" s="13"/>
      <c r="BJ1016" s="13"/>
      <c r="BK1016" s="13"/>
      <c r="BL1016" s="13"/>
      <c r="BM1016" s="13"/>
      <c r="BN1016" s="13"/>
      <c r="BO1016" s="13"/>
      <c r="BP1016" s="13"/>
      <c r="BQ1016" s="13"/>
      <c r="BR1016" s="13"/>
      <c r="BS1016" s="13"/>
      <c r="BT1016" s="13"/>
      <c r="BU1016" s="13"/>
      <c r="BV1016" s="13"/>
      <c r="BW1016" s="13"/>
      <c r="BX1016" s="13"/>
      <c r="BY1016" s="13"/>
      <c r="BZ1016" s="13"/>
      <c r="CA1016" s="13"/>
      <c r="CB1016" s="13"/>
      <c r="CC1016" s="13"/>
      <c r="CD1016" s="13"/>
      <c r="CE1016" s="13"/>
      <c r="CF1016" s="13"/>
      <c r="CG1016" s="13"/>
      <c r="CH1016" s="13"/>
      <c r="CI1016" s="13"/>
      <c r="CJ1016" s="13"/>
      <c r="CK1016" s="13"/>
      <c r="CL1016" s="13"/>
      <c r="CM1016" s="13"/>
      <c r="CN1016" s="13"/>
      <c r="CO1016" s="13"/>
      <c r="CP1016" s="13"/>
      <c r="CQ1016" s="13"/>
      <c r="CR1016" s="13"/>
      <c r="CS1016" s="13"/>
      <c r="CT1016" s="13"/>
      <c r="CU1016" s="13"/>
      <c r="CV1016" s="13"/>
      <c r="CW1016" s="13"/>
    </row>
    <row r="1017" spans="1:101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  <c r="R1017" s="13"/>
      <c r="S1017" s="13"/>
      <c r="T1017" s="1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13"/>
      <c r="AK1017" s="13"/>
      <c r="AL1017" s="13"/>
      <c r="AM1017" s="13"/>
      <c r="AN1017" s="13"/>
      <c r="AO1017" s="13"/>
      <c r="AP1017" s="13"/>
      <c r="AQ1017" s="13"/>
      <c r="AR1017" s="13"/>
      <c r="AS1017" s="13"/>
      <c r="AT1017" s="13"/>
      <c r="AU1017" s="13"/>
      <c r="AV1017" s="13"/>
      <c r="AW1017" s="13"/>
      <c r="AX1017" s="13"/>
      <c r="AY1017" s="13"/>
      <c r="AZ1017" s="13"/>
      <c r="BA1017" s="13"/>
      <c r="BB1017" s="13"/>
      <c r="BC1017" s="13"/>
      <c r="BD1017" s="13"/>
      <c r="BE1017" s="13"/>
      <c r="BF1017" s="13"/>
      <c r="BG1017" s="13"/>
      <c r="BH1017" s="13"/>
      <c r="BI1017" s="13"/>
      <c r="BJ1017" s="13"/>
      <c r="BK1017" s="13"/>
      <c r="BL1017" s="13"/>
      <c r="BM1017" s="13"/>
      <c r="BN1017" s="13"/>
      <c r="BO1017" s="13"/>
      <c r="BP1017" s="13"/>
      <c r="BQ1017" s="13"/>
      <c r="BR1017" s="13"/>
      <c r="BS1017" s="13"/>
      <c r="BT1017" s="13"/>
      <c r="BU1017" s="13"/>
      <c r="BV1017" s="13"/>
      <c r="BW1017" s="13"/>
      <c r="BX1017" s="13"/>
      <c r="BY1017" s="13"/>
      <c r="BZ1017" s="13"/>
      <c r="CA1017" s="13"/>
      <c r="CB1017" s="13"/>
      <c r="CC1017" s="13"/>
      <c r="CD1017" s="13"/>
      <c r="CE1017" s="13"/>
      <c r="CF1017" s="13"/>
      <c r="CG1017" s="13"/>
      <c r="CH1017" s="13"/>
      <c r="CI1017" s="13"/>
      <c r="CJ1017" s="13"/>
      <c r="CK1017" s="13"/>
      <c r="CL1017" s="13"/>
      <c r="CM1017" s="13"/>
      <c r="CN1017" s="13"/>
      <c r="CO1017" s="13"/>
      <c r="CP1017" s="13"/>
      <c r="CQ1017" s="13"/>
      <c r="CR1017" s="13"/>
      <c r="CS1017" s="13"/>
      <c r="CT1017" s="13"/>
      <c r="CU1017" s="13"/>
      <c r="CV1017" s="13"/>
      <c r="CW1017" s="13"/>
    </row>
    <row r="1018" spans="1:101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  <c r="R1018" s="13"/>
      <c r="S1018" s="13"/>
      <c r="T1018" s="1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13"/>
      <c r="AK1018" s="13"/>
      <c r="AL1018" s="13"/>
      <c r="AM1018" s="13"/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  <c r="AZ1018" s="13"/>
      <c r="BA1018" s="13"/>
      <c r="BB1018" s="13"/>
      <c r="BC1018" s="13"/>
      <c r="BD1018" s="13"/>
      <c r="BE1018" s="13"/>
      <c r="BF1018" s="13"/>
      <c r="BG1018" s="13"/>
      <c r="BH1018" s="13"/>
      <c r="BI1018" s="13"/>
      <c r="BJ1018" s="13"/>
      <c r="BK1018" s="13"/>
      <c r="BL1018" s="13"/>
      <c r="BM1018" s="13"/>
      <c r="BN1018" s="13"/>
      <c r="BO1018" s="13"/>
      <c r="BP1018" s="13"/>
      <c r="BQ1018" s="13"/>
      <c r="BR1018" s="13"/>
      <c r="BS1018" s="13"/>
      <c r="BT1018" s="13"/>
      <c r="BU1018" s="13"/>
      <c r="BV1018" s="13"/>
      <c r="BW1018" s="13"/>
      <c r="BX1018" s="13"/>
      <c r="BY1018" s="13"/>
      <c r="BZ1018" s="13"/>
      <c r="CA1018" s="13"/>
      <c r="CB1018" s="13"/>
      <c r="CC1018" s="13"/>
      <c r="CD1018" s="13"/>
      <c r="CE1018" s="13"/>
      <c r="CF1018" s="13"/>
      <c r="CG1018" s="13"/>
      <c r="CH1018" s="13"/>
      <c r="CI1018" s="13"/>
      <c r="CJ1018" s="13"/>
      <c r="CK1018" s="13"/>
      <c r="CL1018" s="13"/>
      <c r="CM1018" s="13"/>
      <c r="CN1018" s="13"/>
      <c r="CO1018" s="13"/>
      <c r="CP1018" s="13"/>
      <c r="CQ1018" s="13"/>
      <c r="CR1018" s="13"/>
      <c r="CS1018" s="13"/>
      <c r="CT1018" s="13"/>
      <c r="CU1018" s="13"/>
      <c r="CV1018" s="13"/>
      <c r="CW1018" s="13"/>
    </row>
    <row r="1019" spans="1:101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  <c r="R1019" s="13"/>
      <c r="S1019" s="13"/>
      <c r="T1019" s="1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13"/>
      <c r="AK1019" s="13"/>
      <c r="AL1019" s="13"/>
      <c r="AM1019" s="13"/>
      <c r="AN1019" s="13"/>
      <c r="AO1019" s="13"/>
      <c r="AP1019" s="13"/>
      <c r="AQ1019" s="13"/>
      <c r="AR1019" s="13"/>
      <c r="AS1019" s="13"/>
      <c r="AT1019" s="13"/>
      <c r="AU1019" s="13"/>
      <c r="AV1019" s="13"/>
      <c r="AW1019" s="13"/>
      <c r="AX1019" s="13"/>
      <c r="AY1019" s="13"/>
      <c r="AZ1019" s="13"/>
      <c r="BA1019" s="13"/>
      <c r="BB1019" s="13"/>
      <c r="BC1019" s="13"/>
      <c r="BD1019" s="13"/>
      <c r="BE1019" s="13"/>
      <c r="BF1019" s="13"/>
      <c r="BG1019" s="13"/>
      <c r="BH1019" s="13"/>
      <c r="BI1019" s="13"/>
      <c r="BJ1019" s="13"/>
      <c r="BK1019" s="13"/>
      <c r="BL1019" s="13"/>
      <c r="BM1019" s="13"/>
      <c r="BN1019" s="13"/>
      <c r="BO1019" s="13"/>
      <c r="BP1019" s="13"/>
      <c r="BQ1019" s="13"/>
      <c r="BR1019" s="13"/>
      <c r="BS1019" s="13"/>
      <c r="BT1019" s="13"/>
      <c r="BU1019" s="13"/>
      <c r="BV1019" s="13"/>
      <c r="BW1019" s="13"/>
      <c r="BX1019" s="13"/>
      <c r="BY1019" s="13"/>
      <c r="BZ1019" s="13"/>
      <c r="CA1019" s="13"/>
      <c r="CB1019" s="13"/>
      <c r="CC1019" s="13"/>
      <c r="CD1019" s="13"/>
      <c r="CE1019" s="13"/>
      <c r="CF1019" s="13"/>
      <c r="CG1019" s="13"/>
      <c r="CH1019" s="13"/>
      <c r="CI1019" s="13"/>
      <c r="CJ1019" s="13"/>
      <c r="CK1019" s="13"/>
      <c r="CL1019" s="13"/>
      <c r="CM1019" s="13"/>
      <c r="CN1019" s="13"/>
      <c r="CO1019" s="13"/>
      <c r="CP1019" s="13"/>
      <c r="CQ1019" s="13"/>
      <c r="CR1019" s="13"/>
      <c r="CS1019" s="13"/>
      <c r="CT1019" s="13"/>
      <c r="CU1019" s="13"/>
      <c r="CV1019" s="13"/>
      <c r="CW1019" s="13"/>
    </row>
    <row r="1020" spans="1:101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  <c r="R1020" s="13"/>
      <c r="S1020" s="13"/>
      <c r="T1020" s="1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13"/>
      <c r="AK1020" s="13"/>
      <c r="AL1020" s="13"/>
      <c r="AM1020" s="13"/>
      <c r="AN1020" s="13"/>
      <c r="AO1020" s="13"/>
      <c r="AP1020" s="13"/>
      <c r="AQ1020" s="13"/>
      <c r="AR1020" s="13"/>
      <c r="AS1020" s="13"/>
      <c r="AT1020" s="13"/>
      <c r="AU1020" s="13"/>
      <c r="AV1020" s="13"/>
      <c r="AW1020" s="13"/>
      <c r="AX1020" s="13"/>
      <c r="AY1020" s="13"/>
      <c r="AZ1020" s="13"/>
      <c r="BA1020" s="13"/>
      <c r="BB1020" s="13"/>
      <c r="BC1020" s="13"/>
      <c r="BD1020" s="13"/>
      <c r="BE1020" s="13"/>
      <c r="BF1020" s="13"/>
      <c r="BG1020" s="13"/>
      <c r="BH1020" s="13"/>
      <c r="BI1020" s="13"/>
      <c r="BJ1020" s="13"/>
      <c r="BK1020" s="13"/>
      <c r="BL1020" s="13"/>
      <c r="BM1020" s="13"/>
      <c r="BN1020" s="13"/>
      <c r="BO1020" s="13"/>
      <c r="BP1020" s="13"/>
      <c r="BQ1020" s="13"/>
      <c r="BR1020" s="13"/>
      <c r="BS1020" s="13"/>
      <c r="BT1020" s="13"/>
      <c r="BU1020" s="13"/>
      <c r="BV1020" s="13"/>
      <c r="BW1020" s="13"/>
      <c r="BX1020" s="13"/>
      <c r="BY1020" s="13"/>
      <c r="BZ1020" s="13"/>
      <c r="CA1020" s="13"/>
      <c r="CB1020" s="13"/>
      <c r="CC1020" s="13"/>
      <c r="CD1020" s="13"/>
      <c r="CE1020" s="13"/>
      <c r="CF1020" s="13"/>
      <c r="CG1020" s="13"/>
      <c r="CH1020" s="13"/>
      <c r="CI1020" s="13"/>
      <c r="CJ1020" s="13"/>
      <c r="CK1020" s="13"/>
      <c r="CL1020" s="13"/>
      <c r="CM1020" s="13"/>
      <c r="CN1020" s="13"/>
      <c r="CO1020" s="13"/>
      <c r="CP1020" s="13"/>
      <c r="CQ1020" s="13"/>
      <c r="CR1020" s="13"/>
      <c r="CS1020" s="13"/>
      <c r="CT1020" s="13"/>
      <c r="CU1020" s="13"/>
      <c r="CV1020" s="13"/>
      <c r="CW1020" s="13"/>
    </row>
    <row r="1021" spans="1:101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  <c r="R1021" s="13"/>
      <c r="S1021" s="13"/>
      <c r="T1021" s="1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/>
      <c r="AX1021" s="13"/>
      <c r="AY1021" s="13"/>
      <c r="AZ1021" s="13"/>
      <c r="BA1021" s="13"/>
      <c r="BB1021" s="13"/>
      <c r="BC1021" s="13"/>
      <c r="BD1021" s="13"/>
      <c r="BE1021" s="13"/>
      <c r="BF1021" s="13"/>
      <c r="BG1021" s="13"/>
      <c r="BH1021" s="13"/>
      <c r="BI1021" s="13"/>
      <c r="BJ1021" s="13"/>
      <c r="BK1021" s="13"/>
      <c r="BL1021" s="13"/>
      <c r="BM1021" s="13"/>
      <c r="BN1021" s="13"/>
      <c r="BO1021" s="13"/>
      <c r="BP1021" s="13"/>
      <c r="BQ1021" s="13"/>
      <c r="BR1021" s="13"/>
      <c r="BS1021" s="13"/>
      <c r="BT1021" s="13"/>
      <c r="BU1021" s="13"/>
      <c r="BV1021" s="13"/>
      <c r="BW1021" s="13"/>
      <c r="BX1021" s="13"/>
      <c r="BY1021" s="13"/>
      <c r="BZ1021" s="13"/>
      <c r="CA1021" s="13"/>
      <c r="CB1021" s="13"/>
      <c r="CC1021" s="13"/>
      <c r="CD1021" s="13"/>
      <c r="CE1021" s="13"/>
      <c r="CF1021" s="13"/>
      <c r="CG1021" s="13"/>
      <c r="CH1021" s="13"/>
      <c r="CI1021" s="13"/>
      <c r="CJ1021" s="13"/>
      <c r="CK1021" s="13"/>
      <c r="CL1021" s="13"/>
      <c r="CM1021" s="13"/>
      <c r="CN1021" s="13"/>
      <c r="CO1021" s="13"/>
      <c r="CP1021" s="13"/>
      <c r="CQ1021" s="13"/>
      <c r="CR1021" s="13"/>
      <c r="CS1021" s="13"/>
      <c r="CT1021" s="13"/>
      <c r="CU1021" s="13"/>
      <c r="CV1021" s="13"/>
      <c r="CW1021" s="13"/>
    </row>
    <row r="1022" spans="1:101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  <c r="R1022" s="13"/>
      <c r="S1022" s="13"/>
      <c r="T1022" s="1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13"/>
      <c r="AK1022" s="13"/>
      <c r="AL1022" s="13"/>
      <c r="AM1022" s="13"/>
      <c r="AN1022" s="13"/>
      <c r="AO1022" s="13"/>
      <c r="AP1022" s="13"/>
      <c r="AQ1022" s="13"/>
      <c r="AR1022" s="13"/>
      <c r="AS1022" s="13"/>
      <c r="AT1022" s="13"/>
      <c r="AU1022" s="13"/>
      <c r="AV1022" s="13"/>
      <c r="AW1022" s="13"/>
      <c r="AX1022" s="13"/>
      <c r="AY1022" s="13"/>
      <c r="AZ1022" s="13"/>
      <c r="BA1022" s="13"/>
      <c r="BB1022" s="13"/>
      <c r="BC1022" s="13"/>
      <c r="BD1022" s="13"/>
      <c r="BE1022" s="13"/>
      <c r="BF1022" s="13"/>
      <c r="BG1022" s="13"/>
      <c r="BH1022" s="13"/>
      <c r="BI1022" s="13"/>
      <c r="BJ1022" s="13"/>
      <c r="BK1022" s="13"/>
      <c r="BL1022" s="13"/>
      <c r="BM1022" s="13"/>
      <c r="BN1022" s="13"/>
      <c r="BO1022" s="13"/>
      <c r="BP1022" s="13"/>
      <c r="BQ1022" s="13"/>
      <c r="BR1022" s="13"/>
      <c r="BS1022" s="13"/>
      <c r="BT1022" s="13"/>
      <c r="BU1022" s="13"/>
      <c r="BV1022" s="13"/>
      <c r="BW1022" s="13"/>
      <c r="BX1022" s="13"/>
      <c r="BY1022" s="13"/>
      <c r="BZ1022" s="13"/>
      <c r="CA1022" s="13"/>
      <c r="CB1022" s="13"/>
      <c r="CC1022" s="13"/>
      <c r="CD1022" s="13"/>
      <c r="CE1022" s="13"/>
      <c r="CF1022" s="13"/>
      <c r="CG1022" s="13"/>
      <c r="CH1022" s="13"/>
      <c r="CI1022" s="13"/>
      <c r="CJ1022" s="13"/>
      <c r="CK1022" s="13"/>
      <c r="CL1022" s="13"/>
      <c r="CM1022" s="13"/>
      <c r="CN1022" s="13"/>
      <c r="CO1022" s="13"/>
      <c r="CP1022" s="13"/>
      <c r="CQ1022" s="13"/>
      <c r="CR1022" s="13"/>
      <c r="CS1022" s="13"/>
      <c r="CT1022" s="13"/>
      <c r="CU1022" s="13"/>
      <c r="CV1022" s="13"/>
      <c r="CW1022" s="13"/>
    </row>
    <row r="1023" spans="1:101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  <c r="R1023" s="13"/>
      <c r="S1023" s="13"/>
      <c r="T1023" s="1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/>
      <c r="AT1023" s="13"/>
      <c r="AU1023" s="13"/>
      <c r="AV1023" s="13"/>
      <c r="AW1023" s="13"/>
      <c r="AX1023" s="13"/>
      <c r="AY1023" s="13"/>
      <c r="AZ1023" s="13"/>
      <c r="BA1023" s="13"/>
      <c r="BB1023" s="13"/>
      <c r="BC1023" s="13"/>
      <c r="BD1023" s="13"/>
      <c r="BE1023" s="13"/>
      <c r="BF1023" s="13"/>
      <c r="BG1023" s="13"/>
      <c r="BH1023" s="13"/>
      <c r="BI1023" s="13"/>
      <c r="BJ1023" s="13"/>
      <c r="BK1023" s="13"/>
      <c r="BL1023" s="13"/>
      <c r="BM1023" s="13"/>
      <c r="BN1023" s="13"/>
      <c r="BO1023" s="13"/>
      <c r="BP1023" s="13"/>
      <c r="BQ1023" s="13"/>
      <c r="BR1023" s="13"/>
      <c r="BS1023" s="13"/>
      <c r="BT1023" s="13"/>
      <c r="BU1023" s="13"/>
      <c r="BV1023" s="13"/>
      <c r="BW1023" s="13"/>
      <c r="BX1023" s="13"/>
      <c r="BY1023" s="13"/>
      <c r="BZ1023" s="13"/>
      <c r="CA1023" s="13"/>
      <c r="CB1023" s="13"/>
      <c r="CC1023" s="13"/>
      <c r="CD1023" s="13"/>
      <c r="CE1023" s="13"/>
      <c r="CF1023" s="13"/>
      <c r="CG1023" s="13"/>
      <c r="CH1023" s="13"/>
      <c r="CI1023" s="13"/>
      <c r="CJ1023" s="13"/>
      <c r="CK1023" s="13"/>
      <c r="CL1023" s="13"/>
      <c r="CM1023" s="13"/>
      <c r="CN1023" s="13"/>
      <c r="CO1023" s="13"/>
      <c r="CP1023" s="13"/>
      <c r="CQ1023" s="13"/>
      <c r="CR1023" s="13"/>
      <c r="CS1023" s="13"/>
      <c r="CT1023" s="13"/>
      <c r="CU1023" s="13"/>
      <c r="CV1023" s="13"/>
      <c r="CW1023" s="13"/>
    </row>
    <row r="1024" spans="1:101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  <c r="R1024" s="13"/>
      <c r="S1024" s="13"/>
      <c r="T1024" s="1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13"/>
      <c r="AK1024" s="13"/>
      <c r="AL1024" s="13"/>
      <c r="AM1024" s="13"/>
      <c r="AN1024" s="13"/>
      <c r="AO1024" s="13"/>
      <c r="AP1024" s="13"/>
      <c r="AQ1024" s="13"/>
      <c r="AR1024" s="13"/>
      <c r="AS1024" s="13"/>
      <c r="AT1024" s="13"/>
      <c r="AU1024" s="13"/>
      <c r="AV1024" s="13"/>
      <c r="AW1024" s="13"/>
      <c r="AX1024" s="13"/>
      <c r="AY1024" s="13"/>
      <c r="AZ1024" s="13"/>
      <c r="BA1024" s="13"/>
      <c r="BB1024" s="13"/>
      <c r="BC1024" s="13"/>
      <c r="BD1024" s="13"/>
      <c r="BE1024" s="13"/>
      <c r="BF1024" s="13"/>
      <c r="BG1024" s="13"/>
      <c r="BH1024" s="13"/>
      <c r="BI1024" s="13"/>
      <c r="BJ1024" s="13"/>
      <c r="BK1024" s="13"/>
      <c r="BL1024" s="13"/>
      <c r="BM1024" s="13"/>
      <c r="BN1024" s="13"/>
      <c r="BO1024" s="13"/>
      <c r="BP1024" s="13"/>
      <c r="BQ1024" s="13"/>
      <c r="BR1024" s="13"/>
      <c r="BS1024" s="13"/>
      <c r="BT1024" s="13"/>
      <c r="BU1024" s="13"/>
      <c r="BV1024" s="13"/>
      <c r="BW1024" s="13"/>
      <c r="BX1024" s="13"/>
      <c r="BY1024" s="13"/>
      <c r="BZ1024" s="13"/>
      <c r="CA1024" s="13"/>
      <c r="CB1024" s="13"/>
      <c r="CC1024" s="13"/>
      <c r="CD1024" s="13"/>
      <c r="CE1024" s="13"/>
      <c r="CF1024" s="13"/>
      <c r="CG1024" s="13"/>
      <c r="CH1024" s="13"/>
      <c r="CI1024" s="13"/>
      <c r="CJ1024" s="13"/>
      <c r="CK1024" s="13"/>
      <c r="CL1024" s="13"/>
      <c r="CM1024" s="13"/>
      <c r="CN1024" s="13"/>
      <c r="CO1024" s="13"/>
      <c r="CP1024" s="13"/>
      <c r="CQ1024" s="13"/>
      <c r="CR1024" s="13"/>
      <c r="CS1024" s="13"/>
      <c r="CT1024" s="13"/>
      <c r="CU1024" s="13"/>
      <c r="CV1024" s="13"/>
      <c r="CW1024" s="13"/>
    </row>
    <row r="1025" spans="1:101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  <c r="R1025" s="13"/>
      <c r="S1025" s="13"/>
      <c r="T1025" s="1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  <c r="AZ1025" s="13"/>
      <c r="BA1025" s="13"/>
      <c r="BB1025" s="13"/>
      <c r="BC1025" s="13"/>
      <c r="BD1025" s="13"/>
      <c r="BE1025" s="13"/>
      <c r="BF1025" s="13"/>
      <c r="BG1025" s="13"/>
      <c r="BH1025" s="13"/>
      <c r="BI1025" s="13"/>
      <c r="BJ1025" s="13"/>
      <c r="BK1025" s="13"/>
      <c r="BL1025" s="13"/>
      <c r="BM1025" s="13"/>
      <c r="BN1025" s="13"/>
      <c r="BO1025" s="13"/>
      <c r="BP1025" s="13"/>
      <c r="BQ1025" s="13"/>
      <c r="BR1025" s="13"/>
      <c r="BS1025" s="13"/>
      <c r="BT1025" s="13"/>
      <c r="BU1025" s="13"/>
      <c r="BV1025" s="13"/>
      <c r="BW1025" s="13"/>
      <c r="BX1025" s="13"/>
      <c r="BY1025" s="13"/>
      <c r="BZ1025" s="13"/>
      <c r="CA1025" s="13"/>
      <c r="CB1025" s="13"/>
      <c r="CC1025" s="13"/>
      <c r="CD1025" s="13"/>
      <c r="CE1025" s="13"/>
      <c r="CF1025" s="13"/>
      <c r="CG1025" s="13"/>
      <c r="CH1025" s="13"/>
      <c r="CI1025" s="13"/>
      <c r="CJ1025" s="13"/>
      <c r="CK1025" s="13"/>
      <c r="CL1025" s="13"/>
      <c r="CM1025" s="13"/>
      <c r="CN1025" s="13"/>
      <c r="CO1025" s="13"/>
      <c r="CP1025" s="13"/>
      <c r="CQ1025" s="13"/>
      <c r="CR1025" s="13"/>
      <c r="CS1025" s="13"/>
      <c r="CT1025" s="13"/>
      <c r="CU1025" s="13"/>
      <c r="CV1025" s="13"/>
      <c r="CW1025" s="13"/>
    </row>
    <row r="1026" spans="1:101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  <c r="R1026" s="13"/>
      <c r="S1026" s="13"/>
      <c r="T1026" s="1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13"/>
      <c r="AK1026" s="13"/>
      <c r="AL1026" s="13"/>
      <c r="AM1026" s="13"/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  <c r="AZ1026" s="13"/>
      <c r="BA1026" s="13"/>
      <c r="BB1026" s="13"/>
      <c r="BC1026" s="13"/>
      <c r="BD1026" s="13"/>
      <c r="BE1026" s="13"/>
      <c r="BF1026" s="13"/>
      <c r="BG1026" s="13"/>
      <c r="BH1026" s="13"/>
      <c r="BI1026" s="13"/>
      <c r="BJ1026" s="13"/>
      <c r="BK1026" s="13"/>
      <c r="BL1026" s="13"/>
      <c r="BM1026" s="13"/>
      <c r="BN1026" s="13"/>
      <c r="BO1026" s="13"/>
      <c r="BP1026" s="13"/>
      <c r="BQ1026" s="13"/>
      <c r="BR1026" s="13"/>
      <c r="BS1026" s="13"/>
      <c r="BT1026" s="13"/>
      <c r="BU1026" s="13"/>
      <c r="BV1026" s="13"/>
      <c r="BW1026" s="13"/>
      <c r="BX1026" s="13"/>
      <c r="BY1026" s="13"/>
      <c r="BZ1026" s="13"/>
      <c r="CA1026" s="13"/>
      <c r="CB1026" s="13"/>
      <c r="CC1026" s="13"/>
      <c r="CD1026" s="13"/>
      <c r="CE1026" s="13"/>
      <c r="CF1026" s="13"/>
      <c r="CG1026" s="13"/>
      <c r="CH1026" s="13"/>
      <c r="CI1026" s="13"/>
      <c r="CJ1026" s="13"/>
      <c r="CK1026" s="13"/>
      <c r="CL1026" s="13"/>
      <c r="CM1026" s="13"/>
      <c r="CN1026" s="13"/>
      <c r="CO1026" s="13"/>
      <c r="CP1026" s="13"/>
      <c r="CQ1026" s="13"/>
      <c r="CR1026" s="13"/>
      <c r="CS1026" s="13"/>
      <c r="CT1026" s="13"/>
      <c r="CU1026" s="13"/>
      <c r="CV1026" s="13"/>
      <c r="CW1026" s="13"/>
    </row>
    <row r="1027" spans="1:101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  <c r="R1027" s="13"/>
      <c r="S1027" s="13"/>
      <c r="T1027" s="1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13"/>
      <c r="AK1027" s="13"/>
      <c r="AL1027" s="13"/>
      <c r="AM1027" s="13"/>
      <c r="AN1027" s="13"/>
      <c r="AO1027" s="13"/>
      <c r="AP1027" s="13"/>
      <c r="AQ1027" s="13"/>
      <c r="AR1027" s="13"/>
      <c r="AS1027" s="13"/>
      <c r="AT1027" s="13"/>
      <c r="AU1027" s="13"/>
      <c r="AV1027" s="13"/>
      <c r="AW1027" s="13"/>
      <c r="AX1027" s="13"/>
      <c r="AY1027" s="13"/>
      <c r="AZ1027" s="13"/>
      <c r="BA1027" s="13"/>
      <c r="BB1027" s="13"/>
      <c r="BC1027" s="13"/>
      <c r="BD1027" s="13"/>
      <c r="BE1027" s="13"/>
      <c r="BF1027" s="13"/>
      <c r="BG1027" s="13"/>
      <c r="BH1027" s="13"/>
      <c r="BI1027" s="13"/>
      <c r="BJ1027" s="13"/>
      <c r="BK1027" s="13"/>
      <c r="BL1027" s="13"/>
      <c r="BM1027" s="13"/>
      <c r="BN1027" s="13"/>
      <c r="BO1027" s="13"/>
      <c r="BP1027" s="13"/>
      <c r="BQ1027" s="13"/>
      <c r="BR1027" s="13"/>
      <c r="BS1027" s="13"/>
      <c r="BT1027" s="13"/>
      <c r="BU1027" s="13"/>
      <c r="BV1027" s="13"/>
      <c r="BW1027" s="13"/>
      <c r="BX1027" s="13"/>
      <c r="BY1027" s="13"/>
      <c r="BZ1027" s="13"/>
      <c r="CA1027" s="13"/>
      <c r="CB1027" s="13"/>
      <c r="CC1027" s="13"/>
      <c r="CD1027" s="13"/>
      <c r="CE1027" s="13"/>
      <c r="CF1027" s="13"/>
      <c r="CG1027" s="13"/>
      <c r="CH1027" s="13"/>
      <c r="CI1027" s="13"/>
      <c r="CJ1027" s="13"/>
      <c r="CK1027" s="13"/>
      <c r="CL1027" s="13"/>
      <c r="CM1027" s="13"/>
      <c r="CN1027" s="13"/>
      <c r="CO1027" s="13"/>
      <c r="CP1027" s="13"/>
      <c r="CQ1027" s="13"/>
      <c r="CR1027" s="13"/>
      <c r="CS1027" s="13"/>
      <c r="CT1027" s="13"/>
      <c r="CU1027" s="13"/>
      <c r="CV1027" s="13"/>
      <c r="CW1027" s="13"/>
    </row>
    <row r="1028" spans="1:101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  <c r="R1028" s="13"/>
      <c r="S1028" s="13"/>
      <c r="T1028" s="1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  <c r="AZ1028" s="13"/>
      <c r="BA1028" s="13"/>
      <c r="BB1028" s="13"/>
      <c r="BC1028" s="13"/>
      <c r="BD1028" s="13"/>
      <c r="BE1028" s="13"/>
      <c r="BF1028" s="13"/>
      <c r="BG1028" s="13"/>
      <c r="BH1028" s="13"/>
      <c r="BI1028" s="13"/>
      <c r="BJ1028" s="13"/>
      <c r="BK1028" s="13"/>
      <c r="BL1028" s="13"/>
      <c r="BM1028" s="13"/>
      <c r="BN1028" s="13"/>
      <c r="BO1028" s="13"/>
      <c r="BP1028" s="13"/>
      <c r="BQ1028" s="13"/>
      <c r="BR1028" s="13"/>
      <c r="BS1028" s="13"/>
      <c r="BT1028" s="13"/>
      <c r="BU1028" s="13"/>
      <c r="BV1028" s="13"/>
      <c r="BW1028" s="13"/>
      <c r="BX1028" s="13"/>
      <c r="BY1028" s="13"/>
      <c r="BZ1028" s="13"/>
      <c r="CA1028" s="13"/>
      <c r="CB1028" s="13"/>
      <c r="CC1028" s="13"/>
      <c r="CD1028" s="13"/>
      <c r="CE1028" s="13"/>
      <c r="CF1028" s="13"/>
      <c r="CG1028" s="13"/>
      <c r="CH1028" s="13"/>
      <c r="CI1028" s="13"/>
      <c r="CJ1028" s="13"/>
      <c r="CK1028" s="13"/>
      <c r="CL1028" s="13"/>
      <c r="CM1028" s="13"/>
      <c r="CN1028" s="13"/>
      <c r="CO1028" s="13"/>
      <c r="CP1028" s="13"/>
      <c r="CQ1028" s="13"/>
      <c r="CR1028" s="13"/>
      <c r="CS1028" s="13"/>
      <c r="CT1028" s="13"/>
      <c r="CU1028" s="13"/>
      <c r="CV1028" s="13"/>
      <c r="CW1028" s="13"/>
    </row>
    <row r="1029" spans="1:101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  <c r="R1029" s="13"/>
      <c r="S1029" s="13"/>
      <c r="T1029" s="1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13"/>
      <c r="AK1029" s="13"/>
      <c r="AL1029" s="13"/>
      <c r="AM1029" s="13"/>
      <c r="AN1029" s="13"/>
      <c r="AO1029" s="13"/>
      <c r="AP1029" s="13"/>
      <c r="AQ1029" s="13"/>
      <c r="AR1029" s="13"/>
      <c r="AS1029" s="13"/>
      <c r="AT1029" s="13"/>
      <c r="AU1029" s="13"/>
      <c r="AV1029" s="13"/>
      <c r="AW1029" s="13"/>
      <c r="AX1029" s="13"/>
      <c r="AY1029" s="13"/>
      <c r="AZ1029" s="13"/>
      <c r="BA1029" s="13"/>
      <c r="BB1029" s="13"/>
      <c r="BC1029" s="13"/>
      <c r="BD1029" s="13"/>
      <c r="BE1029" s="13"/>
      <c r="BF1029" s="13"/>
      <c r="BG1029" s="13"/>
      <c r="BH1029" s="13"/>
      <c r="BI1029" s="13"/>
      <c r="BJ1029" s="13"/>
      <c r="BK1029" s="13"/>
      <c r="BL1029" s="13"/>
      <c r="BM1029" s="13"/>
      <c r="BN1029" s="13"/>
      <c r="BO1029" s="13"/>
      <c r="BP1029" s="13"/>
      <c r="BQ1029" s="13"/>
      <c r="BR1029" s="13"/>
      <c r="BS1029" s="13"/>
      <c r="BT1029" s="13"/>
      <c r="BU1029" s="13"/>
      <c r="BV1029" s="13"/>
      <c r="BW1029" s="13"/>
      <c r="BX1029" s="13"/>
      <c r="BY1029" s="13"/>
      <c r="BZ1029" s="13"/>
      <c r="CA1029" s="13"/>
      <c r="CB1029" s="13"/>
      <c r="CC1029" s="13"/>
      <c r="CD1029" s="13"/>
      <c r="CE1029" s="13"/>
      <c r="CF1029" s="13"/>
      <c r="CG1029" s="13"/>
      <c r="CH1029" s="13"/>
      <c r="CI1029" s="13"/>
      <c r="CJ1029" s="13"/>
      <c r="CK1029" s="13"/>
      <c r="CL1029" s="13"/>
      <c r="CM1029" s="13"/>
      <c r="CN1029" s="13"/>
      <c r="CO1029" s="13"/>
      <c r="CP1029" s="13"/>
      <c r="CQ1029" s="13"/>
      <c r="CR1029" s="13"/>
      <c r="CS1029" s="13"/>
      <c r="CT1029" s="13"/>
      <c r="CU1029" s="13"/>
      <c r="CV1029" s="13"/>
      <c r="CW1029" s="13"/>
    </row>
    <row r="1030" spans="1:101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  <c r="R1030" s="13"/>
      <c r="S1030" s="13"/>
      <c r="T1030" s="1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  <c r="AZ1030" s="13"/>
      <c r="BA1030" s="13"/>
      <c r="BB1030" s="13"/>
      <c r="BC1030" s="13"/>
      <c r="BD1030" s="13"/>
      <c r="BE1030" s="13"/>
      <c r="BF1030" s="13"/>
      <c r="BG1030" s="13"/>
      <c r="BH1030" s="13"/>
      <c r="BI1030" s="13"/>
      <c r="BJ1030" s="13"/>
      <c r="BK1030" s="13"/>
      <c r="BL1030" s="13"/>
      <c r="BM1030" s="13"/>
      <c r="BN1030" s="13"/>
      <c r="BO1030" s="13"/>
      <c r="BP1030" s="13"/>
      <c r="BQ1030" s="13"/>
      <c r="BR1030" s="13"/>
      <c r="BS1030" s="13"/>
      <c r="BT1030" s="13"/>
      <c r="BU1030" s="13"/>
      <c r="BV1030" s="13"/>
      <c r="BW1030" s="13"/>
      <c r="BX1030" s="13"/>
      <c r="BY1030" s="13"/>
      <c r="BZ1030" s="13"/>
      <c r="CA1030" s="13"/>
      <c r="CB1030" s="13"/>
      <c r="CC1030" s="13"/>
      <c r="CD1030" s="13"/>
      <c r="CE1030" s="13"/>
      <c r="CF1030" s="13"/>
      <c r="CG1030" s="13"/>
      <c r="CH1030" s="13"/>
      <c r="CI1030" s="13"/>
      <c r="CJ1030" s="13"/>
      <c r="CK1030" s="13"/>
      <c r="CL1030" s="13"/>
      <c r="CM1030" s="13"/>
      <c r="CN1030" s="13"/>
      <c r="CO1030" s="13"/>
      <c r="CP1030" s="13"/>
      <c r="CQ1030" s="13"/>
      <c r="CR1030" s="13"/>
      <c r="CS1030" s="13"/>
      <c r="CT1030" s="13"/>
      <c r="CU1030" s="13"/>
      <c r="CV1030" s="13"/>
      <c r="CW1030" s="13"/>
    </row>
    <row r="1031" spans="1:101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  <c r="R1031" s="13"/>
      <c r="S1031" s="13"/>
      <c r="T1031" s="1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13"/>
      <c r="AK1031" s="13"/>
      <c r="AL1031" s="13"/>
      <c r="AM1031" s="13"/>
      <c r="AN1031" s="13"/>
      <c r="AO1031" s="13"/>
      <c r="AP1031" s="13"/>
      <c r="AQ1031" s="13"/>
      <c r="AR1031" s="13"/>
      <c r="AS1031" s="13"/>
      <c r="AT1031" s="13"/>
      <c r="AU1031" s="13"/>
      <c r="AV1031" s="13"/>
      <c r="AW1031" s="13"/>
      <c r="AX1031" s="13"/>
      <c r="AY1031" s="13"/>
      <c r="AZ1031" s="13"/>
      <c r="BA1031" s="13"/>
      <c r="BB1031" s="13"/>
      <c r="BC1031" s="13"/>
      <c r="BD1031" s="13"/>
      <c r="BE1031" s="13"/>
      <c r="BF1031" s="13"/>
      <c r="BG1031" s="13"/>
      <c r="BH1031" s="13"/>
      <c r="BI1031" s="13"/>
      <c r="BJ1031" s="13"/>
      <c r="BK1031" s="13"/>
      <c r="BL1031" s="13"/>
      <c r="BM1031" s="13"/>
      <c r="BN1031" s="13"/>
      <c r="BO1031" s="13"/>
      <c r="BP1031" s="13"/>
      <c r="BQ1031" s="13"/>
      <c r="BR1031" s="13"/>
      <c r="BS1031" s="13"/>
      <c r="BT1031" s="13"/>
      <c r="BU1031" s="13"/>
      <c r="BV1031" s="13"/>
      <c r="BW1031" s="13"/>
      <c r="BX1031" s="13"/>
      <c r="BY1031" s="13"/>
      <c r="BZ1031" s="13"/>
      <c r="CA1031" s="13"/>
      <c r="CB1031" s="13"/>
      <c r="CC1031" s="13"/>
      <c r="CD1031" s="13"/>
      <c r="CE1031" s="13"/>
      <c r="CF1031" s="13"/>
      <c r="CG1031" s="13"/>
      <c r="CH1031" s="13"/>
      <c r="CI1031" s="13"/>
      <c r="CJ1031" s="13"/>
      <c r="CK1031" s="13"/>
      <c r="CL1031" s="13"/>
      <c r="CM1031" s="13"/>
      <c r="CN1031" s="13"/>
      <c r="CO1031" s="13"/>
      <c r="CP1031" s="13"/>
      <c r="CQ1031" s="13"/>
      <c r="CR1031" s="13"/>
      <c r="CS1031" s="13"/>
      <c r="CT1031" s="13"/>
      <c r="CU1031" s="13"/>
      <c r="CV1031" s="13"/>
      <c r="CW1031" s="13"/>
    </row>
    <row r="1032" spans="1:101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  <c r="R1032" s="13"/>
      <c r="S1032" s="13"/>
      <c r="T1032" s="1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13"/>
      <c r="AK1032" s="13"/>
      <c r="AL1032" s="13"/>
      <c r="AM1032" s="13"/>
      <c r="AN1032" s="13"/>
      <c r="AO1032" s="13"/>
      <c r="AP1032" s="13"/>
      <c r="AQ1032" s="13"/>
      <c r="AR1032" s="13"/>
      <c r="AS1032" s="13"/>
      <c r="AT1032" s="13"/>
      <c r="AU1032" s="13"/>
      <c r="AV1032" s="13"/>
      <c r="AW1032" s="13"/>
      <c r="AX1032" s="13"/>
      <c r="AY1032" s="13"/>
      <c r="AZ1032" s="13"/>
      <c r="BA1032" s="13"/>
      <c r="BB1032" s="13"/>
      <c r="BC1032" s="13"/>
      <c r="BD1032" s="13"/>
      <c r="BE1032" s="13"/>
      <c r="BF1032" s="13"/>
      <c r="BG1032" s="13"/>
      <c r="BH1032" s="13"/>
      <c r="BI1032" s="13"/>
      <c r="BJ1032" s="13"/>
      <c r="BK1032" s="13"/>
      <c r="BL1032" s="13"/>
      <c r="BM1032" s="13"/>
      <c r="BN1032" s="13"/>
      <c r="BO1032" s="13"/>
      <c r="BP1032" s="13"/>
      <c r="BQ1032" s="13"/>
      <c r="BR1032" s="13"/>
      <c r="BS1032" s="13"/>
      <c r="BT1032" s="13"/>
      <c r="BU1032" s="13"/>
      <c r="BV1032" s="13"/>
      <c r="BW1032" s="13"/>
      <c r="BX1032" s="13"/>
      <c r="BY1032" s="13"/>
      <c r="BZ1032" s="13"/>
      <c r="CA1032" s="13"/>
      <c r="CB1032" s="13"/>
      <c r="CC1032" s="13"/>
      <c r="CD1032" s="13"/>
      <c r="CE1032" s="13"/>
      <c r="CF1032" s="13"/>
      <c r="CG1032" s="13"/>
      <c r="CH1032" s="13"/>
      <c r="CI1032" s="13"/>
      <c r="CJ1032" s="13"/>
      <c r="CK1032" s="13"/>
      <c r="CL1032" s="13"/>
      <c r="CM1032" s="13"/>
      <c r="CN1032" s="13"/>
      <c r="CO1032" s="13"/>
      <c r="CP1032" s="13"/>
      <c r="CQ1032" s="13"/>
      <c r="CR1032" s="13"/>
      <c r="CS1032" s="13"/>
      <c r="CT1032" s="13"/>
      <c r="CU1032" s="13"/>
      <c r="CV1032" s="13"/>
      <c r="CW1032" s="13"/>
    </row>
    <row r="1033" spans="1:101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  <c r="R1033" s="13"/>
      <c r="S1033" s="13"/>
      <c r="T1033" s="1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13"/>
      <c r="AK1033" s="13"/>
      <c r="AL1033" s="13"/>
      <c r="AM1033" s="13"/>
      <c r="AN1033" s="13"/>
      <c r="AO1033" s="13"/>
      <c r="AP1033" s="13"/>
      <c r="AQ1033" s="13"/>
      <c r="AR1033" s="13"/>
      <c r="AS1033" s="13"/>
      <c r="AT1033" s="13"/>
      <c r="AU1033" s="13"/>
      <c r="AV1033" s="13"/>
      <c r="AW1033" s="13"/>
      <c r="AX1033" s="13"/>
      <c r="AY1033" s="13"/>
      <c r="AZ1033" s="13"/>
      <c r="BA1033" s="13"/>
      <c r="BB1033" s="13"/>
      <c r="BC1033" s="13"/>
      <c r="BD1033" s="13"/>
      <c r="BE1033" s="13"/>
      <c r="BF1033" s="13"/>
      <c r="BG1033" s="13"/>
      <c r="BH1033" s="13"/>
      <c r="BI1033" s="13"/>
      <c r="BJ1033" s="13"/>
      <c r="BK1033" s="13"/>
      <c r="BL1033" s="13"/>
      <c r="BM1033" s="13"/>
      <c r="BN1033" s="13"/>
      <c r="BO1033" s="13"/>
      <c r="BP1033" s="13"/>
      <c r="BQ1033" s="13"/>
      <c r="BR1033" s="13"/>
      <c r="BS1033" s="13"/>
      <c r="BT1033" s="13"/>
      <c r="BU1033" s="13"/>
      <c r="BV1033" s="13"/>
      <c r="BW1033" s="13"/>
      <c r="BX1033" s="13"/>
      <c r="BY1033" s="13"/>
      <c r="BZ1033" s="13"/>
      <c r="CA1033" s="13"/>
      <c r="CB1033" s="13"/>
      <c r="CC1033" s="13"/>
      <c r="CD1033" s="13"/>
      <c r="CE1033" s="13"/>
      <c r="CF1033" s="13"/>
      <c r="CG1033" s="13"/>
      <c r="CH1033" s="13"/>
      <c r="CI1033" s="13"/>
      <c r="CJ1033" s="13"/>
      <c r="CK1033" s="13"/>
      <c r="CL1033" s="13"/>
      <c r="CM1033" s="13"/>
      <c r="CN1033" s="13"/>
      <c r="CO1033" s="13"/>
      <c r="CP1033" s="13"/>
      <c r="CQ1033" s="13"/>
      <c r="CR1033" s="13"/>
      <c r="CS1033" s="13"/>
      <c r="CT1033" s="13"/>
      <c r="CU1033" s="13"/>
      <c r="CV1033" s="13"/>
      <c r="CW1033" s="13"/>
    </row>
    <row r="1034" spans="1:101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  <c r="R1034" s="13"/>
      <c r="S1034" s="13"/>
      <c r="T1034" s="1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  <c r="AZ1034" s="13"/>
      <c r="BA1034" s="13"/>
      <c r="BB1034" s="13"/>
      <c r="BC1034" s="13"/>
      <c r="BD1034" s="13"/>
      <c r="BE1034" s="13"/>
      <c r="BF1034" s="13"/>
      <c r="BG1034" s="13"/>
      <c r="BH1034" s="13"/>
      <c r="BI1034" s="13"/>
      <c r="BJ1034" s="13"/>
      <c r="BK1034" s="13"/>
      <c r="BL1034" s="13"/>
      <c r="BM1034" s="13"/>
      <c r="BN1034" s="13"/>
      <c r="BO1034" s="13"/>
      <c r="BP1034" s="13"/>
      <c r="BQ1034" s="13"/>
      <c r="BR1034" s="13"/>
      <c r="BS1034" s="13"/>
      <c r="BT1034" s="13"/>
      <c r="BU1034" s="13"/>
      <c r="BV1034" s="13"/>
      <c r="BW1034" s="13"/>
      <c r="BX1034" s="13"/>
      <c r="BY1034" s="13"/>
      <c r="BZ1034" s="13"/>
      <c r="CA1034" s="13"/>
      <c r="CB1034" s="13"/>
      <c r="CC1034" s="13"/>
      <c r="CD1034" s="13"/>
      <c r="CE1034" s="13"/>
      <c r="CF1034" s="13"/>
      <c r="CG1034" s="13"/>
      <c r="CH1034" s="13"/>
      <c r="CI1034" s="13"/>
      <c r="CJ1034" s="13"/>
      <c r="CK1034" s="13"/>
      <c r="CL1034" s="13"/>
      <c r="CM1034" s="13"/>
      <c r="CN1034" s="13"/>
      <c r="CO1034" s="13"/>
      <c r="CP1034" s="13"/>
      <c r="CQ1034" s="13"/>
      <c r="CR1034" s="13"/>
      <c r="CS1034" s="13"/>
      <c r="CT1034" s="13"/>
      <c r="CU1034" s="13"/>
      <c r="CV1034" s="13"/>
      <c r="CW1034" s="13"/>
    </row>
    <row r="1035" spans="1:101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  <c r="R1035" s="13"/>
      <c r="S1035" s="13"/>
      <c r="T1035" s="1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13"/>
      <c r="AK1035" s="13"/>
      <c r="AL1035" s="13"/>
      <c r="AM1035" s="13"/>
      <c r="AN1035" s="13"/>
      <c r="AO1035" s="13"/>
      <c r="AP1035" s="13"/>
      <c r="AQ1035" s="13"/>
      <c r="AR1035" s="13"/>
      <c r="AS1035" s="13"/>
      <c r="AT1035" s="13"/>
      <c r="AU1035" s="13"/>
      <c r="AV1035" s="13"/>
      <c r="AW1035" s="13"/>
      <c r="AX1035" s="13"/>
      <c r="AY1035" s="13"/>
      <c r="AZ1035" s="13"/>
      <c r="BA1035" s="13"/>
      <c r="BB1035" s="13"/>
      <c r="BC1035" s="13"/>
      <c r="BD1035" s="13"/>
      <c r="BE1035" s="13"/>
      <c r="BF1035" s="13"/>
      <c r="BG1035" s="13"/>
      <c r="BH1035" s="13"/>
      <c r="BI1035" s="13"/>
      <c r="BJ1035" s="13"/>
      <c r="BK1035" s="13"/>
      <c r="BL1035" s="13"/>
      <c r="BM1035" s="13"/>
      <c r="BN1035" s="13"/>
      <c r="BO1035" s="13"/>
      <c r="BP1035" s="13"/>
      <c r="BQ1035" s="13"/>
      <c r="BR1035" s="13"/>
      <c r="BS1035" s="13"/>
      <c r="BT1035" s="13"/>
      <c r="BU1035" s="13"/>
      <c r="BV1035" s="13"/>
      <c r="BW1035" s="13"/>
      <c r="BX1035" s="13"/>
      <c r="BY1035" s="13"/>
      <c r="BZ1035" s="13"/>
      <c r="CA1035" s="13"/>
      <c r="CB1035" s="13"/>
      <c r="CC1035" s="13"/>
      <c r="CD1035" s="13"/>
      <c r="CE1035" s="13"/>
      <c r="CF1035" s="13"/>
      <c r="CG1035" s="13"/>
      <c r="CH1035" s="13"/>
      <c r="CI1035" s="13"/>
      <c r="CJ1035" s="13"/>
      <c r="CK1035" s="13"/>
      <c r="CL1035" s="13"/>
      <c r="CM1035" s="13"/>
      <c r="CN1035" s="13"/>
      <c r="CO1035" s="13"/>
      <c r="CP1035" s="13"/>
      <c r="CQ1035" s="13"/>
      <c r="CR1035" s="13"/>
      <c r="CS1035" s="13"/>
      <c r="CT1035" s="13"/>
      <c r="CU1035" s="13"/>
      <c r="CV1035" s="13"/>
      <c r="CW1035" s="13"/>
    </row>
    <row r="1036" spans="1:101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  <c r="R1036" s="13"/>
      <c r="S1036" s="13"/>
      <c r="T1036" s="1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  <c r="AZ1036" s="13"/>
      <c r="BA1036" s="13"/>
      <c r="BB1036" s="13"/>
      <c r="BC1036" s="13"/>
      <c r="BD1036" s="13"/>
      <c r="BE1036" s="13"/>
      <c r="BF1036" s="13"/>
      <c r="BG1036" s="13"/>
      <c r="BH1036" s="13"/>
      <c r="BI1036" s="13"/>
      <c r="BJ1036" s="13"/>
      <c r="BK1036" s="13"/>
      <c r="BL1036" s="13"/>
      <c r="BM1036" s="13"/>
      <c r="BN1036" s="13"/>
      <c r="BO1036" s="13"/>
      <c r="BP1036" s="13"/>
      <c r="BQ1036" s="13"/>
      <c r="BR1036" s="13"/>
      <c r="BS1036" s="13"/>
      <c r="BT1036" s="13"/>
      <c r="BU1036" s="13"/>
      <c r="BV1036" s="13"/>
      <c r="BW1036" s="13"/>
      <c r="BX1036" s="13"/>
      <c r="BY1036" s="13"/>
      <c r="BZ1036" s="13"/>
      <c r="CA1036" s="13"/>
      <c r="CB1036" s="13"/>
      <c r="CC1036" s="13"/>
      <c r="CD1036" s="13"/>
      <c r="CE1036" s="13"/>
      <c r="CF1036" s="13"/>
      <c r="CG1036" s="13"/>
      <c r="CH1036" s="13"/>
      <c r="CI1036" s="13"/>
      <c r="CJ1036" s="13"/>
      <c r="CK1036" s="13"/>
      <c r="CL1036" s="13"/>
      <c r="CM1036" s="13"/>
      <c r="CN1036" s="13"/>
      <c r="CO1036" s="13"/>
      <c r="CP1036" s="13"/>
      <c r="CQ1036" s="13"/>
      <c r="CR1036" s="13"/>
      <c r="CS1036" s="13"/>
      <c r="CT1036" s="13"/>
      <c r="CU1036" s="13"/>
      <c r="CV1036" s="13"/>
      <c r="CW1036" s="13"/>
    </row>
    <row r="1037" spans="1:101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  <c r="R1037" s="13"/>
      <c r="S1037" s="13"/>
      <c r="T1037" s="1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13"/>
      <c r="AK1037" s="13"/>
      <c r="AL1037" s="13"/>
      <c r="AM1037" s="13"/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  <c r="AZ1037" s="13"/>
      <c r="BA1037" s="13"/>
      <c r="BB1037" s="13"/>
      <c r="BC1037" s="13"/>
      <c r="BD1037" s="13"/>
      <c r="BE1037" s="13"/>
      <c r="BF1037" s="13"/>
      <c r="BG1037" s="13"/>
      <c r="BH1037" s="13"/>
      <c r="BI1037" s="13"/>
      <c r="BJ1037" s="13"/>
      <c r="BK1037" s="13"/>
      <c r="BL1037" s="13"/>
      <c r="BM1037" s="13"/>
      <c r="BN1037" s="13"/>
      <c r="BO1037" s="13"/>
      <c r="BP1037" s="13"/>
      <c r="BQ1037" s="13"/>
      <c r="BR1037" s="13"/>
      <c r="BS1037" s="13"/>
      <c r="BT1037" s="13"/>
      <c r="BU1037" s="13"/>
      <c r="BV1037" s="13"/>
      <c r="BW1037" s="13"/>
      <c r="BX1037" s="13"/>
      <c r="BY1037" s="13"/>
      <c r="BZ1037" s="13"/>
      <c r="CA1037" s="13"/>
      <c r="CB1037" s="13"/>
      <c r="CC1037" s="13"/>
      <c r="CD1037" s="13"/>
      <c r="CE1037" s="13"/>
      <c r="CF1037" s="13"/>
      <c r="CG1037" s="13"/>
      <c r="CH1037" s="13"/>
      <c r="CI1037" s="13"/>
      <c r="CJ1037" s="13"/>
      <c r="CK1037" s="13"/>
      <c r="CL1037" s="13"/>
      <c r="CM1037" s="13"/>
      <c r="CN1037" s="13"/>
      <c r="CO1037" s="13"/>
      <c r="CP1037" s="13"/>
      <c r="CQ1037" s="13"/>
      <c r="CR1037" s="13"/>
      <c r="CS1037" s="13"/>
      <c r="CT1037" s="13"/>
      <c r="CU1037" s="13"/>
      <c r="CV1037" s="13"/>
      <c r="CW1037" s="13"/>
    </row>
    <row r="1038" spans="1:101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  <c r="R1038" s="13"/>
      <c r="S1038" s="13"/>
      <c r="T1038" s="1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/>
      <c r="AX1038" s="13"/>
      <c r="AY1038" s="13"/>
      <c r="AZ1038" s="13"/>
      <c r="BA1038" s="13"/>
      <c r="BB1038" s="13"/>
      <c r="BC1038" s="13"/>
      <c r="BD1038" s="13"/>
      <c r="BE1038" s="13"/>
      <c r="BF1038" s="13"/>
      <c r="BG1038" s="13"/>
      <c r="BH1038" s="13"/>
      <c r="BI1038" s="13"/>
      <c r="BJ1038" s="13"/>
      <c r="BK1038" s="13"/>
      <c r="BL1038" s="13"/>
      <c r="BM1038" s="13"/>
      <c r="BN1038" s="13"/>
      <c r="BO1038" s="13"/>
      <c r="BP1038" s="13"/>
      <c r="BQ1038" s="13"/>
      <c r="BR1038" s="13"/>
      <c r="BS1038" s="13"/>
      <c r="BT1038" s="13"/>
      <c r="BU1038" s="13"/>
      <c r="BV1038" s="13"/>
      <c r="BW1038" s="13"/>
      <c r="BX1038" s="13"/>
      <c r="BY1038" s="13"/>
      <c r="BZ1038" s="13"/>
      <c r="CA1038" s="13"/>
      <c r="CB1038" s="13"/>
      <c r="CC1038" s="13"/>
      <c r="CD1038" s="13"/>
      <c r="CE1038" s="13"/>
      <c r="CF1038" s="13"/>
      <c r="CG1038" s="13"/>
      <c r="CH1038" s="13"/>
      <c r="CI1038" s="13"/>
      <c r="CJ1038" s="13"/>
      <c r="CK1038" s="13"/>
      <c r="CL1038" s="13"/>
      <c r="CM1038" s="13"/>
      <c r="CN1038" s="13"/>
      <c r="CO1038" s="13"/>
      <c r="CP1038" s="13"/>
      <c r="CQ1038" s="13"/>
      <c r="CR1038" s="13"/>
      <c r="CS1038" s="13"/>
      <c r="CT1038" s="13"/>
      <c r="CU1038" s="13"/>
      <c r="CV1038" s="13"/>
      <c r="CW1038" s="13"/>
    </row>
    <row r="1039" spans="1:101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  <c r="R1039" s="13"/>
      <c r="S1039" s="13"/>
      <c r="T1039" s="1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13"/>
      <c r="AK1039" s="13"/>
      <c r="AL1039" s="13"/>
      <c r="AM1039" s="13"/>
      <c r="AN1039" s="13"/>
      <c r="AO1039" s="13"/>
      <c r="AP1039" s="13"/>
      <c r="AQ1039" s="13"/>
      <c r="AR1039" s="13"/>
      <c r="AS1039" s="13"/>
      <c r="AT1039" s="13"/>
      <c r="AU1039" s="13"/>
      <c r="AV1039" s="13"/>
      <c r="AW1039" s="13"/>
      <c r="AX1039" s="13"/>
      <c r="AY1039" s="13"/>
      <c r="AZ1039" s="13"/>
      <c r="BA1039" s="13"/>
      <c r="BB1039" s="13"/>
      <c r="BC1039" s="13"/>
      <c r="BD1039" s="13"/>
      <c r="BE1039" s="13"/>
      <c r="BF1039" s="13"/>
      <c r="BG1039" s="13"/>
      <c r="BH1039" s="13"/>
      <c r="BI1039" s="13"/>
      <c r="BJ1039" s="13"/>
      <c r="BK1039" s="13"/>
      <c r="BL1039" s="13"/>
      <c r="BM1039" s="13"/>
      <c r="BN1039" s="13"/>
      <c r="BO1039" s="13"/>
      <c r="BP1039" s="13"/>
      <c r="BQ1039" s="13"/>
      <c r="BR1039" s="13"/>
      <c r="BS1039" s="13"/>
      <c r="BT1039" s="13"/>
      <c r="BU1039" s="13"/>
      <c r="BV1039" s="13"/>
      <c r="BW1039" s="13"/>
      <c r="BX1039" s="13"/>
      <c r="BY1039" s="13"/>
      <c r="BZ1039" s="13"/>
      <c r="CA1039" s="13"/>
      <c r="CB1039" s="13"/>
      <c r="CC1039" s="13"/>
      <c r="CD1039" s="13"/>
      <c r="CE1039" s="13"/>
      <c r="CF1039" s="13"/>
      <c r="CG1039" s="13"/>
      <c r="CH1039" s="13"/>
      <c r="CI1039" s="13"/>
      <c r="CJ1039" s="13"/>
      <c r="CK1039" s="13"/>
      <c r="CL1039" s="13"/>
      <c r="CM1039" s="13"/>
      <c r="CN1039" s="13"/>
      <c r="CO1039" s="13"/>
      <c r="CP1039" s="13"/>
      <c r="CQ1039" s="13"/>
      <c r="CR1039" s="13"/>
      <c r="CS1039" s="13"/>
      <c r="CT1039" s="13"/>
      <c r="CU1039" s="13"/>
      <c r="CV1039" s="13"/>
      <c r="CW1039" s="13"/>
    </row>
    <row r="1040" spans="1:101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  <c r="R1040" s="13"/>
      <c r="S1040" s="13"/>
      <c r="T1040" s="1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13"/>
      <c r="AK1040" s="13"/>
      <c r="AL1040" s="13"/>
      <c r="AM1040" s="13"/>
      <c r="AN1040" s="13"/>
      <c r="AO1040" s="13"/>
      <c r="AP1040" s="13"/>
      <c r="AQ1040" s="13"/>
      <c r="AR1040" s="13"/>
      <c r="AS1040" s="13"/>
      <c r="AT1040" s="13"/>
      <c r="AU1040" s="13"/>
      <c r="AV1040" s="13"/>
      <c r="AW1040" s="13"/>
      <c r="AX1040" s="13"/>
      <c r="AY1040" s="13"/>
      <c r="AZ1040" s="13"/>
      <c r="BA1040" s="13"/>
      <c r="BB1040" s="13"/>
      <c r="BC1040" s="13"/>
      <c r="BD1040" s="13"/>
      <c r="BE1040" s="13"/>
      <c r="BF1040" s="13"/>
      <c r="BG1040" s="13"/>
      <c r="BH1040" s="13"/>
      <c r="BI1040" s="13"/>
      <c r="BJ1040" s="13"/>
      <c r="BK1040" s="13"/>
      <c r="BL1040" s="13"/>
      <c r="BM1040" s="13"/>
      <c r="BN1040" s="13"/>
      <c r="BO1040" s="13"/>
      <c r="BP1040" s="13"/>
      <c r="BQ1040" s="13"/>
      <c r="BR1040" s="13"/>
      <c r="BS1040" s="13"/>
      <c r="BT1040" s="13"/>
      <c r="BU1040" s="13"/>
      <c r="BV1040" s="13"/>
      <c r="BW1040" s="13"/>
      <c r="BX1040" s="13"/>
      <c r="BY1040" s="13"/>
      <c r="BZ1040" s="13"/>
      <c r="CA1040" s="13"/>
      <c r="CB1040" s="13"/>
      <c r="CC1040" s="13"/>
      <c r="CD1040" s="13"/>
      <c r="CE1040" s="13"/>
      <c r="CF1040" s="13"/>
      <c r="CG1040" s="13"/>
      <c r="CH1040" s="13"/>
      <c r="CI1040" s="13"/>
      <c r="CJ1040" s="13"/>
      <c r="CK1040" s="13"/>
      <c r="CL1040" s="13"/>
      <c r="CM1040" s="13"/>
      <c r="CN1040" s="13"/>
      <c r="CO1040" s="13"/>
      <c r="CP1040" s="13"/>
      <c r="CQ1040" s="13"/>
      <c r="CR1040" s="13"/>
      <c r="CS1040" s="13"/>
      <c r="CT1040" s="13"/>
      <c r="CU1040" s="13"/>
      <c r="CV1040" s="13"/>
      <c r="CW1040" s="13"/>
    </row>
    <row r="1041" spans="1:101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  <c r="R1041" s="13"/>
      <c r="S1041" s="13"/>
      <c r="T1041" s="1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13"/>
      <c r="AK1041" s="13"/>
      <c r="AL1041" s="13"/>
      <c r="AM1041" s="13"/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  <c r="AZ1041" s="13"/>
      <c r="BA1041" s="13"/>
      <c r="BB1041" s="13"/>
      <c r="BC1041" s="13"/>
      <c r="BD1041" s="13"/>
      <c r="BE1041" s="13"/>
      <c r="BF1041" s="13"/>
      <c r="BG1041" s="13"/>
      <c r="BH1041" s="13"/>
      <c r="BI1041" s="13"/>
      <c r="BJ1041" s="13"/>
      <c r="BK1041" s="13"/>
      <c r="BL1041" s="13"/>
      <c r="BM1041" s="13"/>
      <c r="BN1041" s="13"/>
      <c r="BO1041" s="13"/>
      <c r="BP1041" s="13"/>
      <c r="BQ1041" s="13"/>
      <c r="BR1041" s="13"/>
      <c r="BS1041" s="13"/>
      <c r="BT1041" s="13"/>
      <c r="BU1041" s="13"/>
      <c r="BV1041" s="13"/>
      <c r="BW1041" s="13"/>
      <c r="BX1041" s="13"/>
      <c r="BY1041" s="13"/>
      <c r="BZ1041" s="13"/>
      <c r="CA1041" s="13"/>
      <c r="CB1041" s="13"/>
      <c r="CC1041" s="13"/>
      <c r="CD1041" s="13"/>
      <c r="CE1041" s="13"/>
      <c r="CF1041" s="13"/>
      <c r="CG1041" s="13"/>
      <c r="CH1041" s="13"/>
      <c r="CI1041" s="13"/>
      <c r="CJ1041" s="13"/>
      <c r="CK1041" s="13"/>
      <c r="CL1041" s="13"/>
      <c r="CM1041" s="13"/>
      <c r="CN1041" s="13"/>
      <c r="CO1041" s="13"/>
      <c r="CP1041" s="13"/>
      <c r="CQ1041" s="13"/>
      <c r="CR1041" s="13"/>
      <c r="CS1041" s="13"/>
      <c r="CT1041" s="13"/>
      <c r="CU1041" s="13"/>
      <c r="CV1041" s="13"/>
      <c r="CW1041" s="13"/>
    </row>
    <row r="1042" spans="1:101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  <c r="R1042" s="13"/>
      <c r="S1042" s="13"/>
      <c r="T1042" s="1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13"/>
      <c r="AK1042" s="13"/>
      <c r="AL1042" s="13"/>
      <c r="AM1042" s="13"/>
      <c r="AN1042" s="13"/>
      <c r="AO1042" s="13"/>
      <c r="AP1042" s="13"/>
      <c r="AQ1042" s="13"/>
      <c r="AR1042" s="13"/>
      <c r="AS1042" s="13"/>
      <c r="AT1042" s="13"/>
      <c r="AU1042" s="13"/>
      <c r="AV1042" s="13"/>
      <c r="AW1042" s="13"/>
      <c r="AX1042" s="13"/>
      <c r="AY1042" s="13"/>
      <c r="AZ1042" s="13"/>
      <c r="BA1042" s="13"/>
      <c r="BB1042" s="13"/>
      <c r="BC1042" s="13"/>
      <c r="BD1042" s="13"/>
      <c r="BE1042" s="13"/>
      <c r="BF1042" s="13"/>
      <c r="BG1042" s="13"/>
      <c r="BH1042" s="13"/>
      <c r="BI1042" s="13"/>
      <c r="BJ1042" s="13"/>
      <c r="BK1042" s="13"/>
      <c r="BL1042" s="13"/>
      <c r="BM1042" s="13"/>
      <c r="BN1042" s="13"/>
      <c r="BO1042" s="13"/>
      <c r="BP1042" s="13"/>
      <c r="BQ1042" s="13"/>
      <c r="BR1042" s="13"/>
      <c r="BS1042" s="13"/>
      <c r="BT1042" s="13"/>
      <c r="BU1042" s="13"/>
      <c r="BV1042" s="13"/>
      <c r="BW1042" s="13"/>
      <c r="BX1042" s="13"/>
      <c r="BY1042" s="13"/>
      <c r="BZ1042" s="13"/>
      <c r="CA1042" s="13"/>
      <c r="CB1042" s="13"/>
      <c r="CC1042" s="13"/>
      <c r="CD1042" s="13"/>
      <c r="CE1042" s="13"/>
      <c r="CF1042" s="13"/>
      <c r="CG1042" s="13"/>
      <c r="CH1042" s="13"/>
      <c r="CI1042" s="13"/>
      <c r="CJ1042" s="13"/>
      <c r="CK1042" s="13"/>
      <c r="CL1042" s="13"/>
      <c r="CM1042" s="13"/>
      <c r="CN1042" s="13"/>
      <c r="CO1042" s="13"/>
      <c r="CP1042" s="13"/>
      <c r="CQ1042" s="13"/>
      <c r="CR1042" s="13"/>
      <c r="CS1042" s="13"/>
      <c r="CT1042" s="13"/>
      <c r="CU1042" s="13"/>
      <c r="CV1042" s="13"/>
      <c r="CW1042" s="13"/>
    </row>
    <row r="1043" spans="1:101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  <c r="R1043" s="13"/>
      <c r="S1043" s="13"/>
      <c r="T1043" s="1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13"/>
      <c r="AK1043" s="13"/>
      <c r="AL1043" s="13"/>
      <c r="AM1043" s="13"/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  <c r="AZ1043" s="13"/>
      <c r="BA1043" s="13"/>
      <c r="BB1043" s="13"/>
      <c r="BC1043" s="13"/>
      <c r="BD1043" s="13"/>
      <c r="BE1043" s="13"/>
      <c r="BF1043" s="13"/>
      <c r="BG1043" s="13"/>
      <c r="BH1043" s="13"/>
      <c r="BI1043" s="13"/>
      <c r="BJ1043" s="13"/>
      <c r="BK1043" s="13"/>
      <c r="BL1043" s="13"/>
      <c r="BM1043" s="13"/>
      <c r="BN1043" s="13"/>
      <c r="BO1043" s="13"/>
      <c r="BP1043" s="13"/>
      <c r="BQ1043" s="13"/>
      <c r="BR1043" s="13"/>
      <c r="BS1043" s="13"/>
      <c r="BT1043" s="13"/>
      <c r="BU1043" s="13"/>
      <c r="BV1043" s="13"/>
      <c r="BW1043" s="13"/>
      <c r="BX1043" s="13"/>
      <c r="BY1043" s="13"/>
      <c r="BZ1043" s="13"/>
      <c r="CA1043" s="13"/>
      <c r="CB1043" s="13"/>
      <c r="CC1043" s="13"/>
      <c r="CD1043" s="13"/>
      <c r="CE1043" s="13"/>
      <c r="CF1043" s="13"/>
      <c r="CG1043" s="13"/>
      <c r="CH1043" s="13"/>
      <c r="CI1043" s="13"/>
      <c r="CJ1043" s="13"/>
      <c r="CK1043" s="13"/>
      <c r="CL1043" s="13"/>
      <c r="CM1043" s="13"/>
      <c r="CN1043" s="13"/>
      <c r="CO1043" s="13"/>
      <c r="CP1043" s="13"/>
      <c r="CQ1043" s="13"/>
      <c r="CR1043" s="13"/>
      <c r="CS1043" s="13"/>
      <c r="CT1043" s="13"/>
      <c r="CU1043" s="13"/>
      <c r="CV1043" s="13"/>
      <c r="CW1043" s="13"/>
    </row>
    <row r="1044" spans="1:101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  <c r="R1044" s="13"/>
      <c r="S1044" s="13"/>
      <c r="T1044" s="1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13"/>
      <c r="AK1044" s="13"/>
      <c r="AL1044" s="13"/>
      <c r="AM1044" s="13"/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/>
      <c r="AX1044" s="13"/>
      <c r="AY1044" s="13"/>
      <c r="AZ1044" s="13"/>
      <c r="BA1044" s="13"/>
      <c r="BB1044" s="13"/>
      <c r="BC1044" s="13"/>
      <c r="BD1044" s="13"/>
      <c r="BE1044" s="13"/>
      <c r="BF1044" s="13"/>
      <c r="BG1044" s="13"/>
      <c r="BH1044" s="13"/>
      <c r="BI1044" s="13"/>
      <c r="BJ1044" s="13"/>
      <c r="BK1044" s="13"/>
      <c r="BL1044" s="13"/>
      <c r="BM1044" s="13"/>
      <c r="BN1044" s="13"/>
      <c r="BO1044" s="13"/>
      <c r="BP1044" s="13"/>
      <c r="BQ1044" s="13"/>
      <c r="BR1044" s="13"/>
      <c r="BS1044" s="13"/>
      <c r="BT1044" s="13"/>
      <c r="BU1044" s="13"/>
      <c r="BV1044" s="13"/>
      <c r="BW1044" s="13"/>
      <c r="BX1044" s="13"/>
      <c r="BY1044" s="13"/>
      <c r="BZ1044" s="13"/>
      <c r="CA1044" s="13"/>
      <c r="CB1044" s="13"/>
      <c r="CC1044" s="13"/>
      <c r="CD1044" s="13"/>
      <c r="CE1044" s="13"/>
      <c r="CF1044" s="13"/>
      <c r="CG1044" s="13"/>
      <c r="CH1044" s="13"/>
      <c r="CI1044" s="13"/>
      <c r="CJ1044" s="13"/>
      <c r="CK1044" s="13"/>
      <c r="CL1044" s="13"/>
      <c r="CM1044" s="13"/>
      <c r="CN1044" s="13"/>
      <c r="CO1044" s="13"/>
      <c r="CP1044" s="13"/>
      <c r="CQ1044" s="13"/>
      <c r="CR1044" s="13"/>
      <c r="CS1044" s="13"/>
      <c r="CT1044" s="13"/>
      <c r="CU1044" s="13"/>
      <c r="CV1044" s="13"/>
      <c r="CW1044" s="13"/>
    </row>
    <row r="1045" spans="1:101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  <c r="R1045" s="13"/>
      <c r="S1045" s="13"/>
      <c r="T1045" s="1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13"/>
      <c r="AK1045" s="13"/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3"/>
      <c r="AV1045" s="13"/>
      <c r="AW1045" s="13"/>
      <c r="AX1045" s="13"/>
      <c r="AY1045" s="13"/>
      <c r="AZ1045" s="13"/>
      <c r="BA1045" s="13"/>
      <c r="BB1045" s="13"/>
      <c r="BC1045" s="13"/>
      <c r="BD1045" s="13"/>
      <c r="BE1045" s="13"/>
      <c r="BF1045" s="13"/>
      <c r="BG1045" s="13"/>
      <c r="BH1045" s="13"/>
      <c r="BI1045" s="13"/>
      <c r="BJ1045" s="13"/>
      <c r="BK1045" s="13"/>
      <c r="BL1045" s="13"/>
      <c r="BM1045" s="13"/>
      <c r="BN1045" s="13"/>
      <c r="BO1045" s="13"/>
      <c r="BP1045" s="13"/>
      <c r="BQ1045" s="13"/>
      <c r="BR1045" s="13"/>
      <c r="BS1045" s="13"/>
      <c r="BT1045" s="13"/>
      <c r="BU1045" s="13"/>
      <c r="BV1045" s="13"/>
      <c r="BW1045" s="13"/>
      <c r="BX1045" s="13"/>
      <c r="BY1045" s="13"/>
      <c r="BZ1045" s="13"/>
      <c r="CA1045" s="13"/>
      <c r="CB1045" s="13"/>
      <c r="CC1045" s="13"/>
      <c r="CD1045" s="13"/>
      <c r="CE1045" s="13"/>
      <c r="CF1045" s="13"/>
      <c r="CG1045" s="13"/>
      <c r="CH1045" s="13"/>
      <c r="CI1045" s="13"/>
      <c r="CJ1045" s="13"/>
      <c r="CK1045" s="13"/>
      <c r="CL1045" s="13"/>
      <c r="CM1045" s="13"/>
      <c r="CN1045" s="13"/>
      <c r="CO1045" s="13"/>
      <c r="CP1045" s="13"/>
      <c r="CQ1045" s="13"/>
      <c r="CR1045" s="13"/>
      <c r="CS1045" s="13"/>
      <c r="CT1045" s="13"/>
      <c r="CU1045" s="13"/>
      <c r="CV1045" s="13"/>
      <c r="CW1045" s="13"/>
    </row>
    <row r="1046" spans="1:101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  <c r="R1046" s="13"/>
      <c r="S1046" s="13"/>
      <c r="T1046" s="1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13"/>
      <c r="AK1046" s="13"/>
      <c r="AL1046" s="13"/>
      <c r="AM1046" s="13"/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/>
      <c r="AX1046" s="13"/>
      <c r="AY1046" s="13"/>
      <c r="AZ1046" s="13"/>
      <c r="BA1046" s="13"/>
      <c r="BB1046" s="13"/>
      <c r="BC1046" s="13"/>
      <c r="BD1046" s="13"/>
      <c r="BE1046" s="13"/>
      <c r="BF1046" s="13"/>
      <c r="BG1046" s="13"/>
      <c r="BH1046" s="13"/>
      <c r="BI1046" s="13"/>
      <c r="BJ1046" s="13"/>
      <c r="BK1046" s="13"/>
      <c r="BL1046" s="13"/>
      <c r="BM1046" s="13"/>
      <c r="BN1046" s="13"/>
      <c r="BO1046" s="13"/>
      <c r="BP1046" s="13"/>
      <c r="BQ1046" s="13"/>
      <c r="BR1046" s="13"/>
      <c r="BS1046" s="13"/>
      <c r="BT1046" s="13"/>
      <c r="BU1046" s="13"/>
      <c r="BV1046" s="13"/>
      <c r="BW1046" s="13"/>
      <c r="BX1046" s="13"/>
      <c r="BY1046" s="13"/>
      <c r="BZ1046" s="13"/>
      <c r="CA1046" s="13"/>
      <c r="CB1046" s="13"/>
      <c r="CC1046" s="13"/>
      <c r="CD1046" s="13"/>
      <c r="CE1046" s="13"/>
      <c r="CF1046" s="13"/>
      <c r="CG1046" s="13"/>
      <c r="CH1046" s="13"/>
      <c r="CI1046" s="13"/>
      <c r="CJ1046" s="13"/>
      <c r="CK1046" s="13"/>
      <c r="CL1046" s="13"/>
      <c r="CM1046" s="13"/>
      <c r="CN1046" s="13"/>
      <c r="CO1046" s="13"/>
      <c r="CP1046" s="13"/>
      <c r="CQ1046" s="13"/>
      <c r="CR1046" s="13"/>
      <c r="CS1046" s="13"/>
      <c r="CT1046" s="13"/>
      <c r="CU1046" s="13"/>
      <c r="CV1046" s="13"/>
      <c r="CW1046" s="13"/>
    </row>
    <row r="1047" spans="1:101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  <c r="R1047" s="13"/>
      <c r="S1047" s="13"/>
      <c r="T1047" s="1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  <c r="AZ1047" s="13"/>
      <c r="BA1047" s="13"/>
      <c r="BB1047" s="13"/>
      <c r="BC1047" s="13"/>
      <c r="BD1047" s="13"/>
      <c r="BE1047" s="13"/>
      <c r="BF1047" s="13"/>
      <c r="BG1047" s="13"/>
      <c r="BH1047" s="13"/>
      <c r="BI1047" s="13"/>
      <c r="BJ1047" s="13"/>
      <c r="BK1047" s="13"/>
      <c r="BL1047" s="13"/>
      <c r="BM1047" s="13"/>
      <c r="BN1047" s="13"/>
      <c r="BO1047" s="13"/>
      <c r="BP1047" s="13"/>
      <c r="BQ1047" s="13"/>
      <c r="BR1047" s="13"/>
      <c r="BS1047" s="13"/>
      <c r="BT1047" s="13"/>
      <c r="BU1047" s="13"/>
      <c r="BV1047" s="13"/>
      <c r="BW1047" s="13"/>
      <c r="BX1047" s="13"/>
      <c r="BY1047" s="13"/>
      <c r="BZ1047" s="13"/>
      <c r="CA1047" s="13"/>
      <c r="CB1047" s="13"/>
      <c r="CC1047" s="13"/>
      <c r="CD1047" s="13"/>
      <c r="CE1047" s="13"/>
      <c r="CF1047" s="13"/>
      <c r="CG1047" s="13"/>
      <c r="CH1047" s="13"/>
      <c r="CI1047" s="13"/>
      <c r="CJ1047" s="13"/>
      <c r="CK1047" s="13"/>
      <c r="CL1047" s="13"/>
      <c r="CM1047" s="13"/>
      <c r="CN1047" s="13"/>
      <c r="CO1047" s="13"/>
      <c r="CP1047" s="13"/>
      <c r="CQ1047" s="13"/>
      <c r="CR1047" s="13"/>
      <c r="CS1047" s="13"/>
      <c r="CT1047" s="13"/>
      <c r="CU1047" s="13"/>
      <c r="CV1047" s="13"/>
      <c r="CW1047" s="13"/>
    </row>
    <row r="1048" spans="1:101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  <c r="R1048" s="13"/>
      <c r="S1048" s="13"/>
      <c r="T1048" s="1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13"/>
      <c r="AK1048" s="13"/>
      <c r="AL1048" s="13"/>
      <c r="AM1048" s="13"/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  <c r="AZ1048" s="13"/>
      <c r="BA1048" s="13"/>
      <c r="BB1048" s="13"/>
      <c r="BC1048" s="13"/>
      <c r="BD1048" s="13"/>
      <c r="BE1048" s="13"/>
      <c r="BF1048" s="13"/>
      <c r="BG1048" s="13"/>
      <c r="BH1048" s="13"/>
      <c r="BI1048" s="13"/>
      <c r="BJ1048" s="13"/>
      <c r="BK1048" s="13"/>
      <c r="BL1048" s="13"/>
      <c r="BM1048" s="13"/>
      <c r="BN1048" s="13"/>
      <c r="BO1048" s="13"/>
      <c r="BP1048" s="13"/>
      <c r="BQ1048" s="13"/>
      <c r="BR1048" s="13"/>
      <c r="BS1048" s="13"/>
      <c r="BT1048" s="13"/>
      <c r="BU1048" s="13"/>
      <c r="BV1048" s="13"/>
      <c r="BW1048" s="13"/>
      <c r="BX1048" s="13"/>
      <c r="BY1048" s="13"/>
      <c r="BZ1048" s="13"/>
      <c r="CA1048" s="13"/>
      <c r="CB1048" s="13"/>
      <c r="CC1048" s="13"/>
      <c r="CD1048" s="13"/>
      <c r="CE1048" s="13"/>
      <c r="CF1048" s="13"/>
      <c r="CG1048" s="13"/>
      <c r="CH1048" s="13"/>
      <c r="CI1048" s="13"/>
      <c r="CJ1048" s="13"/>
      <c r="CK1048" s="13"/>
      <c r="CL1048" s="13"/>
      <c r="CM1048" s="13"/>
      <c r="CN1048" s="13"/>
      <c r="CO1048" s="13"/>
      <c r="CP1048" s="13"/>
      <c r="CQ1048" s="13"/>
      <c r="CR1048" s="13"/>
      <c r="CS1048" s="13"/>
      <c r="CT1048" s="13"/>
      <c r="CU1048" s="13"/>
      <c r="CV1048" s="13"/>
      <c r="CW1048" s="13"/>
    </row>
    <row r="1049" spans="1:101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  <c r="R1049" s="13"/>
      <c r="S1049" s="13"/>
      <c r="T1049" s="1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13"/>
      <c r="AK1049" s="13"/>
      <c r="AL1049" s="13"/>
      <c r="AM1049" s="13"/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/>
      <c r="AX1049" s="13"/>
      <c r="AY1049" s="13"/>
      <c r="AZ1049" s="13"/>
      <c r="BA1049" s="13"/>
      <c r="BB1049" s="13"/>
      <c r="BC1049" s="13"/>
      <c r="BD1049" s="13"/>
      <c r="BE1049" s="13"/>
      <c r="BF1049" s="13"/>
      <c r="BG1049" s="13"/>
      <c r="BH1049" s="13"/>
      <c r="BI1049" s="13"/>
      <c r="BJ1049" s="13"/>
      <c r="BK1049" s="13"/>
      <c r="BL1049" s="13"/>
      <c r="BM1049" s="13"/>
      <c r="BN1049" s="13"/>
      <c r="BO1049" s="13"/>
      <c r="BP1049" s="13"/>
      <c r="BQ1049" s="13"/>
      <c r="BR1049" s="13"/>
      <c r="BS1049" s="13"/>
      <c r="BT1049" s="13"/>
      <c r="BU1049" s="13"/>
      <c r="BV1049" s="13"/>
      <c r="BW1049" s="13"/>
      <c r="BX1049" s="13"/>
      <c r="BY1049" s="13"/>
      <c r="BZ1049" s="13"/>
      <c r="CA1049" s="13"/>
      <c r="CB1049" s="13"/>
      <c r="CC1049" s="13"/>
      <c r="CD1049" s="13"/>
      <c r="CE1049" s="13"/>
      <c r="CF1049" s="13"/>
      <c r="CG1049" s="13"/>
      <c r="CH1049" s="13"/>
      <c r="CI1049" s="13"/>
      <c r="CJ1049" s="13"/>
      <c r="CK1049" s="13"/>
      <c r="CL1049" s="13"/>
      <c r="CM1049" s="13"/>
      <c r="CN1049" s="13"/>
      <c r="CO1049" s="13"/>
      <c r="CP1049" s="13"/>
      <c r="CQ1049" s="13"/>
      <c r="CR1049" s="13"/>
      <c r="CS1049" s="13"/>
      <c r="CT1049" s="13"/>
      <c r="CU1049" s="13"/>
      <c r="CV1049" s="13"/>
      <c r="CW1049" s="13"/>
    </row>
    <row r="1050" spans="1:101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  <c r="R1050" s="13"/>
      <c r="S1050" s="13"/>
      <c r="T1050" s="1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13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  <c r="AZ1050" s="13"/>
      <c r="BA1050" s="13"/>
      <c r="BB1050" s="13"/>
      <c r="BC1050" s="13"/>
      <c r="BD1050" s="13"/>
      <c r="BE1050" s="13"/>
      <c r="BF1050" s="13"/>
      <c r="BG1050" s="13"/>
      <c r="BH1050" s="13"/>
      <c r="BI1050" s="13"/>
      <c r="BJ1050" s="13"/>
      <c r="BK1050" s="13"/>
      <c r="BL1050" s="13"/>
      <c r="BM1050" s="13"/>
      <c r="BN1050" s="13"/>
      <c r="BO1050" s="13"/>
      <c r="BP1050" s="13"/>
      <c r="BQ1050" s="13"/>
      <c r="BR1050" s="13"/>
      <c r="BS1050" s="13"/>
      <c r="BT1050" s="13"/>
      <c r="BU1050" s="13"/>
      <c r="BV1050" s="13"/>
      <c r="BW1050" s="13"/>
      <c r="BX1050" s="13"/>
      <c r="BY1050" s="13"/>
      <c r="BZ1050" s="13"/>
      <c r="CA1050" s="13"/>
      <c r="CB1050" s="13"/>
      <c r="CC1050" s="13"/>
      <c r="CD1050" s="13"/>
      <c r="CE1050" s="13"/>
      <c r="CF1050" s="13"/>
      <c r="CG1050" s="13"/>
      <c r="CH1050" s="13"/>
      <c r="CI1050" s="13"/>
      <c r="CJ1050" s="13"/>
      <c r="CK1050" s="13"/>
      <c r="CL1050" s="13"/>
      <c r="CM1050" s="13"/>
      <c r="CN1050" s="13"/>
      <c r="CO1050" s="13"/>
      <c r="CP1050" s="13"/>
      <c r="CQ1050" s="13"/>
      <c r="CR1050" s="13"/>
      <c r="CS1050" s="13"/>
      <c r="CT1050" s="13"/>
      <c r="CU1050" s="13"/>
      <c r="CV1050" s="13"/>
      <c r="CW1050" s="13"/>
    </row>
    <row r="1051" spans="1:101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  <c r="R1051" s="13"/>
      <c r="S1051" s="13"/>
      <c r="T1051" s="1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13"/>
      <c r="AK1051" s="13"/>
      <c r="AL1051" s="13"/>
      <c r="AM1051" s="13"/>
      <c r="AN1051" s="13"/>
      <c r="AO1051" s="13"/>
      <c r="AP1051" s="13"/>
      <c r="AQ1051" s="13"/>
      <c r="AR1051" s="13"/>
      <c r="AS1051" s="13"/>
      <c r="AT1051" s="13"/>
      <c r="AU1051" s="13"/>
      <c r="AV1051" s="13"/>
      <c r="AW1051" s="13"/>
      <c r="AX1051" s="13"/>
      <c r="AY1051" s="13"/>
      <c r="AZ1051" s="13"/>
      <c r="BA1051" s="13"/>
      <c r="BB1051" s="13"/>
      <c r="BC1051" s="13"/>
      <c r="BD1051" s="13"/>
      <c r="BE1051" s="13"/>
      <c r="BF1051" s="13"/>
      <c r="BG1051" s="13"/>
      <c r="BH1051" s="13"/>
      <c r="BI1051" s="13"/>
      <c r="BJ1051" s="13"/>
      <c r="BK1051" s="13"/>
      <c r="BL1051" s="13"/>
      <c r="BM1051" s="13"/>
      <c r="BN1051" s="13"/>
      <c r="BO1051" s="13"/>
      <c r="BP1051" s="13"/>
      <c r="BQ1051" s="13"/>
      <c r="BR1051" s="13"/>
      <c r="BS1051" s="13"/>
      <c r="BT1051" s="13"/>
      <c r="BU1051" s="13"/>
      <c r="BV1051" s="13"/>
      <c r="BW1051" s="13"/>
      <c r="BX1051" s="13"/>
      <c r="BY1051" s="13"/>
      <c r="BZ1051" s="13"/>
      <c r="CA1051" s="13"/>
      <c r="CB1051" s="13"/>
      <c r="CC1051" s="13"/>
      <c r="CD1051" s="13"/>
      <c r="CE1051" s="13"/>
      <c r="CF1051" s="13"/>
      <c r="CG1051" s="13"/>
      <c r="CH1051" s="13"/>
      <c r="CI1051" s="13"/>
      <c r="CJ1051" s="13"/>
      <c r="CK1051" s="13"/>
      <c r="CL1051" s="13"/>
      <c r="CM1051" s="13"/>
      <c r="CN1051" s="13"/>
      <c r="CO1051" s="13"/>
      <c r="CP1051" s="13"/>
      <c r="CQ1051" s="13"/>
      <c r="CR1051" s="13"/>
      <c r="CS1051" s="13"/>
      <c r="CT1051" s="13"/>
      <c r="CU1051" s="13"/>
      <c r="CV1051" s="13"/>
      <c r="CW1051" s="13"/>
    </row>
    <row r="1052" spans="1:101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  <c r="R1052" s="13"/>
      <c r="S1052" s="13"/>
      <c r="T1052" s="1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13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  <c r="AZ1052" s="13"/>
      <c r="BA1052" s="13"/>
      <c r="BB1052" s="13"/>
      <c r="BC1052" s="13"/>
      <c r="BD1052" s="13"/>
      <c r="BE1052" s="13"/>
      <c r="BF1052" s="13"/>
      <c r="BG1052" s="13"/>
      <c r="BH1052" s="13"/>
      <c r="BI1052" s="13"/>
      <c r="BJ1052" s="13"/>
      <c r="BK1052" s="13"/>
      <c r="BL1052" s="13"/>
      <c r="BM1052" s="13"/>
      <c r="BN1052" s="13"/>
      <c r="BO1052" s="13"/>
      <c r="BP1052" s="13"/>
      <c r="BQ1052" s="13"/>
      <c r="BR1052" s="13"/>
      <c r="BS1052" s="13"/>
      <c r="BT1052" s="13"/>
      <c r="BU1052" s="13"/>
      <c r="BV1052" s="13"/>
      <c r="BW1052" s="13"/>
      <c r="BX1052" s="13"/>
      <c r="BY1052" s="13"/>
      <c r="BZ1052" s="13"/>
      <c r="CA1052" s="13"/>
      <c r="CB1052" s="13"/>
      <c r="CC1052" s="13"/>
      <c r="CD1052" s="13"/>
      <c r="CE1052" s="13"/>
      <c r="CF1052" s="13"/>
      <c r="CG1052" s="13"/>
      <c r="CH1052" s="13"/>
      <c r="CI1052" s="13"/>
      <c r="CJ1052" s="13"/>
      <c r="CK1052" s="13"/>
      <c r="CL1052" s="13"/>
      <c r="CM1052" s="13"/>
      <c r="CN1052" s="13"/>
      <c r="CO1052" s="13"/>
      <c r="CP1052" s="13"/>
      <c r="CQ1052" s="13"/>
      <c r="CR1052" s="13"/>
      <c r="CS1052" s="13"/>
      <c r="CT1052" s="13"/>
      <c r="CU1052" s="13"/>
      <c r="CV1052" s="13"/>
      <c r="CW1052" s="13"/>
    </row>
    <row r="1053" spans="1:101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  <c r="R1053" s="13"/>
      <c r="S1053" s="13"/>
      <c r="T1053" s="1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13"/>
      <c r="AK1053" s="13"/>
      <c r="AL1053" s="13"/>
      <c r="AM1053" s="13"/>
      <c r="AN1053" s="13"/>
      <c r="AO1053" s="13"/>
      <c r="AP1053" s="13"/>
      <c r="AQ1053" s="13"/>
      <c r="AR1053" s="13"/>
      <c r="AS1053" s="13"/>
      <c r="AT1053" s="13"/>
      <c r="AU1053" s="13"/>
      <c r="AV1053" s="13"/>
      <c r="AW1053" s="13"/>
      <c r="AX1053" s="13"/>
      <c r="AY1053" s="13"/>
      <c r="AZ1053" s="13"/>
      <c r="BA1053" s="13"/>
      <c r="BB1053" s="13"/>
      <c r="BC1053" s="13"/>
      <c r="BD1053" s="13"/>
      <c r="BE1053" s="13"/>
      <c r="BF1053" s="13"/>
      <c r="BG1053" s="13"/>
      <c r="BH1053" s="13"/>
      <c r="BI1053" s="13"/>
      <c r="BJ1053" s="13"/>
      <c r="BK1053" s="13"/>
      <c r="BL1053" s="13"/>
      <c r="BM1053" s="13"/>
      <c r="BN1053" s="13"/>
      <c r="BO1053" s="13"/>
      <c r="BP1053" s="13"/>
      <c r="BQ1053" s="13"/>
      <c r="BR1053" s="13"/>
      <c r="BS1053" s="13"/>
      <c r="BT1053" s="13"/>
      <c r="BU1053" s="13"/>
      <c r="BV1053" s="13"/>
      <c r="BW1053" s="13"/>
      <c r="BX1053" s="13"/>
      <c r="BY1053" s="13"/>
      <c r="BZ1053" s="13"/>
      <c r="CA1053" s="13"/>
      <c r="CB1053" s="13"/>
      <c r="CC1053" s="13"/>
      <c r="CD1053" s="13"/>
      <c r="CE1053" s="13"/>
      <c r="CF1053" s="13"/>
      <c r="CG1053" s="13"/>
      <c r="CH1053" s="13"/>
      <c r="CI1053" s="13"/>
      <c r="CJ1053" s="13"/>
      <c r="CK1053" s="13"/>
      <c r="CL1053" s="13"/>
      <c r="CM1053" s="13"/>
      <c r="CN1053" s="13"/>
      <c r="CO1053" s="13"/>
      <c r="CP1053" s="13"/>
      <c r="CQ1053" s="13"/>
      <c r="CR1053" s="13"/>
      <c r="CS1053" s="13"/>
      <c r="CT1053" s="13"/>
      <c r="CU1053" s="13"/>
      <c r="CV1053" s="13"/>
      <c r="CW1053" s="13"/>
    </row>
    <row r="1054" spans="1:101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  <c r="R1054" s="13"/>
      <c r="S1054" s="13"/>
      <c r="T1054" s="1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  <c r="AZ1054" s="13"/>
      <c r="BA1054" s="13"/>
      <c r="BB1054" s="13"/>
      <c r="BC1054" s="13"/>
      <c r="BD1054" s="13"/>
      <c r="BE1054" s="13"/>
      <c r="BF1054" s="13"/>
      <c r="BG1054" s="13"/>
      <c r="BH1054" s="13"/>
      <c r="BI1054" s="13"/>
      <c r="BJ1054" s="13"/>
      <c r="BK1054" s="13"/>
      <c r="BL1054" s="13"/>
      <c r="BM1054" s="13"/>
      <c r="BN1054" s="13"/>
      <c r="BO1054" s="13"/>
      <c r="BP1054" s="13"/>
      <c r="BQ1054" s="13"/>
      <c r="BR1054" s="13"/>
      <c r="BS1054" s="13"/>
      <c r="BT1054" s="13"/>
      <c r="BU1054" s="13"/>
      <c r="BV1054" s="13"/>
      <c r="BW1054" s="13"/>
      <c r="BX1054" s="13"/>
      <c r="BY1054" s="13"/>
      <c r="BZ1054" s="13"/>
      <c r="CA1054" s="13"/>
      <c r="CB1054" s="13"/>
      <c r="CC1054" s="13"/>
      <c r="CD1054" s="13"/>
      <c r="CE1054" s="13"/>
      <c r="CF1054" s="13"/>
      <c r="CG1054" s="13"/>
      <c r="CH1054" s="13"/>
      <c r="CI1054" s="13"/>
      <c r="CJ1054" s="13"/>
      <c r="CK1054" s="13"/>
      <c r="CL1054" s="13"/>
      <c r="CM1054" s="13"/>
      <c r="CN1054" s="13"/>
      <c r="CO1054" s="13"/>
      <c r="CP1054" s="13"/>
      <c r="CQ1054" s="13"/>
      <c r="CR1054" s="13"/>
      <c r="CS1054" s="13"/>
      <c r="CT1054" s="13"/>
      <c r="CU1054" s="13"/>
      <c r="CV1054" s="13"/>
      <c r="CW1054" s="13"/>
    </row>
    <row r="1055" spans="1:101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  <c r="R1055" s="13"/>
      <c r="S1055" s="13"/>
      <c r="T1055" s="1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  <c r="AZ1055" s="13"/>
      <c r="BA1055" s="13"/>
      <c r="BB1055" s="13"/>
      <c r="BC1055" s="13"/>
      <c r="BD1055" s="13"/>
      <c r="BE1055" s="13"/>
      <c r="BF1055" s="13"/>
      <c r="BG1055" s="13"/>
      <c r="BH1055" s="13"/>
      <c r="BI1055" s="13"/>
      <c r="BJ1055" s="13"/>
      <c r="BK1055" s="13"/>
      <c r="BL1055" s="13"/>
      <c r="BM1055" s="13"/>
      <c r="BN1055" s="13"/>
      <c r="BO1055" s="13"/>
      <c r="BP1055" s="13"/>
      <c r="BQ1055" s="13"/>
      <c r="BR1055" s="13"/>
      <c r="BS1055" s="13"/>
      <c r="BT1055" s="13"/>
      <c r="BU1055" s="13"/>
      <c r="BV1055" s="13"/>
      <c r="BW1055" s="13"/>
      <c r="BX1055" s="13"/>
      <c r="BY1055" s="13"/>
      <c r="BZ1055" s="13"/>
      <c r="CA1055" s="13"/>
      <c r="CB1055" s="13"/>
      <c r="CC1055" s="13"/>
      <c r="CD1055" s="13"/>
      <c r="CE1055" s="13"/>
      <c r="CF1055" s="13"/>
      <c r="CG1055" s="13"/>
      <c r="CH1055" s="13"/>
      <c r="CI1055" s="13"/>
      <c r="CJ1055" s="13"/>
      <c r="CK1055" s="13"/>
      <c r="CL1055" s="13"/>
      <c r="CM1055" s="13"/>
      <c r="CN1055" s="13"/>
      <c r="CO1055" s="13"/>
      <c r="CP1055" s="13"/>
      <c r="CQ1055" s="13"/>
      <c r="CR1055" s="13"/>
      <c r="CS1055" s="13"/>
      <c r="CT1055" s="13"/>
      <c r="CU1055" s="13"/>
      <c r="CV1055" s="13"/>
      <c r="CW1055" s="13"/>
    </row>
    <row r="1056" spans="1:101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  <c r="R1056" s="13"/>
      <c r="S1056" s="13"/>
      <c r="T1056" s="1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13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  <c r="AZ1056" s="13"/>
      <c r="BA1056" s="13"/>
      <c r="BB1056" s="13"/>
      <c r="BC1056" s="13"/>
      <c r="BD1056" s="13"/>
      <c r="BE1056" s="13"/>
      <c r="BF1056" s="13"/>
      <c r="BG1056" s="13"/>
      <c r="BH1056" s="13"/>
      <c r="BI1056" s="13"/>
      <c r="BJ1056" s="13"/>
      <c r="BK1056" s="13"/>
      <c r="BL1056" s="13"/>
      <c r="BM1056" s="13"/>
      <c r="BN1056" s="13"/>
      <c r="BO1056" s="13"/>
      <c r="BP1056" s="13"/>
      <c r="BQ1056" s="13"/>
      <c r="BR1056" s="13"/>
      <c r="BS1056" s="13"/>
      <c r="BT1056" s="13"/>
      <c r="BU1056" s="13"/>
      <c r="BV1056" s="13"/>
      <c r="BW1056" s="13"/>
      <c r="BX1056" s="13"/>
      <c r="BY1056" s="13"/>
      <c r="BZ1056" s="13"/>
      <c r="CA1056" s="13"/>
      <c r="CB1056" s="13"/>
      <c r="CC1056" s="13"/>
      <c r="CD1056" s="13"/>
      <c r="CE1056" s="13"/>
      <c r="CF1056" s="13"/>
      <c r="CG1056" s="13"/>
      <c r="CH1056" s="13"/>
      <c r="CI1056" s="13"/>
      <c r="CJ1056" s="13"/>
      <c r="CK1056" s="13"/>
      <c r="CL1056" s="13"/>
      <c r="CM1056" s="13"/>
      <c r="CN1056" s="13"/>
      <c r="CO1056" s="13"/>
      <c r="CP1056" s="13"/>
      <c r="CQ1056" s="13"/>
      <c r="CR1056" s="13"/>
      <c r="CS1056" s="13"/>
      <c r="CT1056" s="13"/>
      <c r="CU1056" s="13"/>
      <c r="CV1056" s="13"/>
      <c r="CW1056" s="13"/>
    </row>
    <row r="1057" spans="1:101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  <c r="R1057" s="13"/>
      <c r="S1057" s="13"/>
      <c r="T1057" s="1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13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  <c r="AZ1057" s="13"/>
      <c r="BA1057" s="13"/>
      <c r="BB1057" s="13"/>
      <c r="BC1057" s="13"/>
      <c r="BD1057" s="13"/>
      <c r="BE1057" s="13"/>
      <c r="BF1057" s="13"/>
      <c r="BG1057" s="13"/>
      <c r="BH1057" s="13"/>
      <c r="BI1057" s="13"/>
      <c r="BJ1057" s="13"/>
      <c r="BK1057" s="13"/>
      <c r="BL1057" s="13"/>
      <c r="BM1057" s="13"/>
      <c r="BN1057" s="13"/>
      <c r="BO1057" s="13"/>
      <c r="BP1057" s="13"/>
      <c r="BQ1057" s="13"/>
      <c r="BR1057" s="13"/>
      <c r="BS1057" s="13"/>
      <c r="BT1057" s="13"/>
      <c r="BU1057" s="13"/>
      <c r="BV1057" s="13"/>
      <c r="BW1057" s="13"/>
      <c r="BX1057" s="13"/>
      <c r="BY1057" s="13"/>
      <c r="BZ1057" s="13"/>
      <c r="CA1057" s="13"/>
      <c r="CB1057" s="13"/>
      <c r="CC1057" s="13"/>
      <c r="CD1057" s="13"/>
      <c r="CE1057" s="13"/>
      <c r="CF1057" s="13"/>
      <c r="CG1057" s="13"/>
      <c r="CH1057" s="13"/>
      <c r="CI1057" s="13"/>
      <c r="CJ1057" s="13"/>
      <c r="CK1057" s="13"/>
      <c r="CL1057" s="13"/>
      <c r="CM1057" s="13"/>
      <c r="CN1057" s="13"/>
      <c r="CO1057" s="13"/>
      <c r="CP1057" s="13"/>
      <c r="CQ1057" s="13"/>
      <c r="CR1057" s="13"/>
      <c r="CS1057" s="13"/>
      <c r="CT1057" s="13"/>
      <c r="CU1057" s="13"/>
      <c r="CV1057" s="13"/>
      <c r="CW1057" s="13"/>
    </row>
    <row r="1058" spans="1:101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  <c r="R1058" s="13"/>
      <c r="S1058" s="13"/>
      <c r="T1058" s="1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13"/>
      <c r="AK1058" s="13"/>
      <c r="AL1058" s="13"/>
      <c r="AM1058" s="13"/>
      <c r="AN1058" s="13"/>
      <c r="AO1058" s="13"/>
      <c r="AP1058" s="13"/>
      <c r="AQ1058" s="13"/>
      <c r="AR1058" s="13"/>
      <c r="AS1058" s="13"/>
      <c r="AT1058" s="13"/>
      <c r="AU1058" s="13"/>
      <c r="AV1058" s="13"/>
      <c r="AW1058" s="13"/>
      <c r="AX1058" s="13"/>
      <c r="AY1058" s="13"/>
      <c r="AZ1058" s="13"/>
      <c r="BA1058" s="13"/>
      <c r="BB1058" s="13"/>
      <c r="BC1058" s="13"/>
      <c r="BD1058" s="13"/>
      <c r="BE1058" s="13"/>
      <c r="BF1058" s="13"/>
      <c r="BG1058" s="13"/>
      <c r="BH1058" s="13"/>
      <c r="BI1058" s="13"/>
      <c r="BJ1058" s="13"/>
      <c r="BK1058" s="13"/>
      <c r="BL1058" s="13"/>
      <c r="BM1058" s="13"/>
      <c r="BN1058" s="13"/>
      <c r="BO1058" s="13"/>
      <c r="BP1058" s="13"/>
      <c r="BQ1058" s="13"/>
      <c r="BR1058" s="13"/>
      <c r="BS1058" s="13"/>
      <c r="BT1058" s="13"/>
      <c r="BU1058" s="13"/>
      <c r="BV1058" s="13"/>
      <c r="BW1058" s="13"/>
      <c r="BX1058" s="13"/>
      <c r="BY1058" s="13"/>
      <c r="BZ1058" s="13"/>
      <c r="CA1058" s="13"/>
      <c r="CB1058" s="13"/>
      <c r="CC1058" s="13"/>
      <c r="CD1058" s="13"/>
      <c r="CE1058" s="13"/>
      <c r="CF1058" s="13"/>
      <c r="CG1058" s="13"/>
      <c r="CH1058" s="13"/>
      <c r="CI1058" s="13"/>
      <c r="CJ1058" s="13"/>
      <c r="CK1058" s="13"/>
      <c r="CL1058" s="13"/>
      <c r="CM1058" s="13"/>
      <c r="CN1058" s="13"/>
      <c r="CO1058" s="13"/>
      <c r="CP1058" s="13"/>
      <c r="CQ1058" s="13"/>
      <c r="CR1058" s="13"/>
      <c r="CS1058" s="13"/>
      <c r="CT1058" s="13"/>
      <c r="CU1058" s="13"/>
      <c r="CV1058" s="13"/>
      <c r="CW1058" s="13"/>
    </row>
    <row r="1059" spans="1:101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  <c r="R1059" s="13"/>
      <c r="S1059" s="13"/>
      <c r="T1059" s="1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  <c r="AZ1059" s="13"/>
      <c r="BA1059" s="13"/>
      <c r="BB1059" s="13"/>
      <c r="BC1059" s="13"/>
      <c r="BD1059" s="13"/>
      <c r="BE1059" s="13"/>
      <c r="BF1059" s="13"/>
      <c r="BG1059" s="13"/>
      <c r="BH1059" s="13"/>
      <c r="BI1059" s="13"/>
      <c r="BJ1059" s="13"/>
      <c r="BK1059" s="13"/>
      <c r="BL1059" s="13"/>
      <c r="BM1059" s="13"/>
      <c r="BN1059" s="13"/>
      <c r="BO1059" s="13"/>
      <c r="BP1059" s="13"/>
      <c r="BQ1059" s="13"/>
      <c r="BR1059" s="13"/>
      <c r="BS1059" s="13"/>
      <c r="BT1059" s="13"/>
      <c r="BU1059" s="13"/>
      <c r="BV1059" s="13"/>
      <c r="BW1059" s="13"/>
      <c r="BX1059" s="13"/>
      <c r="BY1059" s="13"/>
      <c r="BZ1059" s="13"/>
      <c r="CA1059" s="13"/>
      <c r="CB1059" s="13"/>
      <c r="CC1059" s="13"/>
      <c r="CD1059" s="13"/>
      <c r="CE1059" s="13"/>
      <c r="CF1059" s="13"/>
      <c r="CG1059" s="13"/>
      <c r="CH1059" s="13"/>
      <c r="CI1059" s="13"/>
      <c r="CJ1059" s="13"/>
      <c r="CK1059" s="13"/>
      <c r="CL1059" s="13"/>
      <c r="CM1059" s="13"/>
      <c r="CN1059" s="13"/>
      <c r="CO1059" s="13"/>
      <c r="CP1059" s="13"/>
      <c r="CQ1059" s="13"/>
      <c r="CR1059" s="13"/>
      <c r="CS1059" s="13"/>
      <c r="CT1059" s="13"/>
      <c r="CU1059" s="13"/>
      <c r="CV1059" s="13"/>
      <c r="CW1059" s="13"/>
    </row>
    <row r="1060" spans="1:101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  <c r="R1060" s="13"/>
      <c r="S1060" s="13"/>
      <c r="T1060" s="1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13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  <c r="AZ1060" s="13"/>
      <c r="BA1060" s="13"/>
      <c r="BB1060" s="13"/>
      <c r="BC1060" s="13"/>
      <c r="BD1060" s="13"/>
      <c r="BE1060" s="13"/>
      <c r="BF1060" s="13"/>
      <c r="BG1060" s="13"/>
      <c r="BH1060" s="13"/>
      <c r="BI1060" s="13"/>
      <c r="BJ1060" s="13"/>
      <c r="BK1060" s="13"/>
      <c r="BL1060" s="13"/>
      <c r="BM1060" s="13"/>
      <c r="BN1060" s="13"/>
      <c r="BO1060" s="13"/>
      <c r="BP1060" s="13"/>
      <c r="BQ1060" s="13"/>
      <c r="BR1060" s="13"/>
      <c r="BS1060" s="13"/>
      <c r="BT1060" s="13"/>
      <c r="BU1060" s="13"/>
      <c r="BV1060" s="13"/>
      <c r="BW1060" s="13"/>
      <c r="BX1060" s="13"/>
      <c r="BY1060" s="13"/>
      <c r="BZ1060" s="13"/>
      <c r="CA1060" s="13"/>
      <c r="CB1060" s="13"/>
      <c r="CC1060" s="13"/>
      <c r="CD1060" s="13"/>
      <c r="CE1060" s="13"/>
      <c r="CF1060" s="13"/>
      <c r="CG1060" s="13"/>
      <c r="CH1060" s="13"/>
      <c r="CI1060" s="13"/>
      <c r="CJ1060" s="13"/>
      <c r="CK1060" s="13"/>
      <c r="CL1060" s="13"/>
      <c r="CM1060" s="13"/>
      <c r="CN1060" s="13"/>
      <c r="CO1060" s="13"/>
      <c r="CP1060" s="13"/>
      <c r="CQ1060" s="13"/>
      <c r="CR1060" s="13"/>
      <c r="CS1060" s="13"/>
      <c r="CT1060" s="13"/>
      <c r="CU1060" s="13"/>
      <c r="CV1060" s="13"/>
      <c r="CW1060" s="13"/>
    </row>
    <row r="1061" spans="1:101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  <c r="R1061" s="13"/>
      <c r="S1061" s="13"/>
      <c r="T1061" s="1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13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  <c r="AZ1061" s="13"/>
      <c r="BA1061" s="13"/>
      <c r="BB1061" s="13"/>
      <c r="BC1061" s="13"/>
      <c r="BD1061" s="13"/>
      <c r="BE1061" s="13"/>
      <c r="BF1061" s="13"/>
      <c r="BG1061" s="13"/>
      <c r="BH1061" s="13"/>
      <c r="BI1061" s="13"/>
      <c r="BJ1061" s="13"/>
      <c r="BK1061" s="13"/>
      <c r="BL1061" s="13"/>
      <c r="BM1061" s="13"/>
      <c r="BN1061" s="13"/>
      <c r="BO1061" s="13"/>
      <c r="BP1061" s="13"/>
      <c r="BQ1061" s="13"/>
      <c r="BR1061" s="13"/>
      <c r="BS1061" s="13"/>
      <c r="BT1061" s="13"/>
      <c r="BU1061" s="13"/>
      <c r="BV1061" s="13"/>
      <c r="BW1061" s="13"/>
      <c r="BX1061" s="13"/>
      <c r="BY1061" s="13"/>
      <c r="BZ1061" s="13"/>
      <c r="CA1061" s="13"/>
      <c r="CB1061" s="13"/>
      <c r="CC1061" s="13"/>
      <c r="CD1061" s="13"/>
      <c r="CE1061" s="13"/>
      <c r="CF1061" s="13"/>
      <c r="CG1061" s="13"/>
      <c r="CH1061" s="13"/>
      <c r="CI1061" s="13"/>
      <c r="CJ1061" s="13"/>
      <c r="CK1061" s="13"/>
      <c r="CL1061" s="13"/>
      <c r="CM1061" s="13"/>
      <c r="CN1061" s="13"/>
      <c r="CO1061" s="13"/>
      <c r="CP1061" s="13"/>
      <c r="CQ1061" s="13"/>
      <c r="CR1061" s="13"/>
      <c r="CS1061" s="13"/>
      <c r="CT1061" s="13"/>
      <c r="CU1061" s="13"/>
      <c r="CV1061" s="13"/>
      <c r="CW1061" s="13"/>
    </row>
    <row r="1062" spans="1:101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  <c r="R1062" s="13"/>
      <c r="S1062" s="13"/>
      <c r="T1062" s="1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13"/>
      <c r="AK1062" s="13"/>
      <c r="AL1062" s="13"/>
      <c r="AM1062" s="13"/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  <c r="AZ1062" s="13"/>
      <c r="BA1062" s="13"/>
      <c r="BB1062" s="13"/>
      <c r="BC1062" s="13"/>
      <c r="BD1062" s="13"/>
      <c r="BE1062" s="13"/>
      <c r="BF1062" s="13"/>
      <c r="BG1062" s="13"/>
      <c r="BH1062" s="13"/>
      <c r="BI1062" s="13"/>
      <c r="BJ1062" s="13"/>
      <c r="BK1062" s="13"/>
      <c r="BL1062" s="13"/>
      <c r="BM1062" s="13"/>
      <c r="BN1062" s="13"/>
      <c r="BO1062" s="13"/>
      <c r="BP1062" s="13"/>
      <c r="BQ1062" s="13"/>
      <c r="BR1062" s="13"/>
      <c r="BS1062" s="13"/>
      <c r="BT1062" s="13"/>
      <c r="BU1062" s="13"/>
      <c r="BV1062" s="13"/>
      <c r="BW1062" s="13"/>
      <c r="BX1062" s="13"/>
      <c r="BY1062" s="13"/>
      <c r="BZ1062" s="13"/>
      <c r="CA1062" s="13"/>
      <c r="CB1062" s="13"/>
      <c r="CC1062" s="13"/>
      <c r="CD1062" s="13"/>
      <c r="CE1062" s="13"/>
      <c r="CF1062" s="13"/>
      <c r="CG1062" s="13"/>
      <c r="CH1062" s="13"/>
      <c r="CI1062" s="13"/>
      <c r="CJ1062" s="13"/>
      <c r="CK1062" s="13"/>
      <c r="CL1062" s="13"/>
      <c r="CM1062" s="13"/>
      <c r="CN1062" s="13"/>
      <c r="CO1062" s="13"/>
      <c r="CP1062" s="13"/>
      <c r="CQ1062" s="13"/>
      <c r="CR1062" s="13"/>
      <c r="CS1062" s="13"/>
      <c r="CT1062" s="13"/>
      <c r="CU1062" s="13"/>
      <c r="CV1062" s="13"/>
      <c r="CW1062" s="13"/>
    </row>
    <row r="1063" spans="1:101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  <c r="R1063" s="13"/>
      <c r="S1063" s="13"/>
      <c r="T1063" s="1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13"/>
      <c r="AK1063" s="13"/>
      <c r="AL1063" s="13"/>
      <c r="AM1063" s="13"/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/>
      <c r="AX1063" s="13"/>
      <c r="AY1063" s="13"/>
      <c r="AZ1063" s="13"/>
      <c r="BA1063" s="13"/>
      <c r="BB1063" s="13"/>
      <c r="BC1063" s="13"/>
      <c r="BD1063" s="13"/>
      <c r="BE1063" s="13"/>
      <c r="BF1063" s="13"/>
      <c r="BG1063" s="13"/>
      <c r="BH1063" s="13"/>
      <c r="BI1063" s="13"/>
      <c r="BJ1063" s="13"/>
      <c r="BK1063" s="13"/>
      <c r="BL1063" s="13"/>
      <c r="BM1063" s="13"/>
      <c r="BN1063" s="13"/>
      <c r="BO1063" s="13"/>
      <c r="BP1063" s="13"/>
      <c r="BQ1063" s="13"/>
      <c r="BR1063" s="13"/>
      <c r="BS1063" s="13"/>
      <c r="BT1063" s="13"/>
      <c r="BU1063" s="13"/>
      <c r="BV1063" s="13"/>
      <c r="BW1063" s="13"/>
      <c r="BX1063" s="13"/>
      <c r="BY1063" s="13"/>
      <c r="BZ1063" s="13"/>
      <c r="CA1063" s="13"/>
      <c r="CB1063" s="13"/>
      <c r="CC1063" s="13"/>
      <c r="CD1063" s="13"/>
      <c r="CE1063" s="13"/>
      <c r="CF1063" s="13"/>
      <c r="CG1063" s="13"/>
      <c r="CH1063" s="13"/>
      <c r="CI1063" s="13"/>
      <c r="CJ1063" s="13"/>
      <c r="CK1063" s="13"/>
      <c r="CL1063" s="13"/>
      <c r="CM1063" s="13"/>
      <c r="CN1063" s="13"/>
      <c r="CO1063" s="13"/>
      <c r="CP1063" s="13"/>
      <c r="CQ1063" s="13"/>
      <c r="CR1063" s="13"/>
      <c r="CS1063" s="13"/>
      <c r="CT1063" s="13"/>
      <c r="CU1063" s="13"/>
      <c r="CV1063" s="13"/>
      <c r="CW1063" s="13"/>
    </row>
    <row r="1064" spans="1:101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  <c r="R1064" s="13"/>
      <c r="S1064" s="13"/>
      <c r="T1064" s="1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13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  <c r="AZ1064" s="13"/>
      <c r="BA1064" s="13"/>
      <c r="BB1064" s="13"/>
      <c r="BC1064" s="13"/>
      <c r="BD1064" s="13"/>
      <c r="BE1064" s="13"/>
      <c r="BF1064" s="13"/>
      <c r="BG1064" s="13"/>
      <c r="BH1064" s="13"/>
      <c r="BI1064" s="13"/>
      <c r="BJ1064" s="13"/>
      <c r="BK1064" s="13"/>
      <c r="BL1064" s="13"/>
      <c r="BM1064" s="13"/>
      <c r="BN1064" s="13"/>
      <c r="BO1064" s="13"/>
      <c r="BP1064" s="13"/>
      <c r="BQ1064" s="13"/>
      <c r="BR1064" s="13"/>
      <c r="BS1064" s="13"/>
      <c r="BT1064" s="13"/>
      <c r="BU1064" s="13"/>
      <c r="BV1064" s="13"/>
      <c r="BW1064" s="13"/>
      <c r="BX1064" s="13"/>
      <c r="BY1064" s="13"/>
      <c r="BZ1064" s="13"/>
      <c r="CA1064" s="13"/>
      <c r="CB1064" s="13"/>
      <c r="CC1064" s="13"/>
      <c r="CD1064" s="13"/>
      <c r="CE1064" s="13"/>
      <c r="CF1064" s="13"/>
      <c r="CG1064" s="13"/>
      <c r="CH1064" s="13"/>
      <c r="CI1064" s="13"/>
      <c r="CJ1064" s="13"/>
      <c r="CK1064" s="13"/>
      <c r="CL1064" s="13"/>
      <c r="CM1064" s="13"/>
      <c r="CN1064" s="13"/>
      <c r="CO1064" s="13"/>
      <c r="CP1064" s="13"/>
      <c r="CQ1064" s="13"/>
      <c r="CR1064" s="13"/>
      <c r="CS1064" s="13"/>
      <c r="CT1064" s="13"/>
      <c r="CU1064" s="13"/>
      <c r="CV1064" s="13"/>
      <c r="CW1064" s="13"/>
    </row>
    <row r="1065" spans="1:101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  <c r="R1065" s="13"/>
      <c r="S1065" s="13"/>
      <c r="T1065" s="1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13"/>
      <c r="AK1065" s="13"/>
      <c r="AL1065" s="13"/>
      <c r="AM1065" s="13"/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  <c r="AZ1065" s="13"/>
      <c r="BA1065" s="13"/>
      <c r="BB1065" s="13"/>
      <c r="BC1065" s="13"/>
      <c r="BD1065" s="13"/>
      <c r="BE1065" s="13"/>
      <c r="BF1065" s="13"/>
      <c r="BG1065" s="13"/>
      <c r="BH1065" s="13"/>
      <c r="BI1065" s="13"/>
      <c r="BJ1065" s="13"/>
      <c r="BK1065" s="13"/>
      <c r="BL1065" s="13"/>
      <c r="BM1065" s="13"/>
      <c r="BN1065" s="13"/>
      <c r="BO1065" s="13"/>
      <c r="BP1065" s="13"/>
      <c r="BQ1065" s="13"/>
      <c r="BR1065" s="13"/>
      <c r="BS1065" s="13"/>
      <c r="BT1065" s="13"/>
      <c r="BU1065" s="13"/>
      <c r="BV1065" s="13"/>
      <c r="BW1065" s="13"/>
      <c r="BX1065" s="13"/>
      <c r="BY1065" s="13"/>
      <c r="BZ1065" s="13"/>
      <c r="CA1065" s="13"/>
      <c r="CB1065" s="13"/>
      <c r="CC1065" s="13"/>
      <c r="CD1065" s="13"/>
      <c r="CE1065" s="13"/>
      <c r="CF1065" s="13"/>
      <c r="CG1065" s="13"/>
      <c r="CH1065" s="13"/>
      <c r="CI1065" s="13"/>
      <c r="CJ1065" s="13"/>
      <c r="CK1065" s="13"/>
      <c r="CL1065" s="13"/>
      <c r="CM1065" s="13"/>
      <c r="CN1065" s="13"/>
      <c r="CO1065" s="13"/>
      <c r="CP1065" s="13"/>
      <c r="CQ1065" s="13"/>
      <c r="CR1065" s="13"/>
      <c r="CS1065" s="13"/>
      <c r="CT1065" s="13"/>
      <c r="CU1065" s="13"/>
      <c r="CV1065" s="13"/>
      <c r="CW1065" s="13"/>
    </row>
    <row r="1066" spans="1:101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  <c r="R1066" s="13"/>
      <c r="S1066" s="13"/>
      <c r="T1066" s="1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13"/>
      <c r="AK1066" s="13"/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  <c r="AZ1066" s="13"/>
      <c r="BA1066" s="13"/>
      <c r="BB1066" s="13"/>
      <c r="BC1066" s="13"/>
      <c r="BD1066" s="13"/>
      <c r="BE1066" s="13"/>
      <c r="BF1066" s="13"/>
      <c r="BG1066" s="13"/>
      <c r="BH1066" s="13"/>
      <c r="BI1066" s="13"/>
      <c r="BJ1066" s="13"/>
      <c r="BK1066" s="13"/>
      <c r="BL1066" s="13"/>
      <c r="BM1066" s="13"/>
      <c r="BN1066" s="13"/>
      <c r="BO1066" s="13"/>
      <c r="BP1066" s="13"/>
      <c r="BQ1066" s="13"/>
      <c r="BR1066" s="13"/>
      <c r="BS1066" s="13"/>
      <c r="BT1066" s="13"/>
      <c r="BU1066" s="13"/>
      <c r="BV1066" s="13"/>
      <c r="BW1066" s="13"/>
      <c r="BX1066" s="13"/>
      <c r="BY1066" s="13"/>
      <c r="BZ1066" s="13"/>
      <c r="CA1066" s="13"/>
      <c r="CB1066" s="13"/>
      <c r="CC1066" s="13"/>
      <c r="CD1066" s="13"/>
      <c r="CE1066" s="13"/>
      <c r="CF1066" s="13"/>
      <c r="CG1066" s="13"/>
      <c r="CH1066" s="13"/>
      <c r="CI1066" s="13"/>
      <c r="CJ1066" s="13"/>
      <c r="CK1066" s="13"/>
      <c r="CL1066" s="13"/>
      <c r="CM1066" s="13"/>
      <c r="CN1066" s="13"/>
      <c r="CO1066" s="13"/>
      <c r="CP1066" s="13"/>
      <c r="CQ1066" s="13"/>
      <c r="CR1066" s="13"/>
      <c r="CS1066" s="13"/>
      <c r="CT1066" s="13"/>
      <c r="CU1066" s="13"/>
      <c r="CV1066" s="13"/>
      <c r="CW1066" s="13"/>
    </row>
    <row r="1067" spans="1:101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  <c r="R1067" s="13"/>
      <c r="S1067" s="13"/>
      <c r="T1067" s="1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13"/>
      <c r="AK1067" s="13"/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  <c r="AZ1067" s="13"/>
      <c r="BA1067" s="13"/>
      <c r="BB1067" s="13"/>
      <c r="BC1067" s="13"/>
      <c r="BD1067" s="13"/>
      <c r="BE1067" s="13"/>
      <c r="BF1067" s="13"/>
      <c r="BG1067" s="13"/>
      <c r="BH1067" s="13"/>
      <c r="BI1067" s="13"/>
      <c r="BJ1067" s="13"/>
      <c r="BK1067" s="13"/>
      <c r="BL1067" s="13"/>
      <c r="BM1067" s="13"/>
      <c r="BN1067" s="13"/>
      <c r="BO1067" s="13"/>
      <c r="BP1067" s="13"/>
      <c r="BQ1067" s="13"/>
      <c r="BR1067" s="13"/>
      <c r="BS1067" s="13"/>
      <c r="BT1067" s="13"/>
      <c r="BU1067" s="13"/>
      <c r="BV1067" s="13"/>
      <c r="BW1067" s="13"/>
      <c r="BX1067" s="13"/>
      <c r="BY1067" s="13"/>
      <c r="BZ1067" s="13"/>
      <c r="CA1067" s="13"/>
      <c r="CB1067" s="13"/>
      <c r="CC1067" s="13"/>
      <c r="CD1067" s="13"/>
      <c r="CE1067" s="13"/>
      <c r="CF1067" s="13"/>
      <c r="CG1067" s="13"/>
      <c r="CH1067" s="13"/>
      <c r="CI1067" s="13"/>
      <c r="CJ1067" s="13"/>
      <c r="CK1067" s="13"/>
      <c r="CL1067" s="13"/>
      <c r="CM1067" s="13"/>
      <c r="CN1067" s="13"/>
      <c r="CO1067" s="13"/>
      <c r="CP1067" s="13"/>
      <c r="CQ1067" s="13"/>
      <c r="CR1067" s="13"/>
      <c r="CS1067" s="13"/>
      <c r="CT1067" s="13"/>
      <c r="CU1067" s="13"/>
      <c r="CV1067" s="13"/>
      <c r="CW1067" s="13"/>
    </row>
    <row r="1068" spans="1:101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  <c r="R1068" s="13"/>
      <c r="S1068" s="13"/>
      <c r="T1068" s="1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13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  <c r="AZ1068" s="13"/>
      <c r="BA1068" s="13"/>
      <c r="BB1068" s="13"/>
      <c r="BC1068" s="13"/>
      <c r="BD1068" s="13"/>
      <c r="BE1068" s="13"/>
      <c r="BF1068" s="13"/>
      <c r="BG1068" s="13"/>
      <c r="BH1068" s="13"/>
      <c r="BI1068" s="13"/>
      <c r="BJ1068" s="13"/>
      <c r="BK1068" s="13"/>
      <c r="BL1068" s="13"/>
      <c r="BM1068" s="13"/>
      <c r="BN1068" s="13"/>
      <c r="BO1068" s="13"/>
      <c r="BP1068" s="13"/>
      <c r="BQ1068" s="13"/>
      <c r="BR1068" s="13"/>
      <c r="BS1068" s="13"/>
      <c r="BT1068" s="13"/>
      <c r="BU1068" s="13"/>
      <c r="BV1068" s="13"/>
      <c r="BW1068" s="13"/>
      <c r="BX1068" s="13"/>
      <c r="BY1068" s="13"/>
      <c r="BZ1068" s="13"/>
      <c r="CA1068" s="13"/>
      <c r="CB1068" s="13"/>
      <c r="CC1068" s="13"/>
      <c r="CD1068" s="13"/>
      <c r="CE1068" s="13"/>
      <c r="CF1068" s="13"/>
      <c r="CG1068" s="13"/>
      <c r="CH1068" s="13"/>
      <c r="CI1068" s="13"/>
      <c r="CJ1068" s="13"/>
      <c r="CK1068" s="13"/>
      <c r="CL1068" s="13"/>
      <c r="CM1068" s="13"/>
      <c r="CN1068" s="13"/>
      <c r="CO1068" s="13"/>
      <c r="CP1068" s="13"/>
      <c r="CQ1068" s="13"/>
      <c r="CR1068" s="13"/>
      <c r="CS1068" s="13"/>
      <c r="CT1068" s="13"/>
      <c r="CU1068" s="13"/>
      <c r="CV1068" s="13"/>
      <c r="CW1068" s="13"/>
    </row>
    <row r="1069" spans="1:101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  <c r="R1069" s="13"/>
      <c r="S1069" s="13"/>
      <c r="T1069" s="1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  <c r="AZ1069" s="13"/>
      <c r="BA1069" s="13"/>
      <c r="BB1069" s="13"/>
      <c r="BC1069" s="13"/>
      <c r="BD1069" s="13"/>
      <c r="BE1069" s="13"/>
      <c r="BF1069" s="13"/>
      <c r="BG1069" s="13"/>
      <c r="BH1069" s="13"/>
      <c r="BI1069" s="13"/>
      <c r="BJ1069" s="13"/>
      <c r="BK1069" s="13"/>
      <c r="BL1069" s="13"/>
      <c r="BM1069" s="13"/>
      <c r="BN1069" s="13"/>
      <c r="BO1069" s="13"/>
      <c r="BP1069" s="13"/>
      <c r="BQ1069" s="13"/>
      <c r="BR1069" s="13"/>
      <c r="BS1069" s="13"/>
      <c r="BT1069" s="13"/>
      <c r="BU1069" s="13"/>
      <c r="BV1069" s="13"/>
      <c r="BW1069" s="13"/>
      <c r="BX1069" s="13"/>
      <c r="BY1069" s="13"/>
      <c r="BZ1069" s="13"/>
      <c r="CA1069" s="13"/>
      <c r="CB1069" s="13"/>
      <c r="CC1069" s="13"/>
      <c r="CD1069" s="13"/>
      <c r="CE1069" s="13"/>
      <c r="CF1069" s="13"/>
      <c r="CG1069" s="13"/>
      <c r="CH1069" s="13"/>
      <c r="CI1069" s="13"/>
      <c r="CJ1069" s="13"/>
      <c r="CK1069" s="13"/>
      <c r="CL1069" s="13"/>
      <c r="CM1069" s="13"/>
      <c r="CN1069" s="13"/>
      <c r="CO1069" s="13"/>
      <c r="CP1069" s="13"/>
      <c r="CQ1069" s="13"/>
      <c r="CR1069" s="13"/>
      <c r="CS1069" s="13"/>
      <c r="CT1069" s="13"/>
      <c r="CU1069" s="13"/>
      <c r="CV1069" s="13"/>
      <c r="CW1069" s="13"/>
    </row>
    <row r="1070" spans="1:101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  <c r="R1070" s="13"/>
      <c r="S1070" s="13"/>
      <c r="T1070" s="1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13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/>
      <c r="AX1070" s="13"/>
      <c r="AY1070" s="13"/>
      <c r="AZ1070" s="13"/>
      <c r="BA1070" s="13"/>
      <c r="BB1070" s="13"/>
      <c r="BC1070" s="13"/>
      <c r="BD1070" s="13"/>
      <c r="BE1070" s="13"/>
      <c r="BF1070" s="13"/>
      <c r="BG1070" s="13"/>
      <c r="BH1070" s="13"/>
      <c r="BI1070" s="13"/>
      <c r="BJ1070" s="13"/>
      <c r="BK1070" s="13"/>
      <c r="BL1070" s="13"/>
      <c r="BM1070" s="13"/>
      <c r="BN1070" s="13"/>
      <c r="BO1070" s="13"/>
      <c r="BP1070" s="13"/>
      <c r="BQ1070" s="13"/>
      <c r="BR1070" s="13"/>
      <c r="BS1070" s="13"/>
      <c r="BT1070" s="13"/>
      <c r="BU1070" s="13"/>
      <c r="BV1070" s="13"/>
      <c r="BW1070" s="13"/>
      <c r="BX1070" s="13"/>
      <c r="BY1070" s="13"/>
      <c r="BZ1070" s="13"/>
      <c r="CA1070" s="13"/>
      <c r="CB1070" s="13"/>
      <c r="CC1070" s="13"/>
      <c r="CD1070" s="13"/>
      <c r="CE1070" s="13"/>
      <c r="CF1070" s="13"/>
      <c r="CG1070" s="13"/>
      <c r="CH1070" s="13"/>
      <c r="CI1070" s="13"/>
      <c r="CJ1070" s="13"/>
      <c r="CK1070" s="13"/>
      <c r="CL1070" s="13"/>
      <c r="CM1070" s="13"/>
      <c r="CN1070" s="13"/>
      <c r="CO1070" s="13"/>
      <c r="CP1070" s="13"/>
      <c r="CQ1070" s="13"/>
      <c r="CR1070" s="13"/>
      <c r="CS1070" s="13"/>
      <c r="CT1070" s="13"/>
      <c r="CU1070" s="13"/>
      <c r="CV1070" s="13"/>
      <c r="CW1070" s="13"/>
    </row>
    <row r="1071" spans="1:101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  <c r="R1071" s="13"/>
      <c r="S1071" s="13"/>
      <c r="T1071" s="1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13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  <c r="AZ1071" s="13"/>
      <c r="BA1071" s="13"/>
      <c r="BB1071" s="13"/>
      <c r="BC1071" s="13"/>
      <c r="BD1071" s="13"/>
      <c r="BE1071" s="13"/>
      <c r="BF1071" s="13"/>
      <c r="BG1071" s="13"/>
      <c r="BH1071" s="13"/>
      <c r="BI1071" s="13"/>
      <c r="BJ1071" s="13"/>
      <c r="BK1071" s="13"/>
      <c r="BL1071" s="13"/>
      <c r="BM1071" s="13"/>
      <c r="BN1071" s="13"/>
      <c r="BO1071" s="13"/>
      <c r="BP1071" s="13"/>
      <c r="BQ1071" s="13"/>
      <c r="BR1071" s="13"/>
      <c r="BS1071" s="13"/>
      <c r="BT1071" s="13"/>
      <c r="BU1071" s="13"/>
      <c r="BV1071" s="13"/>
      <c r="BW1071" s="13"/>
      <c r="BX1071" s="13"/>
      <c r="BY1071" s="13"/>
      <c r="BZ1071" s="13"/>
      <c r="CA1071" s="13"/>
      <c r="CB1071" s="13"/>
      <c r="CC1071" s="13"/>
      <c r="CD1071" s="13"/>
      <c r="CE1071" s="13"/>
      <c r="CF1071" s="13"/>
      <c r="CG1071" s="13"/>
      <c r="CH1071" s="13"/>
      <c r="CI1071" s="13"/>
      <c r="CJ1071" s="13"/>
      <c r="CK1071" s="13"/>
      <c r="CL1071" s="13"/>
      <c r="CM1071" s="13"/>
      <c r="CN1071" s="13"/>
      <c r="CO1071" s="13"/>
      <c r="CP1071" s="13"/>
      <c r="CQ1071" s="13"/>
      <c r="CR1071" s="13"/>
      <c r="CS1071" s="13"/>
      <c r="CT1071" s="13"/>
      <c r="CU1071" s="13"/>
      <c r="CV1071" s="13"/>
      <c r="CW1071" s="13"/>
    </row>
    <row r="1072" spans="1:101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  <c r="R1072" s="13"/>
      <c r="S1072" s="13"/>
      <c r="T1072" s="1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13"/>
      <c r="AK1072" s="13"/>
      <c r="AL1072" s="13"/>
      <c r="AM1072" s="13"/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  <c r="AZ1072" s="13"/>
      <c r="BA1072" s="13"/>
      <c r="BB1072" s="13"/>
      <c r="BC1072" s="13"/>
      <c r="BD1072" s="13"/>
      <c r="BE1072" s="13"/>
      <c r="BF1072" s="13"/>
      <c r="BG1072" s="13"/>
      <c r="BH1072" s="13"/>
      <c r="BI1072" s="13"/>
      <c r="BJ1072" s="13"/>
      <c r="BK1072" s="13"/>
      <c r="BL1072" s="13"/>
      <c r="BM1072" s="13"/>
      <c r="BN1072" s="13"/>
      <c r="BO1072" s="13"/>
      <c r="BP1072" s="13"/>
      <c r="BQ1072" s="13"/>
      <c r="BR1072" s="13"/>
      <c r="BS1072" s="13"/>
      <c r="BT1072" s="13"/>
      <c r="BU1072" s="13"/>
      <c r="BV1072" s="13"/>
      <c r="BW1072" s="13"/>
      <c r="BX1072" s="13"/>
      <c r="BY1072" s="13"/>
      <c r="BZ1072" s="13"/>
      <c r="CA1072" s="13"/>
      <c r="CB1072" s="13"/>
      <c r="CC1072" s="13"/>
      <c r="CD1072" s="13"/>
      <c r="CE1072" s="13"/>
      <c r="CF1072" s="13"/>
      <c r="CG1072" s="13"/>
      <c r="CH1072" s="13"/>
      <c r="CI1072" s="13"/>
      <c r="CJ1072" s="13"/>
      <c r="CK1072" s="13"/>
      <c r="CL1072" s="13"/>
      <c r="CM1072" s="13"/>
      <c r="CN1072" s="13"/>
      <c r="CO1072" s="13"/>
      <c r="CP1072" s="13"/>
      <c r="CQ1072" s="13"/>
      <c r="CR1072" s="13"/>
      <c r="CS1072" s="13"/>
      <c r="CT1072" s="13"/>
      <c r="CU1072" s="13"/>
      <c r="CV1072" s="13"/>
      <c r="CW1072" s="13"/>
    </row>
    <row r="1073" spans="1:101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  <c r="R1073" s="13"/>
      <c r="S1073" s="13"/>
      <c r="T1073" s="1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13"/>
      <c r="AK1073" s="13"/>
      <c r="AL1073" s="13"/>
      <c r="AM1073" s="13"/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/>
      <c r="AX1073" s="13"/>
      <c r="AY1073" s="13"/>
      <c r="AZ1073" s="13"/>
      <c r="BA1073" s="13"/>
      <c r="BB1073" s="13"/>
      <c r="BC1073" s="13"/>
      <c r="BD1073" s="13"/>
      <c r="BE1073" s="13"/>
      <c r="BF1073" s="13"/>
      <c r="BG1073" s="13"/>
      <c r="BH1073" s="13"/>
      <c r="BI1073" s="13"/>
      <c r="BJ1073" s="13"/>
      <c r="BK1073" s="13"/>
      <c r="BL1073" s="13"/>
      <c r="BM1073" s="13"/>
      <c r="BN1073" s="13"/>
      <c r="BO1073" s="13"/>
      <c r="BP1073" s="13"/>
      <c r="BQ1073" s="13"/>
      <c r="BR1073" s="13"/>
      <c r="BS1073" s="13"/>
      <c r="BT1073" s="13"/>
      <c r="BU1073" s="13"/>
      <c r="BV1073" s="13"/>
      <c r="BW1073" s="13"/>
      <c r="BX1073" s="13"/>
      <c r="BY1073" s="13"/>
      <c r="BZ1073" s="13"/>
      <c r="CA1073" s="13"/>
      <c r="CB1073" s="13"/>
      <c r="CC1073" s="13"/>
      <c r="CD1073" s="13"/>
      <c r="CE1073" s="13"/>
      <c r="CF1073" s="13"/>
      <c r="CG1073" s="13"/>
      <c r="CH1073" s="13"/>
      <c r="CI1073" s="13"/>
      <c r="CJ1073" s="13"/>
      <c r="CK1073" s="13"/>
      <c r="CL1073" s="13"/>
      <c r="CM1073" s="13"/>
      <c r="CN1073" s="13"/>
      <c r="CO1073" s="13"/>
      <c r="CP1073" s="13"/>
      <c r="CQ1073" s="13"/>
      <c r="CR1073" s="13"/>
      <c r="CS1073" s="13"/>
      <c r="CT1073" s="13"/>
      <c r="CU1073" s="13"/>
      <c r="CV1073" s="13"/>
      <c r="CW1073" s="13"/>
    </row>
    <row r="1074" spans="1:101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  <c r="R1074" s="13"/>
      <c r="S1074" s="13"/>
      <c r="T1074" s="1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13"/>
      <c r="AK1074" s="13"/>
      <c r="AL1074" s="13"/>
      <c r="AM1074" s="13"/>
      <c r="AN1074" s="13"/>
      <c r="AO1074" s="13"/>
      <c r="AP1074" s="13"/>
      <c r="AQ1074" s="13"/>
      <c r="AR1074" s="13"/>
      <c r="AS1074" s="13"/>
      <c r="AT1074" s="13"/>
      <c r="AU1074" s="13"/>
      <c r="AV1074" s="13"/>
      <c r="AW1074" s="13"/>
      <c r="AX1074" s="13"/>
      <c r="AY1074" s="13"/>
      <c r="AZ1074" s="13"/>
      <c r="BA1074" s="13"/>
      <c r="BB1074" s="13"/>
      <c r="BC1074" s="13"/>
      <c r="BD1074" s="13"/>
      <c r="BE1074" s="13"/>
      <c r="BF1074" s="13"/>
      <c r="BG1074" s="13"/>
      <c r="BH1074" s="13"/>
      <c r="BI1074" s="13"/>
      <c r="BJ1074" s="13"/>
      <c r="BK1074" s="13"/>
      <c r="BL1074" s="13"/>
      <c r="BM1074" s="13"/>
      <c r="BN1074" s="13"/>
      <c r="BO1074" s="13"/>
      <c r="BP1074" s="13"/>
      <c r="BQ1074" s="13"/>
      <c r="BR1074" s="13"/>
      <c r="BS1074" s="13"/>
      <c r="BT1074" s="13"/>
      <c r="BU1074" s="13"/>
      <c r="BV1074" s="13"/>
      <c r="BW1074" s="13"/>
      <c r="BX1074" s="13"/>
      <c r="BY1074" s="13"/>
      <c r="BZ1074" s="13"/>
      <c r="CA1074" s="13"/>
      <c r="CB1074" s="13"/>
      <c r="CC1074" s="13"/>
      <c r="CD1074" s="13"/>
      <c r="CE1074" s="13"/>
      <c r="CF1074" s="13"/>
      <c r="CG1074" s="13"/>
      <c r="CH1074" s="13"/>
      <c r="CI1074" s="13"/>
      <c r="CJ1074" s="13"/>
      <c r="CK1074" s="13"/>
      <c r="CL1074" s="13"/>
      <c r="CM1074" s="13"/>
      <c r="CN1074" s="13"/>
      <c r="CO1074" s="13"/>
      <c r="CP1074" s="13"/>
      <c r="CQ1074" s="13"/>
      <c r="CR1074" s="13"/>
      <c r="CS1074" s="13"/>
      <c r="CT1074" s="13"/>
      <c r="CU1074" s="13"/>
      <c r="CV1074" s="13"/>
      <c r="CW1074" s="13"/>
    </row>
    <row r="1075" spans="1:101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  <c r="R1075" s="13"/>
      <c r="S1075" s="13"/>
      <c r="T1075" s="1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13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  <c r="AZ1075" s="13"/>
      <c r="BA1075" s="13"/>
      <c r="BB1075" s="13"/>
      <c r="BC1075" s="13"/>
      <c r="BD1075" s="13"/>
      <c r="BE1075" s="13"/>
      <c r="BF1075" s="13"/>
      <c r="BG1075" s="13"/>
      <c r="BH1075" s="13"/>
      <c r="BI1075" s="13"/>
      <c r="BJ1075" s="13"/>
      <c r="BK1075" s="13"/>
      <c r="BL1075" s="13"/>
      <c r="BM1075" s="13"/>
      <c r="BN1075" s="13"/>
      <c r="BO1075" s="13"/>
      <c r="BP1075" s="13"/>
      <c r="BQ1075" s="13"/>
      <c r="BR1075" s="13"/>
      <c r="BS1075" s="13"/>
      <c r="BT1075" s="13"/>
      <c r="BU1075" s="13"/>
      <c r="BV1075" s="13"/>
      <c r="BW1075" s="13"/>
      <c r="BX1075" s="13"/>
      <c r="BY1075" s="13"/>
      <c r="BZ1075" s="13"/>
      <c r="CA1075" s="13"/>
      <c r="CB1075" s="13"/>
      <c r="CC1075" s="13"/>
      <c r="CD1075" s="13"/>
      <c r="CE1075" s="13"/>
      <c r="CF1075" s="13"/>
      <c r="CG1075" s="13"/>
      <c r="CH1075" s="13"/>
      <c r="CI1075" s="13"/>
      <c r="CJ1075" s="13"/>
      <c r="CK1075" s="13"/>
      <c r="CL1075" s="13"/>
      <c r="CM1075" s="13"/>
      <c r="CN1075" s="13"/>
      <c r="CO1075" s="13"/>
      <c r="CP1075" s="13"/>
      <c r="CQ1075" s="13"/>
      <c r="CR1075" s="13"/>
      <c r="CS1075" s="13"/>
      <c r="CT1075" s="13"/>
      <c r="CU1075" s="13"/>
      <c r="CV1075" s="13"/>
      <c r="CW1075" s="13"/>
    </row>
    <row r="1076" spans="1:101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  <c r="R1076" s="13"/>
      <c r="S1076" s="13"/>
      <c r="T1076" s="1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13"/>
      <c r="AK1076" s="13"/>
      <c r="AL1076" s="13"/>
      <c r="AM1076" s="13"/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  <c r="AZ1076" s="13"/>
      <c r="BA1076" s="13"/>
      <c r="BB1076" s="13"/>
      <c r="BC1076" s="13"/>
      <c r="BD1076" s="13"/>
      <c r="BE1076" s="13"/>
      <c r="BF1076" s="13"/>
      <c r="BG1076" s="13"/>
      <c r="BH1076" s="13"/>
      <c r="BI1076" s="13"/>
      <c r="BJ1076" s="13"/>
      <c r="BK1076" s="13"/>
      <c r="BL1076" s="13"/>
      <c r="BM1076" s="13"/>
      <c r="BN1076" s="13"/>
      <c r="BO1076" s="13"/>
      <c r="BP1076" s="13"/>
      <c r="BQ1076" s="13"/>
      <c r="BR1076" s="13"/>
      <c r="BS1076" s="13"/>
      <c r="BT1076" s="13"/>
      <c r="BU1076" s="13"/>
      <c r="BV1076" s="13"/>
      <c r="BW1076" s="13"/>
      <c r="BX1076" s="13"/>
      <c r="BY1076" s="13"/>
      <c r="BZ1076" s="13"/>
      <c r="CA1076" s="13"/>
      <c r="CB1076" s="13"/>
      <c r="CC1076" s="13"/>
      <c r="CD1076" s="13"/>
      <c r="CE1076" s="13"/>
      <c r="CF1076" s="13"/>
      <c r="CG1076" s="13"/>
      <c r="CH1076" s="13"/>
      <c r="CI1076" s="13"/>
      <c r="CJ1076" s="13"/>
      <c r="CK1076" s="13"/>
      <c r="CL1076" s="13"/>
      <c r="CM1076" s="13"/>
      <c r="CN1076" s="13"/>
      <c r="CO1076" s="13"/>
      <c r="CP1076" s="13"/>
      <c r="CQ1076" s="13"/>
      <c r="CR1076" s="13"/>
      <c r="CS1076" s="13"/>
      <c r="CT1076" s="13"/>
      <c r="CU1076" s="13"/>
      <c r="CV1076" s="13"/>
      <c r="CW1076" s="13"/>
    </row>
    <row r="1077" spans="1:101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  <c r="R1077" s="13"/>
      <c r="S1077" s="13"/>
      <c r="T1077" s="1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/>
      <c r="AX1077" s="13"/>
      <c r="AY1077" s="13"/>
      <c r="AZ1077" s="13"/>
      <c r="BA1077" s="13"/>
      <c r="BB1077" s="13"/>
      <c r="BC1077" s="13"/>
      <c r="BD1077" s="13"/>
      <c r="BE1077" s="13"/>
      <c r="BF1077" s="13"/>
      <c r="BG1077" s="13"/>
      <c r="BH1077" s="13"/>
      <c r="BI1077" s="13"/>
      <c r="BJ1077" s="13"/>
      <c r="BK1077" s="13"/>
      <c r="BL1077" s="13"/>
      <c r="BM1077" s="13"/>
      <c r="BN1077" s="13"/>
      <c r="BO1077" s="13"/>
      <c r="BP1077" s="13"/>
      <c r="BQ1077" s="13"/>
      <c r="BR1077" s="13"/>
      <c r="BS1077" s="13"/>
      <c r="BT1077" s="13"/>
      <c r="BU1077" s="13"/>
      <c r="BV1077" s="13"/>
      <c r="BW1077" s="13"/>
      <c r="BX1077" s="13"/>
      <c r="BY1077" s="13"/>
      <c r="BZ1077" s="13"/>
      <c r="CA1077" s="13"/>
      <c r="CB1077" s="13"/>
      <c r="CC1077" s="13"/>
      <c r="CD1077" s="13"/>
      <c r="CE1077" s="13"/>
      <c r="CF1077" s="13"/>
      <c r="CG1077" s="13"/>
      <c r="CH1077" s="13"/>
      <c r="CI1077" s="13"/>
      <c r="CJ1077" s="13"/>
      <c r="CK1077" s="13"/>
      <c r="CL1077" s="13"/>
      <c r="CM1077" s="13"/>
      <c r="CN1077" s="13"/>
      <c r="CO1077" s="13"/>
      <c r="CP1077" s="13"/>
      <c r="CQ1077" s="13"/>
      <c r="CR1077" s="13"/>
      <c r="CS1077" s="13"/>
      <c r="CT1077" s="13"/>
      <c r="CU1077" s="13"/>
      <c r="CV1077" s="13"/>
      <c r="CW1077" s="13"/>
    </row>
    <row r="1078" spans="1:101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  <c r="R1078" s="13"/>
      <c r="S1078" s="13"/>
      <c r="T1078" s="1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13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  <c r="AZ1078" s="13"/>
      <c r="BA1078" s="13"/>
      <c r="BB1078" s="13"/>
      <c r="BC1078" s="13"/>
      <c r="BD1078" s="13"/>
      <c r="BE1078" s="13"/>
      <c r="BF1078" s="13"/>
      <c r="BG1078" s="13"/>
      <c r="BH1078" s="13"/>
      <c r="BI1078" s="13"/>
      <c r="BJ1078" s="13"/>
      <c r="BK1078" s="13"/>
      <c r="BL1078" s="13"/>
      <c r="BM1078" s="13"/>
      <c r="BN1078" s="13"/>
      <c r="BO1078" s="13"/>
      <c r="BP1078" s="13"/>
      <c r="BQ1078" s="13"/>
      <c r="BR1078" s="13"/>
      <c r="BS1078" s="13"/>
      <c r="BT1078" s="13"/>
      <c r="BU1078" s="13"/>
      <c r="BV1078" s="13"/>
      <c r="BW1078" s="13"/>
      <c r="BX1078" s="13"/>
      <c r="BY1078" s="13"/>
      <c r="BZ1078" s="13"/>
      <c r="CA1078" s="13"/>
      <c r="CB1078" s="13"/>
      <c r="CC1078" s="13"/>
      <c r="CD1078" s="13"/>
      <c r="CE1078" s="13"/>
      <c r="CF1078" s="13"/>
      <c r="CG1078" s="13"/>
      <c r="CH1078" s="13"/>
      <c r="CI1078" s="13"/>
      <c r="CJ1078" s="13"/>
      <c r="CK1078" s="13"/>
      <c r="CL1078" s="13"/>
      <c r="CM1078" s="13"/>
      <c r="CN1078" s="13"/>
      <c r="CO1078" s="13"/>
      <c r="CP1078" s="13"/>
      <c r="CQ1078" s="13"/>
      <c r="CR1078" s="13"/>
      <c r="CS1078" s="13"/>
      <c r="CT1078" s="13"/>
      <c r="CU1078" s="13"/>
      <c r="CV1078" s="13"/>
      <c r="CW1078" s="13"/>
    </row>
    <row r="1079" spans="1:101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  <c r="R1079" s="13"/>
      <c r="S1079" s="13"/>
      <c r="T1079" s="1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  <c r="AZ1079" s="13"/>
      <c r="BA1079" s="13"/>
      <c r="BB1079" s="13"/>
      <c r="BC1079" s="13"/>
      <c r="BD1079" s="13"/>
      <c r="BE1079" s="13"/>
      <c r="BF1079" s="13"/>
      <c r="BG1079" s="13"/>
      <c r="BH1079" s="13"/>
      <c r="BI1079" s="13"/>
      <c r="BJ1079" s="13"/>
      <c r="BK1079" s="13"/>
      <c r="BL1079" s="13"/>
      <c r="BM1079" s="13"/>
      <c r="BN1079" s="13"/>
      <c r="BO1079" s="13"/>
      <c r="BP1079" s="13"/>
      <c r="BQ1079" s="13"/>
      <c r="BR1079" s="13"/>
      <c r="BS1079" s="13"/>
      <c r="BT1079" s="13"/>
      <c r="BU1079" s="13"/>
      <c r="BV1079" s="13"/>
      <c r="BW1079" s="13"/>
      <c r="BX1079" s="13"/>
      <c r="BY1079" s="13"/>
      <c r="BZ1079" s="13"/>
      <c r="CA1079" s="13"/>
      <c r="CB1079" s="13"/>
      <c r="CC1079" s="13"/>
      <c r="CD1079" s="13"/>
      <c r="CE1079" s="13"/>
      <c r="CF1079" s="13"/>
      <c r="CG1079" s="13"/>
      <c r="CH1079" s="13"/>
      <c r="CI1079" s="13"/>
      <c r="CJ1079" s="13"/>
      <c r="CK1079" s="13"/>
      <c r="CL1079" s="13"/>
      <c r="CM1079" s="13"/>
      <c r="CN1079" s="13"/>
      <c r="CO1079" s="13"/>
      <c r="CP1079" s="13"/>
      <c r="CQ1079" s="13"/>
      <c r="CR1079" s="13"/>
      <c r="CS1079" s="13"/>
      <c r="CT1079" s="13"/>
      <c r="CU1079" s="13"/>
      <c r="CV1079" s="13"/>
      <c r="CW1079" s="13"/>
    </row>
    <row r="1080" spans="1:101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  <c r="R1080" s="13"/>
      <c r="S1080" s="13"/>
      <c r="T1080" s="1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  <c r="AZ1080" s="13"/>
      <c r="BA1080" s="13"/>
      <c r="BB1080" s="13"/>
      <c r="BC1080" s="13"/>
      <c r="BD1080" s="13"/>
      <c r="BE1080" s="13"/>
      <c r="BF1080" s="13"/>
      <c r="BG1080" s="13"/>
      <c r="BH1080" s="13"/>
      <c r="BI1080" s="13"/>
      <c r="BJ1080" s="13"/>
      <c r="BK1080" s="13"/>
      <c r="BL1080" s="13"/>
      <c r="BM1080" s="13"/>
      <c r="BN1080" s="13"/>
      <c r="BO1080" s="13"/>
      <c r="BP1080" s="13"/>
      <c r="BQ1080" s="13"/>
      <c r="BR1080" s="13"/>
      <c r="BS1080" s="13"/>
      <c r="BT1080" s="13"/>
      <c r="BU1080" s="13"/>
      <c r="BV1080" s="13"/>
      <c r="BW1080" s="13"/>
      <c r="BX1080" s="13"/>
      <c r="BY1080" s="13"/>
      <c r="BZ1080" s="13"/>
      <c r="CA1080" s="13"/>
      <c r="CB1080" s="13"/>
      <c r="CC1080" s="13"/>
      <c r="CD1080" s="13"/>
      <c r="CE1080" s="13"/>
      <c r="CF1080" s="13"/>
      <c r="CG1080" s="13"/>
      <c r="CH1080" s="13"/>
      <c r="CI1080" s="13"/>
      <c r="CJ1080" s="13"/>
      <c r="CK1080" s="13"/>
      <c r="CL1080" s="13"/>
      <c r="CM1080" s="13"/>
      <c r="CN1080" s="13"/>
      <c r="CO1080" s="13"/>
      <c r="CP1080" s="13"/>
      <c r="CQ1080" s="13"/>
      <c r="CR1080" s="13"/>
      <c r="CS1080" s="13"/>
      <c r="CT1080" s="13"/>
      <c r="CU1080" s="13"/>
      <c r="CV1080" s="13"/>
      <c r="CW1080" s="13"/>
    </row>
    <row r="1081" spans="1:101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  <c r="R1081" s="13"/>
      <c r="S1081" s="13"/>
      <c r="T1081" s="1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13"/>
      <c r="AK1081" s="13"/>
      <c r="AL1081" s="13"/>
      <c r="AM1081" s="13"/>
      <c r="AN1081" s="13"/>
      <c r="AO1081" s="13"/>
      <c r="AP1081" s="13"/>
      <c r="AQ1081" s="13"/>
      <c r="AR1081" s="13"/>
      <c r="AS1081" s="13"/>
      <c r="AT1081" s="13"/>
      <c r="AU1081" s="13"/>
      <c r="AV1081" s="13"/>
      <c r="AW1081" s="13"/>
      <c r="AX1081" s="13"/>
      <c r="AY1081" s="13"/>
      <c r="AZ1081" s="13"/>
      <c r="BA1081" s="13"/>
      <c r="BB1081" s="13"/>
      <c r="BC1081" s="13"/>
      <c r="BD1081" s="13"/>
      <c r="BE1081" s="13"/>
      <c r="BF1081" s="13"/>
      <c r="BG1081" s="13"/>
      <c r="BH1081" s="13"/>
      <c r="BI1081" s="13"/>
      <c r="BJ1081" s="13"/>
      <c r="BK1081" s="13"/>
      <c r="BL1081" s="13"/>
      <c r="BM1081" s="13"/>
      <c r="BN1081" s="13"/>
      <c r="BO1081" s="13"/>
      <c r="BP1081" s="13"/>
      <c r="BQ1081" s="13"/>
      <c r="BR1081" s="13"/>
      <c r="BS1081" s="13"/>
      <c r="BT1081" s="13"/>
      <c r="BU1081" s="13"/>
      <c r="BV1081" s="13"/>
      <c r="BW1081" s="13"/>
      <c r="BX1081" s="13"/>
      <c r="BY1081" s="13"/>
      <c r="BZ1081" s="13"/>
      <c r="CA1081" s="13"/>
      <c r="CB1081" s="13"/>
      <c r="CC1081" s="13"/>
      <c r="CD1081" s="13"/>
      <c r="CE1081" s="13"/>
      <c r="CF1081" s="13"/>
      <c r="CG1081" s="13"/>
      <c r="CH1081" s="13"/>
      <c r="CI1081" s="13"/>
      <c r="CJ1081" s="13"/>
      <c r="CK1081" s="13"/>
      <c r="CL1081" s="13"/>
      <c r="CM1081" s="13"/>
      <c r="CN1081" s="13"/>
      <c r="CO1081" s="13"/>
      <c r="CP1081" s="13"/>
      <c r="CQ1081" s="13"/>
      <c r="CR1081" s="13"/>
      <c r="CS1081" s="13"/>
      <c r="CT1081" s="13"/>
      <c r="CU1081" s="13"/>
      <c r="CV1081" s="13"/>
      <c r="CW1081" s="13"/>
    </row>
    <row r="1082" spans="1:101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  <c r="R1082" s="13"/>
      <c r="S1082" s="13"/>
      <c r="T1082" s="1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13"/>
      <c r="AK1082" s="13"/>
      <c r="AL1082" s="13"/>
      <c r="AM1082" s="13"/>
      <c r="AN1082" s="13"/>
      <c r="AO1082" s="13"/>
      <c r="AP1082" s="13"/>
      <c r="AQ1082" s="13"/>
      <c r="AR1082" s="13"/>
      <c r="AS1082" s="13"/>
      <c r="AT1082" s="13"/>
      <c r="AU1082" s="13"/>
      <c r="AV1082" s="13"/>
      <c r="AW1082" s="13"/>
      <c r="AX1082" s="13"/>
      <c r="AY1082" s="13"/>
      <c r="AZ1082" s="13"/>
      <c r="BA1082" s="13"/>
      <c r="BB1082" s="13"/>
      <c r="BC1082" s="13"/>
      <c r="BD1082" s="13"/>
      <c r="BE1082" s="13"/>
      <c r="BF1082" s="13"/>
      <c r="BG1082" s="13"/>
      <c r="BH1082" s="13"/>
      <c r="BI1082" s="13"/>
      <c r="BJ1082" s="13"/>
      <c r="BK1082" s="13"/>
      <c r="BL1082" s="13"/>
      <c r="BM1082" s="13"/>
      <c r="BN1082" s="13"/>
      <c r="BO1082" s="13"/>
      <c r="BP1082" s="13"/>
      <c r="BQ1082" s="13"/>
      <c r="BR1082" s="13"/>
      <c r="BS1082" s="13"/>
      <c r="BT1082" s="13"/>
      <c r="BU1082" s="13"/>
      <c r="BV1082" s="13"/>
      <c r="BW1082" s="13"/>
      <c r="BX1082" s="13"/>
      <c r="BY1082" s="13"/>
      <c r="BZ1082" s="13"/>
      <c r="CA1082" s="13"/>
      <c r="CB1082" s="13"/>
      <c r="CC1082" s="13"/>
      <c r="CD1082" s="13"/>
      <c r="CE1082" s="13"/>
      <c r="CF1082" s="13"/>
      <c r="CG1082" s="13"/>
      <c r="CH1082" s="13"/>
      <c r="CI1082" s="13"/>
      <c r="CJ1082" s="13"/>
      <c r="CK1082" s="13"/>
      <c r="CL1082" s="13"/>
      <c r="CM1082" s="13"/>
      <c r="CN1082" s="13"/>
      <c r="CO1082" s="13"/>
      <c r="CP1082" s="13"/>
      <c r="CQ1082" s="13"/>
      <c r="CR1082" s="13"/>
      <c r="CS1082" s="13"/>
      <c r="CT1082" s="13"/>
      <c r="CU1082" s="13"/>
      <c r="CV1082" s="13"/>
      <c r="CW1082" s="13"/>
    </row>
    <row r="1083" spans="1:101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  <c r="R1083" s="13"/>
      <c r="S1083" s="13"/>
      <c r="T1083" s="1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  <c r="AZ1083" s="13"/>
      <c r="BA1083" s="13"/>
      <c r="BB1083" s="13"/>
      <c r="BC1083" s="13"/>
      <c r="BD1083" s="13"/>
      <c r="BE1083" s="13"/>
      <c r="BF1083" s="13"/>
      <c r="BG1083" s="13"/>
      <c r="BH1083" s="13"/>
      <c r="BI1083" s="13"/>
      <c r="BJ1083" s="13"/>
      <c r="BK1083" s="13"/>
      <c r="BL1083" s="13"/>
      <c r="BM1083" s="13"/>
      <c r="BN1083" s="13"/>
      <c r="BO1083" s="13"/>
      <c r="BP1083" s="13"/>
      <c r="BQ1083" s="13"/>
      <c r="BR1083" s="13"/>
      <c r="BS1083" s="13"/>
      <c r="BT1083" s="13"/>
      <c r="BU1083" s="13"/>
      <c r="BV1083" s="13"/>
      <c r="BW1083" s="13"/>
      <c r="BX1083" s="13"/>
      <c r="BY1083" s="13"/>
      <c r="BZ1083" s="13"/>
      <c r="CA1083" s="13"/>
      <c r="CB1083" s="13"/>
      <c r="CC1083" s="13"/>
      <c r="CD1083" s="13"/>
      <c r="CE1083" s="13"/>
      <c r="CF1083" s="13"/>
      <c r="CG1083" s="13"/>
      <c r="CH1083" s="13"/>
      <c r="CI1083" s="13"/>
      <c r="CJ1083" s="13"/>
      <c r="CK1083" s="13"/>
      <c r="CL1083" s="13"/>
      <c r="CM1083" s="13"/>
      <c r="CN1083" s="13"/>
      <c r="CO1083" s="13"/>
      <c r="CP1083" s="13"/>
      <c r="CQ1083" s="13"/>
      <c r="CR1083" s="13"/>
      <c r="CS1083" s="13"/>
      <c r="CT1083" s="13"/>
      <c r="CU1083" s="13"/>
      <c r="CV1083" s="13"/>
      <c r="CW1083" s="13"/>
    </row>
    <row r="1084" spans="1:101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  <c r="R1084" s="13"/>
      <c r="S1084" s="13"/>
      <c r="T1084" s="1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13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/>
      <c r="AX1084" s="13"/>
      <c r="AY1084" s="13"/>
      <c r="AZ1084" s="13"/>
      <c r="BA1084" s="13"/>
      <c r="BB1084" s="13"/>
      <c r="BC1084" s="13"/>
      <c r="BD1084" s="13"/>
      <c r="BE1084" s="13"/>
      <c r="BF1084" s="13"/>
      <c r="BG1084" s="13"/>
      <c r="BH1084" s="13"/>
      <c r="BI1084" s="13"/>
      <c r="BJ1084" s="13"/>
      <c r="BK1084" s="13"/>
      <c r="BL1084" s="13"/>
      <c r="BM1084" s="13"/>
      <c r="BN1084" s="13"/>
      <c r="BO1084" s="13"/>
      <c r="BP1084" s="13"/>
      <c r="BQ1084" s="13"/>
      <c r="BR1084" s="13"/>
      <c r="BS1084" s="13"/>
      <c r="BT1084" s="13"/>
      <c r="BU1084" s="13"/>
      <c r="BV1084" s="13"/>
      <c r="BW1084" s="13"/>
      <c r="BX1084" s="13"/>
      <c r="BY1084" s="13"/>
      <c r="BZ1084" s="13"/>
      <c r="CA1084" s="13"/>
      <c r="CB1084" s="13"/>
      <c r="CC1084" s="13"/>
      <c r="CD1084" s="13"/>
      <c r="CE1084" s="13"/>
      <c r="CF1084" s="13"/>
      <c r="CG1084" s="13"/>
      <c r="CH1084" s="13"/>
      <c r="CI1084" s="13"/>
      <c r="CJ1084" s="13"/>
      <c r="CK1084" s="13"/>
      <c r="CL1084" s="13"/>
      <c r="CM1084" s="13"/>
      <c r="CN1084" s="13"/>
      <c r="CO1084" s="13"/>
      <c r="CP1084" s="13"/>
      <c r="CQ1084" s="13"/>
      <c r="CR1084" s="13"/>
      <c r="CS1084" s="13"/>
      <c r="CT1084" s="13"/>
      <c r="CU1084" s="13"/>
      <c r="CV1084" s="13"/>
      <c r="CW1084" s="13"/>
    </row>
    <row r="1085" spans="1:101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  <c r="R1085" s="13"/>
      <c r="S1085" s="13"/>
      <c r="T1085" s="1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13"/>
      <c r="AK1085" s="13"/>
      <c r="AL1085" s="13"/>
      <c r="AM1085" s="13"/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  <c r="AZ1085" s="13"/>
      <c r="BA1085" s="13"/>
      <c r="BB1085" s="13"/>
      <c r="BC1085" s="13"/>
      <c r="BD1085" s="13"/>
      <c r="BE1085" s="13"/>
      <c r="BF1085" s="13"/>
      <c r="BG1085" s="13"/>
      <c r="BH1085" s="13"/>
      <c r="BI1085" s="13"/>
      <c r="BJ1085" s="13"/>
      <c r="BK1085" s="13"/>
      <c r="BL1085" s="13"/>
      <c r="BM1085" s="13"/>
      <c r="BN1085" s="13"/>
      <c r="BO1085" s="13"/>
      <c r="BP1085" s="13"/>
      <c r="BQ1085" s="13"/>
      <c r="BR1085" s="13"/>
      <c r="BS1085" s="13"/>
      <c r="BT1085" s="13"/>
      <c r="BU1085" s="13"/>
      <c r="BV1085" s="13"/>
      <c r="BW1085" s="13"/>
      <c r="BX1085" s="13"/>
      <c r="BY1085" s="13"/>
      <c r="BZ1085" s="13"/>
      <c r="CA1085" s="13"/>
      <c r="CB1085" s="13"/>
      <c r="CC1085" s="13"/>
      <c r="CD1085" s="13"/>
      <c r="CE1085" s="13"/>
      <c r="CF1085" s="13"/>
      <c r="CG1085" s="13"/>
      <c r="CH1085" s="13"/>
      <c r="CI1085" s="13"/>
      <c r="CJ1085" s="13"/>
      <c r="CK1085" s="13"/>
      <c r="CL1085" s="13"/>
      <c r="CM1085" s="13"/>
      <c r="CN1085" s="13"/>
      <c r="CO1085" s="13"/>
      <c r="CP1085" s="13"/>
      <c r="CQ1085" s="13"/>
      <c r="CR1085" s="13"/>
      <c r="CS1085" s="13"/>
      <c r="CT1085" s="13"/>
      <c r="CU1085" s="13"/>
      <c r="CV1085" s="13"/>
      <c r="CW1085" s="13"/>
    </row>
    <row r="1086" spans="1:101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  <c r="R1086" s="13"/>
      <c r="S1086" s="13"/>
      <c r="T1086" s="1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13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3"/>
      <c r="AV1086" s="13"/>
      <c r="AW1086" s="13"/>
      <c r="AX1086" s="13"/>
      <c r="AY1086" s="13"/>
      <c r="AZ1086" s="13"/>
      <c r="BA1086" s="13"/>
      <c r="BB1086" s="13"/>
      <c r="BC1086" s="13"/>
      <c r="BD1086" s="13"/>
      <c r="BE1086" s="13"/>
      <c r="BF1086" s="13"/>
      <c r="BG1086" s="13"/>
      <c r="BH1086" s="13"/>
      <c r="BI1086" s="13"/>
      <c r="BJ1086" s="13"/>
      <c r="BK1086" s="13"/>
      <c r="BL1086" s="13"/>
      <c r="BM1086" s="13"/>
      <c r="BN1086" s="13"/>
      <c r="BO1086" s="13"/>
      <c r="BP1086" s="13"/>
      <c r="BQ1086" s="13"/>
      <c r="BR1086" s="13"/>
      <c r="BS1086" s="13"/>
      <c r="BT1086" s="13"/>
      <c r="BU1086" s="13"/>
      <c r="BV1086" s="13"/>
      <c r="BW1086" s="13"/>
      <c r="BX1086" s="13"/>
      <c r="BY1086" s="13"/>
      <c r="BZ1086" s="13"/>
      <c r="CA1086" s="13"/>
      <c r="CB1086" s="13"/>
      <c r="CC1086" s="13"/>
      <c r="CD1086" s="13"/>
      <c r="CE1086" s="13"/>
      <c r="CF1086" s="13"/>
      <c r="CG1086" s="13"/>
      <c r="CH1086" s="13"/>
      <c r="CI1086" s="13"/>
      <c r="CJ1086" s="13"/>
      <c r="CK1086" s="13"/>
      <c r="CL1086" s="13"/>
      <c r="CM1086" s="13"/>
      <c r="CN1086" s="13"/>
      <c r="CO1086" s="13"/>
      <c r="CP1086" s="13"/>
      <c r="CQ1086" s="13"/>
      <c r="CR1086" s="13"/>
      <c r="CS1086" s="13"/>
      <c r="CT1086" s="13"/>
      <c r="CU1086" s="13"/>
      <c r="CV1086" s="13"/>
      <c r="CW1086" s="13"/>
    </row>
    <row r="1087" spans="1:101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  <c r="R1087" s="13"/>
      <c r="S1087" s="13"/>
      <c r="T1087" s="1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13"/>
      <c r="AK1087" s="13"/>
      <c r="AL1087" s="13"/>
      <c r="AM1087" s="13"/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/>
      <c r="AX1087" s="13"/>
      <c r="AY1087" s="13"/>
      <c r="AZ1087" s="13"/>
      <c r="BA1087" s="13"/>
      <c r="BB1087" s="13"/>
      <c r="BC1087" s="13"/>
      <c r="BD1087" s="13"/>
      <c r="BE1087" s="13"/>
      <c r="BF1087" s="13"/>
      <c r="BG1087" s="13"/>
      <c r="BH1087" s="13"/>
      <c r="BI1087" s="13"/>
      <c r="BJ1087" s="13"/>
      <c r="BK1087" s="13"/>
      <c r="BL1087" s="13"/>
      <c r="BM1087" s="13"/>
      <c r="BN1087" s="13"/>
      <c r="BO1087" s="13"/>
      <c r="BP1087" s="13"/>
      <c r="BQ1087" s="13"/>
      <c r="BR1087" s="13"/>
      <c r="BS1087" s="13"/>
      <c r="BT1087" s="13"/>
      <c r="BU1087" s="13"/>
      <c r="BV1087" s="13"/>
      <c r="BW1087" s="13"/>
      <c r="BX1087" s="13"/>
      <c r="BY1087" s="13"/>
      <c r="BZ1087" s="13"/>
      <c r="CA1087" s="13"/>
      <c r="CB1087" s="13"/>
      <c r="CC1087" s="13"/>
      <c r="CD1087" s="13"/>
      <c r="CE1087" s="13"/>
      <c r="CF1087" s="13"/>
      <c r="CG1087" s="13"/>
      <c r="CH1087" s="13"/>
      <c r="CI1087" s="13"/>
      <c r="CJ1087" s="13"/>
      <c r="CK1087" s="13"/>
      <c r="CL1087" s="13"/>
      <c r="CM1087" s="13"/>
      <c r="CN1087" s="13"/>
      <c r="CO1087" s="13"/>
      <c r="CP1087" s="13"/>
      <c r="CQ1087" s="13"/>
      <c r="CR1087" s="13"/>
      <c r="CS1087" s="13"/>
      <c r="CT1087" s="13"/>
      <c r="CU1087" s="13"/>
      <c r="CV1087" s="13"/>
      <c r="CW1087" s="13"/>
    </row>
    <row r="1088" spans="1:101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  <c r="R1088" s="13"/>
      <c r="S1088" s="13"/>
      <c r="T1088" s="1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F1088" s="13"/>
      <c r="AG1088" s="13"/>
      <c r="AH1088" s="13"/>
      <c r="AI1088" s="13"/>
      <c r="AJ1088" s="13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/>
      <c r="AX1088" s="13"/>
      <c r="AY1088" s="13"/>
      <c r="AZ1088" s="13"/>
      <c r="BA1088" s="13"/>
      <c r="BB1088" s="13"/>
      <c r="BC1088" s="13"/>
      <c r="BD1088" s="13"/>
      <c r="BE1088" s="13"/>
      <c r="BF1088" s="13"/>
      <c r="BG1088" s="13"/>
      <c r="BH1088" s="13"/>
      <c r="BI1088" s="13"/>
      <c r="BJ1088" s="13"/>
      <c r="BK1088" s="13"/>
      <c r="BL1088" s="13"/>
      <c r="BM1088" s="13"/>
      <c r="BN1088" s="13"/>
      <c r="BO1088" s="13"/>
      <c r="BP1088" s="13"/>
      <c r="BQ1088" s="13"/>
      <c r="BR1088" s="13"/>
      <c r="BS1088" s="13"/>
      <c r="BT1088" s="13"/>
      <c r="BU1088" s="13"/>
      <c r="BV1088" s="13"/>
      <c r="BW1088" s="13"/>
      <c r="BX1088" s="13"/>
      <c r="BY1088" s="13"/>
      <c r="BZ1088" s="13"/>
      <c r="CA1088" s="13"/>
      <c r="CB1088" s="13"/>
      <c r="CC1088" s="13"/>
      <c r="CD1088" s="13"/>
      <c r="CE1088" s="13"/>
      <c r="CF1088" s="13"/>
      <c r="CG1088" s="13"/>
      <c r="CH1088" s="13"/>
      <c r="CI1088" s="13"/>
      <c r="CJ1088" s="13"/>
      <c r="CK1088" s="13"/>
      <c r="CL1088" s="13"/>
      <c r="CM1088" s="13"/>
      <c r="CN1088" s="13"/>
      <c r="CO1088" s="13"/>
      <c r="CP1088" s="13"/>
      <c r="CQ1088" s="13"/>
      <c r="CR1088" s="13"/>
      <c r="CS1088" s="13"/>
      <c r="CT1088" s="13"/>
      <c r="CU1088" s="13"/>
      <c r="CV1088" s="13"/>
      <c r="CW1088" s="13"/>
    </row>
    <row r="1089" spans="1:101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  <c r="R1089" s="13"/>
      <c r="S1089" s="13"/>
      <c r="T1089" s="1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13"/>
      <c r="AK1089" s="13"/>
      <c r="AL1089" s="13"/>
      <c r="AM1089" s="13"/>
      <c r="AN1089" s="13"/>
      <c r="AO1089" s="13"/>
      <c r="AP1089" s="13"/>
      <c r="AQ1089" s="13"/>
      <c r="AR1089" s="13"/>
      <c r="AS1089" s="13"/>
      <c r="AT1089" s="13"/>
      <c r="AU1089" s="13"/>
      <c r="AV1089" s="13"/>
      <c r="AW1089" s="13"/>
      <c r="AX1089" s="13"/>
      <c r="AY1089" s="13"/>
      <c r="AZ1089" s="13"/>
      <c r="BA1089" s="13"/>
      <c r="BB1089" s="13"/>
      <c r="BC1089" s="13"/>
      <c r="BD1089" s="13"/>
      <c r="BE1089" s="13"/>
      <c r="BF1089" s="13"/>
      <c r="BG1089" s="13"/>
      <c r="BH1089" s="13"/>
      <c r="BI1089" s="13"/>
      <c r="BJ1089" s="13"/>
      <c r="BK1089" s="13"/>
      <c r="BL1089" s="13"/>
      <c r="BM1089" s="13"/>
      <c r="BN1089" s="13"/>
      <c r="BO1089" s="13"/>
      <c r="BP1089" s="13"/>
      <c r="BQ1089" s="13"/>
      <c r="BR1089" s="13"/>
      <c r="BS1089" s="13"/>
      <c r="BT1089" s="13"/>
      <c r="BU1089" s="13"/>
      <c r="BV1089" s="13"/>
      <c r="BW1089" s="13"/>
      <c r="BX1089" s="13"/>
      <c r="BY1089" s="13"/>
      <c r="BZ1089" s="13"/>
      <c r="CA1089" s="13"/>
      <c r="CB1089" s="13"/>
      <c r="CC1089" s="13"/>
      <c r="CD1089" s="13"/>
      <c r="CE1089" s="13"/>
      <c r="CF1089" s="13"/>
      <c r="CG1089" s="13"/>
      <c r="CH1089" s="13"/>
      <c r="CI1089" s="13"/>
      <c r="CJ1089" s="13"/>
      <c r="CK1089" s="13"/>
      <c r="CL1089" s="13"/>
      <c r="CM1089" s="13"/>
      <c r="CN1089" s="13"/>
      <c r="CO1089" s="13"/>
      <c r="CP1089" s="13"/>
      <c r="CQ1089" s="13"/>
      <c r="CR1089" s="13"/>
      <c r="CS1089" s="13"/>
      <c r="CT1089" s="13"/>
      <c r="CU1089" s="13"/>
      <c r="CV1089" s="13"/>
      <c r="CW1089" s="13"/>
    </row>
    <row r="1090" spans="1:101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  <c r="R1090" s="13"/>
      <c r="S1090" s="13"/>
      <c r="T1090" s="1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13"/>
      <c r="AK1090" s="13"/>
      <c r="AL1090" s="13"/>
      <c r="AM1090" s="13"/>
      <c r="AN1090" s="13"/>
      <c r="AO1090" s="13"/>
      <c r="AP1090" s="13"/>
      <c r="AQ1090" s="13"/>
      <c r="AR1090" s="13"/>
      <c r="AS1090" s="13"/>
      <c r="AT1090" s="13"/>
      <c r="AU1090" s="13"/>
      <c r="AV1090" s="13"/>
      <c r="AW1090" s="13"/>
      <c r="AX1090" s="13"/>
      <c r="AY1090" s="13"/>
      <c r="AZ1090" s="13"/>
      <c r="BA1090" s="13"/>
      <c r="BB1090" s="13"/>
      <c r="BC1090" s="13"/>
      <c r="BD1090" s="13"/>
      <c r="BE1090" s="13"/>
      <c r="BF1090" s="13"/>
      <c r="BG1090" s="13"/>
      <c r="BH1090" s="13"/>
      <c r="BI1090" s="13"/>
      <c r="BJ1090" s="13"/>
      <c r="BK1090" s="13"/>
      <c r="BL1090" s="13"/>
      <c r="BM1090" s="13"/>
      <c r="BN1090" s="13"/>
      <c r="BO1090" s="13"/>
      <c r="BP1090" s="13"/>
      <c r="BQ1090" s="13"/>
      <c r="BR1090" s="13"/>
      <c r="BS1090" s="13"/>
      <c r="BT1090" s="13"/>
      <c r="BU1090" s="13"/>
      <c r="BV1090" s="13"/>
      <c r="BW1090" s="13"/>
      <c r="BX1090" s="13"/>
      <c r="BY1090" s="13"/>
      <c r="BZ1090" s="13"/>
      <c r="CA1090" s="13"/>
      <c r="CB1090" s="13"/>
      <c r="CC1090" s="13"/>
      <c r="CD1090" s="13"/>
      <c r="CE1090" s="13"/>
      <c r="CF1090" s="13"/>
      <c r="CG1090" s="13"/>
      <c r="CH1090" s="13"/>
      <c r="CI1090" s="13"/>
      <c r="CJ1090" s="13"/>
      <c r="CK1090" s="13"/>
      <c r="CL1090" s="13"/>
      <c r="CM1090" s="13"/>
      <c r="CN1090" s="13"/>
      <c r="CO1090" s="13"/>
      <c r="CP1090" s="13"/>
      <c r="CQ1090" s="13"/>
      <c r="CR1090" s="13"/>
      <c r="CS1090" s="13"/>
      <c r="CT1090" s="13"/>
      <c r="CU1090" s="13"/>
      <c r="CV1090" s="13"/>
      <c r="CW1090" s="13"/>
    </row>
    <row r="1091" spans="1:101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  <c r="R1091" s="13"/>
      <c r="S1091" s="13"/>
      <c r="T1091" s="1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  <c r="AZ1091" s="13"/>
      <c r="BA1091" s="13"/>
      <c r="BB1091" s="13"/>
      <c r="BC1091" s="13"/>
      <c r="BD1091" s="13"/>
      <c r="BE1091" s="13"/>
      <c r="BF1091" s="13"/>
      <c r="BG1091" s="13"/>
      <c r="BH1091" s="13"/>
      <c r="BI1091" s="13"/>
      <c r="BJ1091" s="13"/>
      <c r="BK1091" s="13"/>
      <c r="BL1091" s="13"/>
      <c r="BM1091" s="13"/>
      <c r="BN1091" s="13"/>
      <c r="BO1091" s="13"/>
      <c r="BP1091" s="13"/>
      <c r="BQ1091" s="13"/>
      <c r="BR1091" s="13"/>
      <c r="BS1091" s="13"/>
      <c r="BT1091" s="13"/>
      <c r="BU1091" s="13"/>
      <c r="BV1091" s="13"/>
      <c r="BW1091" s="13"/>
      <c r="BX1091" s="13"/>
      <c r="BY1091" s="13"/>
      <c r="BZ1091" s="13"/>
      <c r="CA1091" s="13"/>
      <c r="CB1091" s="13"/>
      <c r="CC1091" s="13"/>
      <c r="CD1091" s="13"/>
      <c r="CE1091" s="13"/>
      <c r="CF1091" s="13"/>
      <c r="CG1091" s="13"/>
      <c r="CH1091" s="13"/>
      <c r="CI1091" s="13"/>
      <c r="CJ1091" s="13"/>
      <c r="CK1091" s="13"/>
      <c r="CL1091" s="13"/>
      <c r="CM1091" s="13"/>
      <c r="CN1091" s="13"/>
      <c r="CO1091" s="13"/>
      <c r="CP1091" s="13"/>
      <c r="CQ1091" s="13"/>
      <c r="CR1091" s="13"/>
      <c r="CS1091" s="13"/>
      <c r="CT1091" s="13"/>
      <c r="CU1091" s="13"/>
      <c r="CV1091" s="13"/>
      <c r="CW1091" s="13"/>
    </row>
    <row r="1092" spans="1:101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  <c r="R1092" s="13"/>
      <c r="S1092" s="13"/>
      <c r="T1092" s="1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  <c r="AZ1092" s="13"/>
      <c r="BA1092" s="13"/>
      <c r="BB1092" s="13"/>
      <c r="BC1092" s="13"/>
      <c r="BD1092" s="13"/>
      <c r="BE1092" s="13"/>
      <c r="BF1092" s="13"/>
      <c r="BG1092" s="13"/>
      <c r="BH1092" s="13"/>
      <c r="BI1092" s="13"/>
      <c r="BJ1092" s="13"/>
      <c r="BK1092" s="13"/>
      <c r="BL1092" s="13"/>
      <c r="BM1092" s="13"/>
      <c r="BN1092" s="13"/>
      <c r="BO1092" s="13"/>
      <c r="BP1092" s="13"/>
      <c r="BQ1092" s="13"/>
      <c r="BR1092" s="13"/>
      <c r="BS1092" s="13"/>
      <c r="BT1092" s="13"/>
      <c r="BU1092" s="13"/>
      <c r="BV1092" s="13"/>
      <c r="BW1092" s="13"/>
      <c r="BX1092" s="13"/>
      <c r="BY1092" s="13"/>
      <c r="BZ1092" s="13"/>
      <c r="CA1092" s="13"/>
      <c r="CB1092" s="13"/>
      <c r="CC1092" s="13"/>
      <c r="CD1092" s="13"/>
      <c r="CE1092" s="13"/>
      <c r="CF1092" s="13"/>
      <c r="CG1092" s="13"/>
      <c r="CH1092" s="13"/>
      <c r="CI1092" s="13"/>
      <c r="CJ1092" s="13"/>
      <c r="CK1092" s="13"/>
      <c r="CL1092" s="13"/>
      <c r="CM1092" s="13"/>
      <c r="CN1092" s="13"/>
      <c r="CO1092" s="13"/>
      <c r="CP1092" s="13"/>
      <c r="CQ1092" s="13"/>
      <c r="CR1092" s="13"/>
      <c r="CS1092" s="13"/>
      <c r="CT1092" s="13"/>
      <c r="CU1092" s="13"/>
      <c r="CV1092" s="13"/>
      <c r="CW1092" s="13"/>
    </row>
    <row r="1093" spans="1:101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  <c r="R1093" s="13"/>
      <c r="S1093" s="13"/>
      <c r="T1093" s="1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3"/>
      <c r="BE1093" s="13"/>
      <c r="BF1093" s="13"/>
      <c r="BG1093" s="13"/>
      <c r="BH1093" s="13"/>
      <c r="BI1093" s="13"/>
      <c r="BJ1093" s="13"/>
      <c r="BK1093" s="13"/>
      <c r="BL1093" s="13"/>
      <c r="BM1093" s="13"/>
      <c r="BN1093" s="13"/>
      <c r="BO1093" s="13"/>
      <c r="BP1093" s="13"/>
      <c r="BQ1093" s="13"/>
      <c r="BR1093" s="13"/>
      <c r="BS1093" s="13"/>
      <c r="BT1093" s="13"/>
      <c r="BU1093" s="13"/>
      <c r="BV1093" s="13"/>
      <c r="BW1093" s="13"/>
      <c r="BX1093" s="13"/>
      <c r="BY1093" s="13"/>
      <c r="BZ1093" s="13"/>
      <c r="CA1093" s="13"/>
      <c r="CB1093" s="13"/>
      <c r="CC1093" s="13"/>
      <c r="CD1093" s="13"/>
      <c r="CE1093" s="13"/>
      <c r="CF1093" s="13"/>
      <c r="CG1093" s="13"/>
      <c r="CH1093" s="13"/>
      <c r="CI1093" s="13"/>
      <c r="CJ1093" s="13"/>
      <c r="CK1093" s="13"/>
      <c r="CL1093" s="13"/>
      <c r="CM1093" s="13"/>
      <c r="CN1093" s="13"/>
      <c r="CO1093" s="13"/>
      <c r="CP1093" s="13"/>
      <c r="CQ1093" s="13"/>
      <c r="CR1093" s="13"/>
      <c r="CS1093" s="13"/>
      <c r="CT1093" s="13"/>
      <c r="CU1093" s="13"/>
      <c r="CV1093" s="13"/>
      <c r="CW1093" s="13"/>
    </row>
    <row r="1094" spans="1:101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  <c r="R1094" s="13"/>
      <c r="S1094" s="13"/>
      <c r="T1094" s="1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13"/>
      <c r="AK1094" s="13"/>
      <c r="AL1094" s="13"/>
      <c r="AM1094" s="13"/>
      <c r="AN1094" s="13"/>
      <c r="AO1094" s="13"/>
      <c r="AP1094" s="13"/>
      <c r="AQ1094" s="13"/>
      <c r="AR1094" s="13"/>
      <c r="AS1094" s="13"/>
      <c r="AT1094" s="13"/>
      <c r="AU1094" s="13"/>
      <c r="AV1094" s="13"/>
      <c r="AW1094" s="13"/>
      <c r="AX1094" s="13"/>
      <c r="AY1094" s="13"/>
      <c r="AZ1094" s="13"/>
      <c r="BA1094" s="13"/>
      <c r="BB1094" s="13"/>
      <c r="BC1094" s="13"/>
      <c r="BD1094" s="13"/>
      <c r="BE1094" s="13"/>
      <c r="BF1094" s="13"/>
      <c r="BG1094" s="13"/>
      <c r="BH1094" s="13"/>
      <c r="BI1094" s="13"/>
      <c r="BJ1094" s="13"/>
      <c r="BK1094" s="13"/>
      <c r="BL1094" s="13"/>
      <c r="BM1094" s="13"/>
      <c r="BN1094" s="13"/>
      <c r="BO1094" s="13"/>
      <c r="BP1094" s="13"/>
      <c r="BQ1094" s="13"/>
      <c r="BR1094" s="13"/>
      <c r="BS1094" s="13"/>
      <c r="BT1094" s="13"/>
      <c r="BU1094" s="13"/>
      <c r="BV1094" s="13"/>
      <c r="BW1094" s="13"/>
      <c r="BX1094" s="13"/>
      <c r="BY1094" s="13"/>
      <c r="BZ1094" s="13"/>
      <c r="CA1094" s="13"/>
      <c r="CB1094" s="13"/>
      <c r="CC1094" s="13"/>
      <c r="CD1094" s="13"/>
      <c r="CE1094" s="13"/>
      <c r="CF1094" s="13"/>
      <c r="CG1094" s="13"/>
      <c r="CH1094" s="13"/>
      <c r="CI1094" s="13"/>
      <c r="CJ1094" s="13"/>
      <c r="CK1094" s="13"/>
      <c r="CL1094" s="13"/>
      <c r="CM1094" s="13"/>
      <c r="CN1094" s="13"/>
      <c r="CO1094" s="13"/>
      <c r="CP1094" s="13"/>
      <c r="CQ1094" s="13"/>
      <c r="CR1094" s="13"/>
      <c r="CS1094" s="13"/>
      <c r="CT1094" s="13"/>
      <c r="CU1094" s="13"/>
      <c r="CV1094" s="13"/>
      <c r="CW1094" s="13"/>
    </row>
    <row r="1095" spans="1:101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  <c r="R1095" s="13"/>
      <c r="S1095" s="13"/>
      <c r="T1095" s="1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13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  <c r="AZ1095" s="13"/>
      <c r="BA1095" s="13"/>
      <c r="BB1095" s="13"/>
      <c r="BC1095" s="13"/>
      <c r="BD1095" s="13"/>
      <c r="BE1095" s="13"/>
      <c r="BF1095" s="13"/>
      <c r="BG1095" s="13"/>
      <c r="BH1095" s="13"/>
      <c r="BI1095" s="13"/>
      <c r="BJ1095" s="13"/>
      <c r="BK1095" s="13"/>
      <c r="BL1095" s="13"/>
      <c r="BM1095" s="13"/>
      <c r="BN1095" s="13"/>
      <c r="BO1095" s="13"/>
      <c r="BP1095" s="13"/>
      <c r="BQ1095" s="13"/>
      <c r="BR1095" s="13"/>
      <c r="BS1095" s="13"/>
      <c r="BT1095" s="13"/>
      <c r="BU1095" s="13"/>
      <c r="BV1095" s="13"/>
      <c r="BW1095" s="13"/>
      <c r="BX1095" s="13"/>
      <c r="BY1095" s="13"/>
      <c r="BZ1095" s="13"/>
      <c r="CA1095" s="13"/>
      <c r="CB1095" s="13"/>
      <c r="CC1095" s="13"/>
      <c r="CD1095" s="13"/>
      <c r="CE1095" s="13"/>
      <c r="CF1095" s="13"/>
      <c r="CG1095" s="13"/>
      <c r="CH1095" s="13"/>
      <c r="CI1095" s="13"/>
      <c r="CJ1095" s="13"/>
      <c r="CK1095" s="13"/>
      <c r="CL1095" s="13"/>
      <c r="CM1095" s="13"/>
      <c r="CN1095" s="13"/>
      <c r="CO1095" s="13"/>
      <c r="CP1095" s="13"/>
      <c r="CQ1095" s="13"/>
      <c r="CR1095" s="13"/>
      <c r="CS1095" s="13"/>
      <c r="CT1095" s="13"/>
      <c r="CU1095" s="13"/>
      <c r="CV1095" s="13"/>
      <c r="CW1095" s="13"/>
    </row>
    <row r="1096" spans="1:101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  <c r="R1096" s="13"/>
      <c r="S1096" s="13"/>
      <c r="T1096" s="1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13"/>
      <c r="AK1096" s="13"/>
      <c r="AL1096" s="13"/>
      <c r="AM1096" s="13"/>
      <c r="AN1096" s="13"/>
      <c r="AO1096" s="13"/>
      <c r="AP1096" s="13"/>
      <c r="AQ1096" s="13"/>
      <c r="AR1096" s="13"/>
      <c r="AS1096" s="13"/>
      <c r="AT1096" s="13"/>
      <c r="AU1096" s="13"/>
      <c r="AV1096" s="13"/>
      <c r="AW1096" s="13"/>
      <c r="AX1096" s="13"/>
      <c r="AY1096" s="13"/>
      <c r="AZ1096" s="13"/>
      <c r="BA1096" s="13"/>
      <c r="BB1096" s="13"/>
      <c r="BC1096" s="13"/>
      <c r="BD1096" s="13"/>
      <c r="BE1096" s="13"/>
      <c r="BF1096" s="13"/>
      <c r="BG1096" s="13"/>
      <c r="BH1096" s="13"/>
      <c r="BI1096" s="13"/>
      <c r="BJ1096" s="13"/>
      <c r="BK1096" s="13"/>
      <c r="BL1096" s="13"/>
      <c r="BM1096" s="13"/>
      <c r="BN1096" s="13"/>
      <c r="BO1096" s="13"/>
      <c r="BP1096" s="13"/>
      <c r="BQ1096" s="13"/>
      <c r="BR1096" s="13"/>
      <c r="BS1096" s="13"/>
      <c r="BT1096" s="13"/>
      <c r="BU1096" s="13"/>
      <c r="BV1096" s="13"/>
      <c r="BW1096" s="13"/>
      <c r="BX1096" s="13"/>
      <c r="BY1096" s="13"/>
      <c r="BZ1096" s="13"/>
      <c r="CA1096" s="13"/>
      <c r="CB1096" s="13"/>
      <c r="CC1096" s="13"/>
      <c r="CD1096" s="13"/>
      <c r="CE1096" s="13"/>
      <c r="CF1096" s="13"/>
      <c r="CG1096" s="13"/>
      <c r="CH1096" s="13"/>
      <c r="CI1096" s="13"/>
      <c r="CJ1096" s="13"/>
      <c r="CK1096" s="13"/>
      <c r="CL1096" s="13"/>
      <c r="CM1096" s="13"/>
      <c r="CN1096" s="13"/>
      <c r="CO1096" s="13"/>
      <c r="CP1096" s="13"/>
      <c r="CQ1096" s="13"/>
      <c r="CR1096" s="13"/>
      <c r="CS1096" s="13"/>
      <c r="CT1096" s="13"/>
      <c r="CU1096" s="13"/>
      <c r="CV1096" s="13"/>
      <c r="CW1096" s="13"/>
    </row>
    <row r="1097" spans="1:101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  <c r="R1097" s="13"/>
      <c r="S1097" s="13"/>
      <c r="T1097" s="1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13"/>
      <c r="AK1097" s="13"/>
      <c r="AL1097" s="13"/>
      <c r="AM1097" s="13"/>
      <c r="AN1097" s="13"/>
      <c r="AO1097" s="13"/>
      <c r="AP1097" s="13"/>
      <c r="AQ1097" s="13"/>
      <c r="AR1097" s="13"/>
      <c r="AS1097" s="13"/>
      <c r="AT1097" s="13"/>
      <c r="AU1097" s="13"/>
      <c r="AV1097" s="13"/>
      <c r="AW1097" s="13"/>
      <c r="AX1097" s="13"/>
      <c r="AY1097" s="13"/>
      <c r="AZ1097" s="13"/>
      <c r="BA1097" s="13"/>
      <c r="BB1097" s="13"/>
      <c r="BC1097" s="13"/>
      <c r="BD1097" s="13"/>
      <c r="BE1097" s="13"/>
      <c r="BF1097" s="13"/>
      <c r="BG1097" s="13"/>
      <c r="BH1097" s="13"/>
      <c r="BI1097" s="13"/>
      <c r="BJ1097" s="13"/>
      <c r="BK1097" s="13"/>
      <c r="BL1097" s="13"/>
      <c r="BM1097" s="13"/>
      <c r="BN1097" s="13"/>
      <c r="BO1097" s="13"/>
      <c r="BP1097" s="13"/>
      <c r="BQ1097" s="13"/>
      <c r="BR1097" s="13"/>
      <c r="BS1097" s="13"/>
      <c r="BT1097" s="13"/>
      <c r="BU1097" s="13"/>
      <c r="BV1097" s="13"/>
      <c r="BW1097" s="13"/>
      <c r="BX1097" s="13"/>
      <c r="BY1097" s="13"/>
      <c r="BZ1097" s="13"/>
      <c r="CA1097" s="13"/>
      <c r="CB1097" s="13"/>
      <c r="CC1097" s="13"/>
      <c r="CD1097" s="13"/>
      <c r="CE1097" s="13"/>
      <c r="CF1097" s="13"/>
      <c r="CG1097" s="13"/>
      <c r="CH1097" s="13"/>
      <c r="CI1097" s="13"/>
      <c r="CJ1097" s="13"/>
      <c r="CK1097" s="13"/>
      <c r="CL1097" s="13"/>
      <c r="CM1097" s="13"/>
      <c r="CN1097" s="13"/>
      <c r="CO1097" s="13"/>
      <c r="CP1097" s="13"/>
      <c r="CQ1097" s="13"/>
      <c r="CR1097" s="13"/>
      <c r="CS1097" s="13"/>
      <c r="CT1097" s="13"/>
      <c r="CU1097" s="13"/>
      <c r="CV1097" s="13"/>
      <c r="CW1097" s="13"/>
    </row>
    <row r="1098" spans="1:101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  <c r="R1098" s="13"/>
      <c r="S1098" s="13"/>
      <c r="T1098" s="1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13"/>
      <c r="AK1098" s="13"/>
      <c r="AL1098" s="13"/>
      <c r="AM1098" s="13"/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  <c r="AZ1098" s="13"/>
      <c r="BA1098" s="13"/>
      <c r="BB1098" s="13"/>
      <c r="BC1098" s="13"/>
      <c r="BD1098" s="13"/>
      <c r="BE1098" s="13"/>
      <c r="BF1098" s="13"/>
      <c r="BG1098" s="13"/>
      <c r="BH1098" s="13"/>
      <c r="BI1098" s="13"/>
      <c r="BJ1098" s="13"/>
      <c r="BK1098" s="13"/>
      <c r="BL1098" s="13"/>
      <c r="BM1098" s="13"/>
      <c r="BN1098" s="13"/>
      <c r="BO1098" s="13"/>
      <c r="BP1098" s="13"/>
      <c r="BQ1098" s="13"/>
      <c r="BR1098" s="13"/>
      <c r="BS1098" s="13"/>
      <c r="BT1098" s="13"/>
      <c r="BU1098" s="13"/>
      <c r="BV1098" s="13"/>
      <c r="BW1098" s="13"/>
      <c r="BX1098" s="13"/>
      <c r="BY1098" s="13"/>
      <c r="BZ1098" s="13"/>
      <c r="CA1098" s="13"/>
      <c r="CB1098" s="13"/>
      <c r="CC1098" s="13"/>
      <c r="CD1098" s="13"/>
      <c r="CE1098" s="13"/>
      <c r="CF1098" s="13"/>
      <c r="CG1098" s="13"/>
      <c r="CH1098" s="13"/>
      <c r="CI1098" s="13"/>
      <c r="CJ1098" s="13"/>
      <c r="CK1098" s="13"/>
      <c r="CL1098" s="13"/>
      <c r="CM1098" s="13"/>
      <c r="CN1098" s="13"/>
      <c r="CO1098" s="13"/>
      <c r="CP1098" s="13"/>
      <c r="CQ1098" s="13"/>
      <c r="CR1098" s="13"/>
      <c r="CS1098" s="13"/>
      <c r="CT1098" s="13"/>
      <c r="CU1098" s="13"/>
      <c r="CV1098" s="13"/>
      <c r="CW1098" s="13"/>
    </row>
    <row r="1099" spans="1:101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  <c r="R1099" s="13"/>
      <c r="S1099" s="13"/>
      <c r="T1099" s="1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13"/>
      <c r="AK1099" s="13"/>
      <c r="AL1099" s="13"/>
      <c r="AM1099" s="13"/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  <c r="AZ1099" s="13"/>
      <c r="BA1099" s="13"/>
      <c r="BB1099" s="13"/>
      <c r="BC1099" s="13"/>
      <c r="BD1099" s="13"/>
      <c r="BE1099" s="13"/>
      <c r="BF1099" s="13"/>
      <c r="BG1099" s="13"/>
      <c r="BH1099" s="13"/>
      <c r="BI1099" s="13"/>
      <c r="BJ1099" s="13"/>
      <c r="BK1099" s="13"/>
      <c r="BL1099" s="13"/>
      <c r="BM1099" s="13"/>
      <c r="BN1099" s="13"/>
      <c r="BO1099" s="13"/>
      <c r="BP1099" s="13"/>
      <c r="BQ1099" s="13"/>
      <c r="BR1099" s="13"/>
      <c r="BS1099" s="13"/>
      <c r="BT1099" s="13"/>
      <c r="BU1099" s="13"/>
      <c r="BV1099" s="13"/>
      <c r="BW1099" s="13"/>
      <c r="BX1099" s="13"/>
      <c r="BY1099" s="13"/>
      <c r="BZ1099" s="13"/>
      <c r="CA1099" s="13"/>
      <c r="CB1099" s="13"/>
      <c r="CC1099" s="13"/>
      <c r="CD1099" s="13"/>
      <c r="CE1099" s="13"/>
      <c r="CF1099" s="13"/>
      <c r="CG1099" s="13"/>
      <c r="CH1099" s="13"/>
      <c r="CI1099" s="13"/>
      <c r="CJ1099" s="13"/>
      <c r="CK1099" s="13"/>
      <c r="CL1099" s="13"/>
      <c r="CM1099" s="13"/>
      <c r="CN1099" s="13"/>
      <c r="CO1099" s="13"/>
      <c r="CP1099" s="13"/>
      <c r="CQ1099" s="13"/>
      <c r="CR1099" s="13"/>
      <c r="CS1099" s="13"/>
      <c r="CT1099" s="13"/>
      <c r="CU1099" s="13"/>
      <c r="CV1099" s="13"/>
      <c r="CW1099" s="13"/>
    </row>
    <row r="1100" spans="1:101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  <c r="R1100" s="13"/>
      <c r="S1100" s="13"/>
      <c r="T1100" s="1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13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  <c r="AZ1100" s="13"/>
      <c r="BA1100" s="13"/>
      <c r="BB1100" s="13"/>
      <c r="BC1100" s="13"/>
      <c r="BD1100" s="13"/>
      <c r="BE1100" s="13"/>
      <c r="BF1100" s="13"/>
      <c r="BG1100" s="13"/>
      <c r="BH1100" s="13"/>
      <c r="BI1100" s="13"/>
      <c r="BJ1100" s="13"/>
      <c r="BK1100" s="13"/>
      <c r="BL1100" s="13"/>
      <c r="BM1100" s="13"/>
      <c r="BN1100" s="13"/>
      <c r="BO1100" s="13"/>
      <c r="BP1100" s="13"/>
      <c r="BQ1100" s="13"/>
      <c r="BR1100" s="13"/>
      <c r="BS1100" s="13"/>
      <c r="BT1100" s="13"/>
      <c r="BU1100" s="13"/>
      <c r="BV1100" s="13"/>
      <c r="BW1100" s="13"/>
      <c r="BX1100" s="13"/>
      <c r="BY1100" s="13"/>
      <c r="BZ1100" s="13"/>
      <c r="CA1100" s="13"/>
      <c r="CB1100" s="13"/>
      <c r="CC1100" s="13"/>
      <c r="CD1100" s="13"/>
      <c r="CE1100" s="13"/>
      <c r="CF1100" s="13"/>
      <c r="CG1100" s="13"/>
      <c r="CH1100" s="13"/>
      <c r="CI1100" s="13"/>
      <c r="CJ1100" s="13"/>
      <c r="CK1100" s="13"/>
      <c r="CL1100" s="13"/>
      <c r="CM1100" s="13"/>
      <c r="CN1100" s="13"/>
      <c r="CO1100" s="13"/>
      <c r="CP1100" s="13"/>
      <c r="CQ1100" s="13"/>
      <c r="CR1100" s="13"/>
      <c r="CS1100" s="13"/>
      <c r="CT1100" s="13"/>
      <c r="CU1100" s="13"/>
      <c r="CV1100" s="13"/>
      <c r="CW1100" s="13"/>
    </row>
    <row r="1101" spans="1:101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  <c r="R1101" s="13"/>
      <c r="S1101" s="13"/>
      <c r="T1101" s="1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13"/>
      <c r="AK1101" s="13"/>
      <c r="AL1101" s="13"/>
      <c r="AM1101" s="13"/>
      <c r="AN1101" s="13"/>
      <c r="AO1101" s="13"/>
      <c r="AP1101" s="13"/>
      <c r="AQ1101" s="13"/>
      <c r="AR1101" s="13"/>
      <c r="AS1101" s="13"/>
      <c r="AT1101" s="13"/>
      <c r="AU1101" s="13"/>
      <c r="AV1101" s="13"/>
      <c r="AW1101" s="13"/>
      <c r="AX1101" s="13"/>
      <c r="AY1101" s="13"/>
      <c r="AZ1101" s="13"/>
      <c r="BA1101" s="13"/>
      <c r="BB1101" s="13"/>
      <c r="BC1101" s="13"/>
      <c r="BD1101" s="13"/>
      <c r="BE1101" s="13"/>
      <c r="BF1101" s="13"/>
      <c r="BG1101" s="13"/>
      <c r="BH1101" s="13"/>
      <c r="BI1101" s="13"/>
      <c r="BJ1101" s="13"/>
      <c r="BK1101" s="13"/>
      <c r="BL1101" s="13"/>
      <c r="BM1101" s="13"/>
      <c r="BN1101" s="13"/>
      <c r="BO1101" s="13"/>
      <c r="BP1101" s="13"/>
      <c r="BQ1101" s="13"/>
      <c r="BR1101" s="13"/>
      <c r="BS1101" s="13"/>
      <c r="BT1101" s="13"/>
      <c r="BU1101" s="13"/>
      <c r="BV1101" s="13"/>
      <c r="BW1101" s="13"/>
      <c r="BX1101" s="13"/>
      <c r="BY1101" s="13"/>
      <c r="BZ1101" s="13"/>
      <c r="CA1101" s="13"/>
      <c r="CB1101" s="13"/>
      <c r="CC1101" s="13"/>
      <c r="CD1101" s="13"/>
      <c r="CE1101" s="13"/>
      <c r="CF1101" s="13"/>
      <c r="CG1101" s="13"/>
      <c r="CH1101" s="13"/>
      <c r="CI1101" s="13"/>
      <c r="CJ1101" s="13"/>
      <c r="CK1101" s="13"/>
      <c r="CL1101" s="13"/>
      <c r="CM1101" s="13"/>
      <c r="CN1101" s="13"/>
      <c r="CO1101" s="13"/>
      <c r="CP1101" s="13"/>
      <c r="CQ1101" s="13"/>
      <c r="CR1101" s="13"/>
      <c r="CS1101" s="13"/>
      <c r="CT1101" s="13"/>
      <c r="CU1101" s="13"/>
      <c r="CV1101" s="13"/>
      <c r="CW1101" s="13"/>
    </row>
    <row r="1102" spans="1:101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  <c r="R1102" s="13"/>
      <c r="S1102" s="13"/>
      <c r="T1102" s="1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  <c r="AZ1102" s="13"/>
      <c r="BA1102" s="13"/>
      <c r="BB1102" s="13"/>
      <c r="BC1102" s="13"/>
      <c r="BD1102" s="13"/>
      <c r="BE1102" s="13"/>
      <c r="BF1102" s="13"/>
      <c r="BG1102" s="13"/>
      <c r="BH1102" s="13"/>
      <c r="BI1102" s="13"/>
      <c r="BJ1102" s="13"/>
      <c r="BK1102" s="13"/>
      <c r="BL1102" s="13"/>
      <c r="BM1102" s="13"/>
      <c r="BN1102" s="13"/>
      <c r="BO1102" s="13"/>
      <c r="BP1102" s="13"/>
      <c r="BQ1102" s="13"/>
      <c r="BR1102" s="13"/>
      <c r="BS1102" s="13"/>
      <c r="BT1102" s="13"/>
      <c r="BU1102" s="13"/>
      <c r="BV1102" s="13"/>
      <c r="BW1102" s="13"/>
      <c r="BX1102" s="13"/>
      <c r="BY1102" s="13"/>
      <c r="BZ1102" s="13"/>
      <c r="CA1102" s="13"/>
      <c r="CB1102" s="13"/>
      <c r="CC1102" s="13"/>
      <c r="CD1102" s="13"/>
      <c r="CE1102" s="13"/>
      <c r="CF1102" s="13"/>
      <c r="CG1102" s="13"/>
      <c r="CH1102" s="13"/>
      <c r="CI1102" s="13"/>
      <c r="CJ1102" s="13"/>
      <c r="CK1102" s="13"/>
      <c r="CL1102" s="13"/>
      <c r="CM1102" s="13"/>
      <c r="CN1102" s="13"/>
      <c r="CO1102" s="13"/>
      <c r="CP1102" s="13"/>
      <c r="CQ1102" s="13"/>
      <c r="CR1102" s="13"/>
      <c r="CS1102" s="13"/>
      <c r="CT1102" s="13"/>
      <c r="CU1102" s="13"/>
      <c r="CV1102" s="13"/>
      <c r="CW1102" s="13"/>
    </row>
    <row r="1103" spans="1:101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  <c r="R1103" s="13"/>
      <c r="S1103" s="13"/>
      <c r="T1103" s="1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13"/>
      <c r="AK1103" s="13"/>
      <c r="AL1103" s="13"/>
      <c r="AM1103" s="13"/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  <c r="AZ1103" s="13"/>
      <c r="BA1103" s="13"/>
      <c r="BB1103" s="13"/>
      <c r="BC1103" s="13"/>
      <c r="BD1103" s="13"/>
      <c r="BE1103" s="13"/>
      <c r="BF1103" s="13"/>
      <c r="BG1103" s="13"/>
      <c r="BH1103" s="13"/>
      <c r="BI1103" s="13"/>
      <c r="BJ1103" s="13"/>
      <c r="BK1103" s="13"/>
      <c r="BL1103" s="13"/>
      <c r="BM1103" s="13"/>
      <c r="BN1103" s="13"/>
      <c r="BO1103" s="13"/>
      <c r="BP1103" s="13"/>
      <c r="BQ1103" s="13"/>
      <c r="BR1103" s="13"/>
      <c r="BS1103" s="13"/>
      <c r="BT1103" s="13"/>
      <c r="BU1103" s="13"/>
      <c r="BV1103" s="13"/>
      <c r="BW1103" s="13"/>
      <c r="BX1103" s="13"/>
      <c r="BY1103" s="13"/>
      <c r="BZ1103" s="13"/>
      <c r="CA1103" s="13"/>
      <c r="CB1103" s="13"/>
      <c r="CC1103" s="13"/>
      <c r="CD1103" s="13"/>
      <c r="CE1103" s="13"/>
      <c r="CF1103" s="13"/>
      <c r="CG1103" s="13"/>
      <c r="CH1103" s="13"/>
      <c r="CI1103" s="13"/>
      <c r="CJ1103" s="13"/>
      <c r="CK1103" s="13"/>
      <c r="CL1103" s="13"/>
      <c r="CM1103" s="13"/>
      <c r="CN1103" s="13"/>
      <c r="CO1103" s="13"/>
      <c r="CP1103" s="13"/>
      <c r="CQ1103" s="13"/>
      <c r="CR1103" s="13"/>
      <c r="CS1103" s="13"/>
      <c r="CT1103" s="13"/>
      <c r="CU1103" s="13"/>
      <c r="CV1103" s="13"/>
      <c r="CW1103" s="13"/>
    </row>
    <row r="1104" spans="1:101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  <c r="R1104" s="13"/>
      <c r="S1104" s="13"/>
      <c r="T1104" s="1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13"/>
      <c r="AK1104" s="13"/>
      <c r="AL1104" s="13"/>
      <c r="AM1104" s="13"/>
      <c r="AN1104" s="13"/>
      <c r="AO1104" s="13"/>
      <c r="AP1104" s="13"/>
      <c r="AQ1104" s="13"/>
      <c r="AR1104" s="13"/>
      <c r="AS1104" s="13"/>
      <c r="AT1104" s="13"/>
      <c r="AU1104" s="13"/>
      <c r="AV1104" s="13"/>
      <c r="AW1104" s="13"/>
      <c r="AX1104" s="13"/>
      <c r="AY1104" s="13"/>
      <c r="AZ1104" s="13"/>
      <c r="BA1104" s="13"/>
      <c r="BB1104" s="13"/>
      <c r="BC1104" s="13"/>
      <c r="BD1104" s="13"/>
      <c r="BE1104" s="13"/>
      <c r="BF1104" s="13"/>
      <c r="BG1104" s="13"/>
      <c r="BH1104" s="13"/>
      <c r="BI1104" s="13"/>
      <c r="BJ1104" s="13"/>
      <c r="BK1104" s="13"/>
      <c r="BL1104" s="13"/>
      <c r="BM1104" s="13"/>
      <c r="BN1104" s="13"/>
      <c r="BO1104" s="13"/>
      <c r="BP1104" s="13"/>
      <c r="BQ1104" s="13"/>
      <c r="BR1104" s="13"/>
      <c r="BS1104" s="13"/>
      <c r="BT1104" s="13"/>
      <c r="BU1104" s="13"/>
      <c r="BV1104" s="13"/>
      <c r="BW1104" s="13"/>
      <c r="BX1104" s="13"/>
      <c r="BY1104" s="13"/>
      <c r="BZ1104" s="13"/>
      <c r="CA1104" s="13"/>
      <c r="CB1104" s="13"/>
      <c r="CC1104" s="13"/>
      <c r="CD1104" s="13"/>
      <c r="CE1104" s="13"/>
      <c r="CF1104" s="13"/>
      <c r="CG1104" s="13"/>
      <c r="CH1104" s="13"/>
      <c r="CI1104" s="13"/>
      <c r="CJ1104" s="13"/>
      <c r="CK1104" s="13"/>
      <c r="CL1104" s="13"/>
      <c r="CM1104" s="13"/>
      <c r="CN1104" s="13"/>
      <c r="CO1104" s="13"/>
      <c r="CP1104" s="13"/>
      <c r="CQ1104" s="13"/>
      <c r="CR1104" s="13"/>
      <c r="CS1104" s="13"/>
      <c r="CT1104" s="13"/>
      <c r="CU1104" s="13"/>
      <c r="CV1104" s="13"/>
      <c r="CW1104" s="13"/>
    </row>
    <row r="1105" spans="1:101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  <c r="R1105" s="13"/>
      <c r="S1105" s="13"/>
      <c r="T1105" s="1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13"/>
      <c r="AK1105" s="13"/>
      <c r="AL1105" s="13"/>
      <c r="AM1105" s="13"/>
      <c r="AN1105" s="13"/>
      <c r="AO1105" s="13"/>
      <c r="AP1105" s="13"/>
      <c r="AQ1105" s="13"/>
      <c r="AR1105" s="13"/>
      <c r="AS1105" s="13"/>
      <c r="AT1105" s="13"/>
      <c r="AU1105" s="13"/>
      <c r="AV1105" s="13"/>
      <c r="AW1105" s="13"/>
      <c r="AX1105" s="13"/>
      <c r="AY1105" s="13"/>
      <c r="AZ1105" s="13"/>
      <c r="BA1105" s="13"/>
      <c r="BB1105" s="13"/>
      <c r="BC1105" s="13"/>
      <c r="BD1105" s="13"/>
      <c r="BE1105" s="13"/>
      <c r="BF1105" s="13"/>
      <c r="BG1105" s="13"/>
      <c r="BH1105" s="13"/>
      <c r="BI1105" s="13"/>
      <c r="BJ1105" s="13"/>
      <c r="BK1105" s="13"/>
      <c r="BL1105" s="13"/>
      <c r="BM1105" s="13"/>
      <c r="BN1105" s="13"/>
      <c r="BO1105" s="13"/>
      <c r="BP1105" s="13"/>
      <c r="BQ1105" s="13"/>
      <c r="BR1105" s="13"/>
      <c r="BS1105" s="13"/>
      <c r="BT1105" s="13"/>
      <c r="BU1105" s="13"/>
      <c r="BV1105" s="13"/>
      <c r="BW1105" s="13"/>
      <c r="BX1105" s="13"/>
      <c r="BY1105" s="13"/>
      <c r="BZ1105" s="13"/>
      <c r="CA1105" s="13"/>
      <c r="CB1105" s="13"/>
      <c r="CC1105" s="13"/>
      <c r="CD1105" s="13"/>
      <c r="CE1105" s="13"/>
      <c r="CF1105" s="13"/>
      <c r="CG1105" s="13"/>
      <c r="CH1105" s="13"/>
      <c r="CI1105" s="13"/>
      <c r="CJ1105" s="13"/>
      <c r="CK1105" s="13"/>
      <c r="CL1105" s="13"/>
      <c r="CM1105" s="13"/>
      <c r="CN1105" s="13"/>
      <c r="CO1105" s="13"/>
      <c r="CP1105" s="13"/>
      <c r="CQ1105" s="13"/>
      <c r="CR1105" s="13"/>
      <c r="CS1105" s="13"/>
      <c r="CT1105" s="13"/>
      <c r="CU1105" s="13"/>
      <c r="CV1105" s="13"/>
      <c r="CW1105" s="13"/>
    </row>
    <row r="1106" spans="1:101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  <c r="R1106" s="13"/>
      <c r="S1106" s="13"/>
      <c r="T1106" s="1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13"/>
      <c r="AK1106" s="13"/>
      <c r="AL1106" s="13"/>
      <c r="AM1106" s="13"/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  <c r="AZ1106" s="13"/>
      <c r="BA1106" s="13"/>
      <c r="BB1106" s="13"/>
      <c r="BC1106" s="13"/>
      <c r="BD1106" s="13"/>
      <c r="BE1106" s="13"/>
      <c r="BF1106" s="13"/>
      <c r="BG1106" s="13"/>
      <c r="BH1106" s="13"/>
      <c r="BI1106" s="13"/>
      <c r="BJ1106" s="13"/>
      <c r="BK1106" s="13"/>
      <c r="BL1106" s="13"/>
      <c r="BM1106" s="13"/>
      <c r="BN1106" s="13"/>
      <c r="BO1106" s="13"/>
      <c r="BP1106" s="13"/>
      <c r="BQ1106" s="13"/>
      <c r="BR1106" s="13"/>
      <c r="BS1106" s="13"/>
      <c r="BT1106" s="13"/>
      <c r="BU1106" s="13"/>
      <c r="BV1106" s="13"/>
      <c r="BW1106" s="13"/>
      <c r="BX1106" s="13"/>
      <c r="BY1106" s="13"/>
      <c r="BZ1106" s="13"/>
      <c r="CA1106" s="13"/>
      <c r="CB1106" s="13"/>
      <c r="CC1106" s="13"/>
      <c r="CD1106" s="13"/>
      <c r="CE1106" s="13"/>
      <c r="CF1106" s="13"/>
      <c r="CG1106" s="13"/>
      <c r="CH1106" s="13"/>
      <c r="CI1106" s="13"/>
      <c r="CJ1106" s="13"/>
      <c r="CK1106" s="13"/>
      <c r="CL1106" s="13"/>
      <c r="CM1106" s="13"/>
      <c r="CN1106" s="13"/>
      <c r="CO1106" s="13"/>
      <c r="CP1106" s="13"/>
      <c r="CQ1106" s="13"/>
      <c r="CR1106" s="13"/>
      <c r="CS1106" s="13"/>
      <c r="CT1106" s="13"/>
      <c r="CU1106" s="13"/>
      <c r="CV1106" s="13"/>
      <c r="CW1106" s="13"/>
    </row>
    <row r="1107" spans="1:101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  <c r="R1107" s="13"/>
      <c r="S1107" s="13"/>
      <c r="T1107" s="1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  <c r="AZ1107" s="13"/>
      <c r="BA1107" s="13"/>
      <c r="BB1107" s="13"/>
      <c r="BC1107" s="13"/>
      <c r="BD1107" s="13"/>
      <c r="BE1107" s="13"/>
      <c r="BF1107" s="13"/>
      <c r="BG1107" s="13"/>
      <c r="BH1107" s="13"/>
      <c r="BI1107" s="13"/>
      <c r="BJ1107" s="13"/>
      <c r="BK1107" s="13"/>
      <c r="BL1107" s="13"/>
      <c r="BM1107" s="13"/>
      <c r="BN1107" s="13"/>
      <c r="BO1107" s="13"/>
      <c r="BP1107" s="13"/>
      <c r="BQ1107" s="13"/>
      <c r="BR1107" s="13"/>
      <c r="BS1107" s="13"/>
      <c r="BT1107" s="13"/>
      <c r="BU1107" s="13"/>
      <c r="BV1107" s="13"/>
      <c r="BW1107" s="13"/>
      <c r="BX1107" s="13"/>
      <c r="BY1107" s="13"/>
      <c r="BZ1107" s="13"/>
      <c r="CA1107" s="13"/>
      <c r="CB1107" s="13"/>
      <c r="CC1107" s="13"/>
      <c r="CD1107" s="13"/>
      <c r="CE1107" s="13"/>
      <c r="CF1107" s="13"/>
      <c r="CG1107" s="13"/>
      <c r="CH1107" s="13"/>
      <c r="CI1107" s="13"/>
      <c r="CJ1107" s="13"/>
      <c r="CK1107" s="13"/>
      <c r="CL1107" s="13"/>
      <c r="CM1107" s="13"/>
      <c r="CN1107" s="13"/>
      <c r="CO1107" s="13"/>
      <c r="CP1107" s="13"/>
      <c r="CQ1107" s="13"/>
      <c r="CR1107" s="13"/>
      <c r="CS1107" s="13"/>
      <c r="CT1107" s="13"/>
      <c r="CU1107" s="13"/>
      <c r="CV1107" s="13"/>
      <c r="CW1107" s="13"/>
    </row>
    <row r="1108" spans="1:101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  <c r="R1108" s="13"/>
      <c r="S1108" s="13"/>
      <c r="T1108" s="1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13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  <c r="AZ1108" s="13"/>
      <c r="BA1108" s="13"/>
      <c r="BB1108" s="13"/>
      <c r="BC1108" s="13"/>
      <c r="BD1108" s="13"/>
      <c r="BE1108" s="13"/>
      <c r="BF1108" s="13"/>
      <c r="BG1108" s="13"/>
      <c r="BH1108" s="13"/>
      <c r="BI1108" s="13"/>
      <c r="BJ1108" s="13"/>
      <c r="BK1108" s="13"/>
      <c r="BL1108" s="13"/>
      <c r="BM1108" s="13"/>
      <c r="BN1108" s="13"/>
      <c r="BO1108" s="13"/>
      <c r="BP1108" s="13"/>
      <c r="BQ1108" s="13"/>
      <c r="BR1108" s="13"/>
      <c r="BS1108" s="13"/>
      <c r="BT1108" s="13"/>
      <c r="BU1108" s="13"/>
      <c r="BV1108" s="13"/>
      <c r="BW1108" s="13"/>
      <c r="BX1108" s="13"/>
      <c r="BY1108" s="13"/>
      <c r="BZ1108" s="13"/>
      <c r="CA1108" s="13"/>
      <c r="CB1108" s="13"/>
      <c r="CC1108" s="13"/>
      <c r="CD1108" s="13"/>
      <c r="CE1108" s="13"/>
      <c r="CF1108" s="13"/>
      <c r="CG1108" s="13"/>
      <c r="CH1108" s="13"/>
      <c r="CI1108" s="13"/>
      <c r="CJ1108" s="13"/>
      <c r="CK1108" s="13"/>
      <c r="CL1108" s="13"/>
      <c r="CM1108" s="13"/>
      <c r="CN1108" s="13"/>
      <c r="CO1108" s="13"/>
      <c r="CP1108" s="13"/>
      <c r="CQ1108" s="13"/>
      <c r="CR1108" s="13"/>
      <c r="CS1108" s="13"/>
      <c r="CT1108" s="13"/>
      <c r="CU1108" s="13"/>
      <c r="CV1108" s="13"/>
      <c r="CW1108" s="13"/>
    </row>
    <row r="1109" spans="1:101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  <c r="R1109" s="13"/>
      <c r="S1109" s="13"/>
      <c r="T1109" s="1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13"/>
      <c r="AK1109" s="13"/>
      <c r="AL1109" s="13"/>
      <c r="AM1109" s="13"/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  <c r="AZ1109" s="13"/>
      <c r="BA1109" s="13"/>
      <c r="BB1109" s="13"/>
      <c r="BC1109" s="13"/>
      <c r="BD1109" s="13"/>
      <c r="BE1109" s="13"/>
      <c r="BF1109" s="13"/>
      <c r="BG1109" s="13"/>
      <c r="BH1109" s="13"/>
      <c r="BI1109" s="13"/>
      <c r="BJ1109" s="13"/>
      <c r="BK1109" s="13"/>
      <c r="BL1109" s="13"/>
      <c r="BM1109" s="13"/>
      <c r="BN1109" s="13"/>
      <c r="BO1109" s="13"/>
      <c r="BP1109" s="13"/>
      <c r="BQ1109" s="13"/>
      <c r="BR1109" s="13"/>
      <c r="BS1109" s="13"/>
      <c r="BT1109" s="13"/>
      <c r="BU1109" s="13"/>
      <c r="BV1109" s="13"/>
      <c r="BW1109" s="13"/>
      <c r="BX1109" s="13"/>
      <c r="BY1109" s="13"/>
      <c r="BZ1109" s="13"/>
      <c r="CA1109" s="13"/>
      <c r="CB1109" s="13"/>
      <c r="CC1109" s="13"/>
      <c r="CD1109" s="13"/>
      <c r="CE1109" s="13"/>
      <c r="CF1109" s="13"/>
      <c r="CG1109" s="13"/>
      <c r="CH1109" s="13"/>
      <c r="CI1109" s="13"/>
      <c r="CJ1109" s="13"/>
      <c r="CK1109" s="13"/>
      <c r="CL1109" s="13"/>
      <c r="CM1109" s="13"/>
      <c r="CN1109" s="13"/>
      <c r="CO1109" s="13"/>
      <c r="CP1109" s="13"/>
      <c r="CQ1109" s="13"/>
      <c r="CR1109" s="13"/>
      <c r="CS1109" s="13"/>
      <c r="CT1109" s="13"/>
      <c r="CU1109" s="13"/>
      <c r="CV1109" s="13"/>
      <c r="CW1109" s="13"/>
    </row>
    <row r="1110" spans="1:101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  <c r="R1110" s="13"/>
      <c r="S1110" s="13"/>
      <c r="T1110" s="1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13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  <c r="AZ1110" s="13"/>
      <c r="BA1110" s="13"/>
      <c r="BB1110" s="13"/>
      <c r="BC1110" s="13"/>
      <c r="BD1110" s="13"/>
      <c r="BE1110" s="13"/>
      <c r="BF1110" s="13"/>
      <c r="BG1110" s="13"/>
      <c r="BH1110" s="13"/>
      <c r="BI1110" s="13"/>
      <c r="BJ1110" s="13"/>
      <c r="BK1110" s="13"/>
      <c r="BL1110" s="13"/>
      <c r="BM1110" s="13"/>
      <c r="BN1110" s="13"/>
      <c r="BO1110" s="13"/>
      <c r="BP1110" s="13"/>
      <c r="BQ1110" s="13"/>
      <c r="BR1110" s="13"/>
      <c r="BS1110" s="13"/>
      <c r="BT1110" s="13"/>
      <c r="BU1110" s="13"/>
      <c r="BV1110" s="13"/>
      <c r="BW1110" s="13"/>
      <c r="BX1110" s="13"/>
      <c r="BY1110" s="13"/>
      <c r="BZ1110" s="13"/>
      <c r="CA1110" s="13"/>
      <c r="CB1110" s="13"/>
      <c r="CC1110" s="13"/>
      <c r="CD1110" s="13"/>
      <c r="CE1110" s="13"/>
      <c r="CF1110" s="13"/>
      <c r="CG1110" s="13"/>
      <c r="CH1110" s="13"/>
      <c r="CI1110" s="13"/>
      <c r="CJ1110" s="13"/>
      <c r="CK1110" s="13"/>
      <c r="CL1110" s="13"/>
      <c r="CM1110" s="13"/>
      <c r="CN1110" s="13"/>
      <c r="CO1110" s="13"/>
      <c r="CP1110" s="13"/>
      <c r="CQ1110" s="13"/>
      <c r="CR1110" s="13"/>
      <c r="CS1110" s="13"/>
      <c r="CT1110" s="13"/>
      <c r="CU1110" s="13"/>
      <c r="CV1110" s="13"/>
      <c r="CW1110" s="13"/>
    </row>
    <row r="1111" spans="1:101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  <c r="R1111" s="13"/>
      <c r="S1111" s="13"/>
      <c r="T1111" s="1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13"/>
      <c r="AK1111" s="13"/>
      <c r="AL1111" s="13"/>
      <c r="AM1111" s="13"/>
      <c r="AN1111" s="13"/>
      <c r="AO1111" s="13"/>
      <c r="AP1111" s="13"/>
      <c r="AQ1111" s="13"/>
      <c r="AR1111" s="13"/>
      <c r="AS1111" s="13"/>
      <c r="AT1111" s="13"/>
      <c r="AU1111" s="13"/>
      <c r="AV1111" s="13"/>
      <c r="AW1111" s="13"/>
      <c r="AX1111" s="13"/>
      <c r="AY1111" s="13"/>
      <c r="AZ1111" s="13"/>
      <c r="BA1111" s="13"/>
      <c r="BB1111" s="13"/>
      <c r="BC1111" s="13"/>
      <c r="BD1111" s="13"/>
      <c r="BE1111" s="13"/>
      <c r="BF1111" s="13"/>
      <c r="BG1111" s="13"/>
      <c r="BH1111" s="13"/>
      <c r="BI1111" s="13"/>
      <c r="BJ1111" s="13"/>
      <c r="BK1111" s="13"/>
      <c r="BL1111" s="13"/>
      <c r="BM1111" s="13"/>
      <c r="BN1111" s="13"/>
      <c r="BO1111" s="13"/>
      <c r="BP1111" s="13"/>
      <c r="BQ1111" s="13"/>
      <c r="BR1111" s="13"/>
      <c r="BS1111" s="13"/>
      <c r="BT1111" s="13"/>
      <c r="BU1111" s="13"/>
      <c r="BV1111" s="13"/>
      <c r="BW1111" s="13"/>
      <c r="BX1111" s="13"/>
      <c r="BY1111" s="13"/>
      <c r="BZ1111" s="13"/>
      <c r="CA1111" s="13"/>
      <c r="CB1111" s="13"/>
      <c r="CC1111" s="13"/>
      <c r="CD1111" s="13"/>
      <c r="CE1111" s="13"/>
      <c r="CF1111" s="13"/>
      <c r="CG1111" s="13"/>
      <c r="CH1111" s="13"/>
      <c r="CI1111" s="13"/>
      <c r="CJ1111" s="13"/>
      <c r="CK1111" s="13"/>
      <c r="CL1111" s="13"/>
      <c r="CM1111" s="13"/>
      <c r="CN1111" s="13"/>
      <c r="CO1111" s="13"/>
      <c r="CP1111" s="13"/>
      <c r="CQ1111" s="13"/>
      <c r="CR1111" s="13"/>
      <c r="CS1111" s="13"/>
      <c r="CT1111" s="13"/>
      <c r="CU1111" s="13"/>
      <c r="CV1111" s="13"/>
      <c r="CW1111" s="13"/>
    </row>
    <row r="1112" spans="1:101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  <c r="R1112" s="13"/>
      <c r="S1112" s="13"/>
      <c r="T1112" s="1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13"/>
      <c r="AK1112" s="13"/>
      <c r="AL1112" s="13"/>
      <c r="AM1112" s="13"/>
      <c r="AN1112" s="13"/>
      <c r="AO1112" s="13"/>
      <c r="AP1112" s="13"/>
      <c r="AQ1112" s="13"/>
      <c r="AR1112" s="13"/>
      <c r="AS1112" s="13"/>
      <c r="AT1112" s="13"/>
      <c r="AU1112" s="13"/>
      <c r="AV1112" s="13"/>
      <c r="AW1112" s="13"/>
      <c r="AX1112" s="13"/>
      <c r="AY1112" s="13"/>
      <c r="AZ1112" s="13"/>
      <c r="BA1112" s="13"/>
      <c r="BB1112" s="13"/>
      <c r="BC1112" s="13"/>
      <c r="BD1112" s="13"/>
      <c r="BE1112" s="13"/>
      <c r="BF1112" s="13"/>
      <c r="BG1112" s="13"/>
      <c r="BH1112" s="13"/>
      <c r="BI1112" s="13"/>
      <c r="BJ1112" s="13"/>
      <c r="BK1112" s="13"/>
      <c r="BL1112" s="13"/>
      <c r="BM1112" s="13"/>
      <c r="BN1112" s="13"/>
      <c r="BO1112" s="13"/>
      <c r="BP1112" s="13"/>
      <c r="BQ1112" s="13"/>
      <c r="BR1112" s="13"/>
      <c r="BS1112" s="13"/>
      <c r="BT1112" s="13"/>
      <c r="BU1112" s="13"/>
      <c r="BV1112" s="13"/>
      <c r="BW1112" s="13"/>
      <c r="BX1112" s="13"/>
      <c r="BY1112" s="13"/>
      <c r="BZ1112" s="13"/>
      <c r="CA1112" s="13"/>
      <c r="CB1112" s="13"/>
      <c r="CC1112" s="13"/>
      <c r="CD1112" s="13"/>
      <c r="CE1112" s="13"/>
      <c r="CF1112" s="13"/>
      <c r="CG1112" s="13"/>
      <c r="CH1112" s="13"/>
      <c r="CI1112" s="13"/>
      <c r="CJ1112" s="13"/>
      <c r="CK1112" s="13"/>
      <c r="CL1112" s="13"/>
      <c r="CM1112" s="13"/>
      <c r="CN1112" s="13"/>
      <c r="CO1112" s="13"/>
      <c r="CP1112" s="13"/>
      <c r="CQ1112" s="13"/>
      <c r="CR1112" s="13"/>
      <c r="CS1112" s="13"/>
      <c r="CT1112" s="13"/>
      <c r="CU1112" s="13"/>
      <c r="CV1112" s="13"/>
      <c r="CW1112" s="13"/>
    </row>
    <row r="1113" spans="1:101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  <c r="R1113" s="13"/>
      <c r="S1113" s="13"/>
      <c r="T1113" s="1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13"/>
      <c r="AK1113" s="13"/>
      <c r="AL1113" s="13"/>
      <c r="AM1113" s="13"/>
      <c r="AN1113" s="13"/>
      <c r="AO1113" s="13"/>
      <c r="AP1113" s="13"/>
      <c r="AQ1113" s="13"/>
      <c r="AR1113" s="13"/>
      <c r="AS1113" s="13"/>
      <c r="AT1113" s="13"/>
      <c r="AU1113" s="13"/>
      <c r="AV1113" s="13"/>
      <c r="AW1113" s="13"/>
      <c r="AX1113" s="13"/>
      <c r="AY1113" s="13"/>
      <c r="AZ1113" s="13"/>
      <c r="BA1113" s="13"/>
      <c r="BB1113" s="13"/>
      <c r="BC1113" s="13"/>
      <c r="BD1113" s="13"/>
      <c r="BE1113" s="13"/>
      <c r="BF1113" s="13"/>
      <c r="BG1113" s="13"/>
      <c r="BH1113" s="13"/>
      <c r="BI1113" s="13"/>
      <c r="BJ1113" s="13"/>
      <c r="BK1113" s="13"/>
      <c r="BL1113" s="13"/>
      <c r="BM1113" s="13"/>
      <c r="BN1113" s="13"/>
      <c r="BO1113" s="13"/>
      <c r="BP1113" s="13"/>
      <c r="BQ1113" s="13"/>
      <c r="BR1113" s="13"/>
      <c r="BS1113" s="13"/>
      <c r="BT1113" s="13"/>
      <c r="BU1113" s="13"/>
      <c r="BV1113" s="13"/>
      <c r="BW1113" s="13"/>
      <c r="BX1113" s="13"/>
      <c r="BY1113" s="13"/>
      <c r="BZ1113" s="13"/>
      <c r="CA1113" s="13"/>
      <c r="CB1113" s="13"/>
      <c r="CC1113" s="13"/>
      <c r="CD1113" s="13"/>
      <c r="CE1113" s="13"/>
      <c r="CF1113" s="13"/>
      <c r="CG1113" s="13"/>
      <c r="CH1113" s="13"/>
      <c r="CI1113" s="13"/>
      <c r="CJ1113" s="13"/>
      <c r="CK1113" s="13"/>
      <c r="CL1113" s="13"/>
      <c r="CM1113" s="13"/>
      <c r="CN1113" s="13"/>
      <c r="CO1113" s="13"/>
      <c r="CP1113" s="13"/>
      <c r="CQ1113" s="13"/>
      <c r="CR1113" s="13"/>
      <c r="CS1113" s="13"/>
      <c r="CT1113" s="13"/>
      <c r="CU1113" s="13"/>
      <c r="CV1113" s="13"/>
      <c r="CW1113" s="13"/>
    </row>
    <row r="1114" spans="1:101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  <c r="R1114" s="13"/>
      <c r="S1114" s="13"/>
      <c r="T1114" s="1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13"/>
      <c r="AK1114" s="13"/>
      <c r="AL1114" s="13"/>
      <c r="AM1114" s="13"/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  <c r="AZ1114" s="13"/>
      <c r="BA1114" s="13"/>
      <c r="BB1114" s="13"/>
      <c r="BC1114" s="13"/>
      <c r="BD1114" s="13"/>
      <c r="BE1114" s="13"/>
      <c r="BF1114" s="13"/>
      <c r="BG1114" s="13"/>
      <c r="BH1114" s="13"/>
      <c r="BI1114" s="13"/>
      <c r="BJ1114" s="13"/>
      <c r="BK1114" s="13"/>
      <c r="BL1114" s="13"/>
      <c r="BM1114" s="13"/>
      <c r="BN1114" s="13"/>
      <c r="BO1114" s="13"/>
      <c r="BP1114" s="13"/>
      <c r="BQ1114" s="13"/>
      <c r="BR1114" s="13"/>
      <c r="BS1114" s="13"/>
      <c r="BT1114" s="13"/>
      <c r="BU1114" s="13"/>
      <c r="BV1114" s="13"/>
      <c r="BW1114" s="13"/>
      <c r="BX1114" s="13"/>
      <c r="BY1114" s="13"/>
      <c r="BZ1114" s="13"/>
      <c r="CA1114" s="13"/>
      <c r="CB1114" s="13"/>
      <c r="CC1114" s="13"/>
      <c r="CD1114" s="13"/>
      <c r="CE1114" s="13"/>
      <c r="CF1114" s="13"/>
      <c r="CG1114" s="13"/>
      <c r="CH1114" s="13"/>
      <c r="CI1114" s="13"/>
      <c r="CJ1114" s="13"/>
      <c r="CK1114" s="13"/>
      <c r="CL1114" s="13"/>
      <c r="CM1114" s="13"/>
      <c r="CN1114" s="13"/>
      <c r="CO1114" s="13"/>
      <c r="CP1114" s="13"/>
      <c r="CQ1114" s="13"/>
      <c r="CR1114" s="13"/>
      <c r="CS1114" s="13"/>
      <c r="CT1114" s="13"/>
      <c r="CU1114" s="13"/>
      <c r="CV1114" s="13"/>
      <c r="CW1114" s="13"/>
    </row>
    <row r="1115" spans="1:101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  <c r="R1115" s="13"/>
      <c r="S1115" s="13"/>
      <c r="T1115" s="1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  <c r="AZ1115" s="13"/>
      <c r="BA1115" s="13"/>
      <c r="BB1115" s="13"/>
      <c r="BC1115" s="13"/>
      <c r="BD1115" s="13"/>
      <c r="BE1115" s="13"/>
      <c r="BF1115" s="13"/>
      <c r="BG1115" s="13"/>
      <c r="BH1115" s="13"/>
      <c r="BI1115" s="13"/>
      <c r="BJ1115" s="13"/>
      <c r="BK1115" s="13"/>
      <c r="BL1115" s="13"/>
      <c r="BM1115" s="13"/>
      <c r="BN1115" s="13"/>
      <c r="BO1115" s="13"/>
      <c r="BP1115" s="13"/>
      <c r="BQ1115" s="13"/>
      <c r="BR1115" s="13"/>
      <c r="BS1115" s="13"/>
      <c r="BT1115" s="13"/>
      <c r="BU1115" s="13"/>
      <c r="BV1115" s="13"/>
      <c r="BW1115" s="13"/>
      <c r="BX1115" s="13"/>
      <c r="BY1115" s="13"/>
      <c r="BZ1115" s="13"/>
      <c r="CA1115" s="13"/>
      <c r="CB1115" s="13"/>
      <c r="CC1115" s="13"/>
      <c r="CD1115" s="13"/>
      <c r="CE1115" s="13"/>
      <c r="CF1115" s="13"/>
      <c r="CG1115" s="13"/>
      <c r="CH1115" s="13"/>
      <c r="CI1115" s="13"/>
      <c r="CJ1115" s="13"/>
      <c r="CK1115" s="13"/>
      <c r="CL1115" s="13"/>
      <c r="CM1115" s="13"/>
      <c r="CN1115" s="13"/>
      <c r="CO1115" s="13"/>
      <c r="CP1115" s="13"/>
      <c r="CQ1115" s="13"/>
      <c r="CR1115" s="13"/>
      <c r="CS1115" s="13"/>
      <c r="CT1115" s="13"/>
      <c r="CU1115" s="13"/>
      <c r="CV1115" s="13"/>
      <c r="CW1115" s="13"/>
    </row>
    <row r="1116" spans="1:101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  <c r="R1116" s="13"/>
      <c r="S1116" s="13"/>
      <c r="T1116" s="1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13"/>
      <c r="AK1116" s="13"/>
      <c r="AL1116" s="13"/>
      <c r="AM1116" s="13"/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  <c r="AZ1116" s="13"/>
      <c r="BA1116" s="13"/>
      <c r="BB1116" s="13"/>
      <c r="BC1116" s="13"/>
      <c r="BD1116" s="13"/>
      <c r="BE1116" s="13"/>
      <c r="BF1116" s="13"/>
      <c r="BG1116" s="13"/>
      <c r="BH1116" s="13"/>
      <c r="BI1116" s="13"/>
      <c r="BJ1116" s="13"/>
      <c r="BK1116" s="13"/>
      <c r="BL1116" s="13"/>
      <c r="BM1116" s="13"/>
      <c r="BN1116" s="13"/>
      <c r="BO1116" s="13"/>
      <c r="BP1116" s="13"/>
      <c r="BQ1116" s="13"/>
      <c r="BR1116" s="13"/>
      <c r="BS1116" s="13"/>
      <c r="BT1116" s="13"/>
      <c r="BU1116" s="13"/>
      <c r="BV1116" s="13"/>
      <c r="BW1116" s="13"/>
      <c r="BX1116" s="13"/>
      <c r="BY1116" s="13"/>
      <c r="BZ1116" s="13"/>
      <c r="CA1116" s="13"/>
      <c r="CB1116" s="13"/>
      <c r="CC1116" s="13"/>
      <c r="CD1116" s="13"/>
      <c r="CE1116" s="13"/>
      <c r="CF1116" s="13"/>
      <c r="CG1116" s="13"/>
      <c r="CH1116" s="13"/>
      <c r="CI1116" s="13"/>
      <c r="CJ1116" s="13"/>
      <c r="CK1116" s="13"/>
      <c r="CL1116" s="13"/>
      <c r="CM1116" s="13"/>
      <c r="CN1116" s="13"/>
      <c r="CO1116" s="13"/>
      <c r="CP1116" s="13"/>
      <c r="CQ1116" s="13"/>
      <c r="CR1116" s="13"/>
      <c r="CS1116" s="13"/>
      <c r="CT1116" s="13"/>
      <c r="CU1116" s="13"/>
      <c r="CV1116" s="13"/>
      <c r="CW1116" s="13"/>
    </row>
    <row r="1117" spans="1:101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  <c r="R1117" s="13"/>
      <c r="S1117" s="13"/>
      <c r="T1117" s="1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13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  <c r="AZ1117" s="13"/>
      <c r="BA1117" s="13"/>
      <c r="BB1117" s="13"/>
      <c r="BC1117" s="13"/>
      <c r="BD1117" s="13"/>
      <c r="BE1117" s="13"/>
      <c r="BF1117" s="13"/>
      <c r="BG1117" s="13"/>
      <c r="BH1117" s="13"/>
      <c r="BI1117" s="13"/>
      <c r="BJ1117" s="13"/>
      <c r="BK1117" s="13"/>
      <c r="BL1117" s="13"/>
      <c r="BM1117" s="13"/>
      <c r="BN1117" s="13"/>
      <c r="BO1117" s="13"/>
      <c r="BP1117" s="13"/>
      <c r="BQ1117" s="13"/>
      <c r="BR1117" s="13"/>
      <c r="BS1117" s="13"/>
      <c r="BT1117" s="13"/>
      <c r="BU1117" s="13"/>
      <c r="BV1117" s="13"/>
      <c r="BW1117" s="13"/>
      <c r="BX1117" s="13"/>
      <c r="BY1117" s="13"/>
      <c r="BZ1117" s="13"/>
      <c r="CA1117" s="13"/>
      <c r="CB1117" s="13"/>
      <c r="CC1117" s="13"/>
      <c r="CD1117" s="13"/>
      <c r="CE1117" s="13"/>
      <c r="CF1117" s="13"/>
      <c r="CG1117" s="13"/>
      <c r="CH1117" s="13"/>
      <c r="CI1117" s="13"/>
      <c r="CJ1117" s="13"/>
      <c r="CK1117" s="13"/>
      <c r="CL1117" s="13"/>
      <c r="CM1117" s="13"/>
      <c r="CN1117" s="13"/>
      <c r="CO1117" s="13"/>
      <c r="CP1117" s="13"/>
      <c r="CQ1117" s="13"/>
      <c r="CR1117" s="13"/>
      <c r="CS1117" s="13"/>
      <c r="CT1117" s="13"/>
      <c r="CU1117" s="13"/>
      <c r="CV1117" s="13"/>
      <c r="CW1117" s="13"/>
    </row>
    <row r="1118" spans="1:101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  <c r="R1118" s="13"/>
      <c r="S1118" s="13"/>
      <c r="T1118" s="1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13"/>
      <c r="AK1118" s="13"/>
      <c r="AL1118" s="13"/>
      <c r="AM1118" s="13"/>
      <c r="AN1118" s="13"/>
      <c r="AO1118" s="13"/>
      <c r="AP1118" s="13"/>
      <c r="AQ1118" s="13"/>
      <c r="AR1118" s="13"/>
      <c r="AS1118" s="13"/>
      <c r="AT1118" s="13"/>
      <c r="AU1118" s="13"/>
      <c r="AV1118" s="13"/>
      <c r="AW1118" s="13"/>
      <c r="AX1118" s="13"/>
      <c r="AY1118" s="13"/>
      <c r="AZ1118" s="13"/>
      <c r="BA1118" s="13"/>
      <c r="BB1118" s="13"/>
      <c r="BC1118" s="13"/>
      <c r="BD1118" s="13"/>
      <c r="BE1118" s="13"/>
      <c r="BF1118" s="13"/>
      <c r="BG1118" s="13"/>
      <c r="BH1118" s="13"/>
      <c r="BI1118" s="13"/>
      <c r="BJ1118" s="13"/>
      <c r="BK1118" s="13"/>
      <c r="BL1118" s="13"/>
      <c r="BM1118" s="13"/>
      <c r="BN1118" s="13"/>
      <c r="BO1118" s="13"/>
      <c r="BP1118" s="13"/>
      <c r="BQ1118" s="13"/>
      <c r="BR1118" s="13"/>
      <c r="BS1118" s="13"/>
      <c r="BT1118" s="13"/>
      <c r="BU1118" s="13"/>
      <c r="BV1118" s="13"/>
      <c r="BW1118" s="13"/>
      <c r="BX1118" s="13"/>
      <c r="BY1118" s="13"/>
      <c r="BZ1118" s="13"/>
      <c r="CA1118" s="13"/>
      <c r="CB1118" s="13"/>
      <c r="CC1118" s="13"/>
      <c r="CD1118" s="13"/>
      <c r="CE1118" s="13"/>
      <c r="CF1118" s="13"/>
      <c r="CG1118" s="13"/>
      <c r="CH1118" s="13"/>
      <c r="CI1118" s="13"/>
      <c r="CJ1118" s="13"/>
      <c r="CK1118" s="13"/>
      <c r="CL1118" s="13"/>
      <c r="CM1118" s="13"/>
      <c r="CN1118" s="13"/>
      <c r="CO1118" s="13"/>
      <c r="CP1118" s="13"/>
      <c r="CQ1118" s="13"/>
      <c r="CR1118" s="13"/>
      <c r="CS1118" s="13"/>
      <c r="CT1118" s="13"/>
      <c r="CU1118" s="13"/>
      <c r="CV1118" s="13"/>
      <c r="CW1118" s="13"/>
    </row>
    <row r="1119" spans="1:101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  <c r="R1119" s="13"/>
      <c r="S1119" s="13"/>
      <c r="T1119" s="1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13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3"/>
      <c r="AV1119" s="13"/>
      <c r="AW1119" s="13"/>
      <c r="AX1119" s="13"/>
      <c r="AY1119" s="13"/>
      <c r="AZ1119" s="13"/>
      <c r="BA1119" s="13"/>
      <c r="BB1119" s="13"/>
      <c r="BC1119" s="13"/>
      <c r="BD1119" s="13"/>
      <c r="BE1119" s="13"/>
      <c r="BF1119" s="13"/>
      <c r="BG1119" s="13"/>
      <c r="BH1119" s="13"/>
      <c r="BI1119" s="13"/>
      <c r="BJ1119" s="13"/>
      <c r="BK1119" s="13"/>
      <c r="BL1119" s="13"/>
      <c r="BM1119" s="13"/>
      <c r="BN1119" s="13"/>
      <c r="BO1119" s="13"/>
      <c r="BP1119" s="13"/>
      <c r="BQ1119" s="13"/>
      <c r="BR1119" s="13"/>
      <c r="BS1119" s="13"/>
      <c r="BT1119" s="13"/>
      <c r="BU1119" s="13"/>
      <c r="BV1119" s="13"/>
      <c r="BW1119" s="13"/>
      <c r="BX1119" s="13"/>
      <c r="BY1119" s="13"/>
      <c r="BZ1119" s="13"/>
      <c r="CA1119" s="13"/>
      <c r="CB1119" s="13"/>
      <c r="CC1119" s="13"/>
      <c r="CD1119" s="13"/>
      <c r="CE1119" s="13"/>
      <c r="CF1119" s="13"/>
      <c r="CG1119" s="13"/>
      <c r="CH1119" s="13"/>
      <c r="CI1119" s="13"/>
      <c r="CJ1119" s="13"/>
      <c r="CK1119" s="13"/>
      <c r="CL1119" s="13"/>
      <c r="CM1119" s="13"/>
      <c r="CN1119" s="13"/>
      <c r="CO1119" s="13"/>
      <c r="CP1119" s="13"/>
      <c r="CQ1119" s="13"/>
      <c r="CR1119" s="13"/>
      <c r="CS1119" s="13"/>
      <c r="CT1119" s="13"/>
      <c r="CU1119" s="13"/>
      <c r="CV1119" s="13"/>
      <c r="CW1119" s="13"/>
    </row>
    <row r="1120" spans="1:101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  <c r="R1120" s="13"/>
      <c r="S1120" s="13"/>
      <c r="T1120" s="1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13"/>
      <c r="AK1120" s="13"/>
      <c r="AL1120" s="13"/>
      <c r="AM1120" s="13"/>
      <c r="AN1120" s="13"/>
      <c r="AO1120" s="13"/>
      <c r="AP1120" s="13"/>
      <c r="AQ1120" s="13"/>
      <c r="AR1120" s="13"/>
      <c r="AS1120" s="13"/>
      <c r="AT1120" s="13"/>
      <c r="AU1120" s="13"/>
      <c r="AV1120" s="13"/>
      <c r="AW1120" s="13"/>
      <c r="AX1120" s="13"/>
      <c r="AY1120" s="13"/>
      <c r="AZ1120" s="13"/>
      <c r="BA1120" s="13"/>
      <c r="BB1120" s="13"/>
      <c r="BC1120" s="13"/>
      <c r="BD1120" s="13"/>
      <c r="BE1120" s="13"/>
      <c r="BF1120" s="13"/>
      <c r="BG1120" s="13"/>
      <c r="BH1120" s="13"/>
      <c r="BI1120" s="13"/>
      <c r="BJ1120" s="13"/>
      <c r="BK1120" s="13"/>
      <c r="BL1120" s="13"/>
      <c r="BM1120" s="13"/>
      <c r="BN1120" s="13"/>
      <c r="BO1120" s="13"/>
      <c r="BP1120" s="13"/>
      <c r="BQ1120" s="13"/>
      <c r="BR1120" s="13"/>
      <c r="BS1120" s="13"/>
      <c r="BT1120" s="13"/>
      <c r="BU1120" s="13"/>
      <c r="BV1120" s="13"/>
      <c r="BW1120" s="13"/>
      <c r="BX1120" s="13"/>
      <c r="BY1120" s="13"/>
      <c r="BZ1120" s="13"/>
      <c r="CA1120" s="13"/>
      <c r="CB1120" s="13"/>
      <c r="CC1120" s="13"/>
      <c r="CD1120" s="13"/>
      <c r="CE1120" s="13"/>
      <c r="CF1120" s="13"/>
      <c r="CG1120" s="13"/>
      <c r="CH1120" s="13"/>
      <c r="CI1120" s="13"/>
      <c r="CJ1120" s="13"/>
      <c r="CK1120" s="13"/>
      <c r="CL1120" s="13"/>
      <c r="CM1120" s="13"/>
      <c r="CN1120" s="13"/>
      <c r="CO1120" s="13"/>
      <c r="CP1120" s="13"/>
      <c r="CQ1120" s="13"/>
      <c r="CR1120" s="13"/>
      <c r="CS1120" s="13"/>
      <c r="CT1120" s="13"/>
      <c r="CU1120" s="13"/>
      <c r="CV1120" s="13"/>
      <c r="CW1120" s="13"/>
    </row>
    <row r="1121" spans="1:101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  <c r="R1121" s="13"/>
      <c r="S1121" s="13"/>
      <c r="T1121" s="1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13"/>
      <c r="AK1121" s="13"/>
      <c r="AL1121" s="13"/>
      <c r="AM1121" s="13"/>
      <c r="AN1121" s="13"/>
      <c r="AO1121" s="13"/>
      <c r="AP1121" s="13"/>
      <c r="AQ1121" s="13"/>
      <c r="AR1121" s="13"/>
      <c r="AS1121" s="13"/>
      <c r="AT1121" s="13"/>
      <c r="AU1121" s="13"/>
      <c r="AV1121" s="13"/>
      <c r="AW1121" s="13"/>
      <c r="AX1121" s="13"/>
      <c r="AY1121" s="13"/>
      <c r="AZ1121" s="13"/>
      <c r="BA1121" s="13"/>
      <c r="BB1121" s="13"/>
      <c r="BC1121" s="13"/>
      <c r="BD1121" s="13"/>
      <c r="BE1121" s="13"/>
      <c r="BF1121" s="13"/>
      <c r="BG1121" s="13"/>
      <c r="BH1121" s="13"/>
      <c r="BI1121" s="13"/>
      <c r="BJ1121" s="13"/>
      <c r="BK1121" s="13"/>
      <c r="BL1121" s="13"/>
      <c r="BM1121" s="13"/>
      <c r="BN1121" s="13"/>
      <c r="BO1121" s="13"/>
      <c r="BP1121" s="13"/>
      <c r="BQ1121" s="13"/>
      <c r="BR1121" s="13"/>
      <c r="BS1121" s="13"/>
      <c r="BT1121" s="13"/>
      <c r="BU1121" s="13"/>
      <c r="BV1121" s="13"/>
      <c r="BW1121" s="13"/>
      <c r="BX1121" s="13"/>
      <c r="BY1121" s="13"/>
      <c r="BZ1121" s="13"/>
      <c r="CA1121" s="13"/>
      <c r="CB1121" s="13"/>
      <c r="CC1121" s="13"/>
      <c r="CD1121" s="13"/>
      <c r="CE1121" s="13"/>
      <c r="CF1121" s="13"/>
      <c r="CG1121" s="13"/>
      <c r="CH1121" s="13"/>
      <c r="CI1121" s="13"/>
      <c r="CJ1121" s="13"/>
      <c r="CK1121" s="13"/>
      <c r="CL1121" s="13"/>
      <c r="CM1121" s="13"/>
      <c r="CN1121" s="13"/>
      <c r="CO1121" s="13"/>
      <c r="CP1121" s="13"/>
      <c r="CQ1121" s="13"/>
      <c r="CR1121" s="13"/>
      <c r="CS1121" s="13"/>
      <c r="CT1121" s="13"/>
      <c r="CU1121" s="13"/>
      <c r="CV1121" s="13"/>
      <c r="CW1121" s="13"/>
    </row>
    <row r="1122" spans="1:101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  <c r="R1122" s="13"/>
      <c r="S1122" s="13"/>
      <c r="T1122" s="1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13"/>
      <c r="AK1122" s="13"/>
      <c r="AL1122" s="13"/>
      <c r="AM1122" s="13"/>
      <c r="AN1122" s="13"/>
      <c r="AO1122" s="13"/>
      <c r="AP1122" s="13"/>
      <c r="AQ1122" s="13"/>
      <c r="AR1122" s="13"/>
      <c r="AS1122" s="13"/>
      <c r="AT1122" s="13"/>
      <c r="AU1122" s="13"/>
      <c r="AV1122" s="13"/>
      <c r="AW1122" s="13"/>
      <c r="AX1122" s="13"/>
      <c r="AY1122" s="13"/>
      <c r="AZ1122" s="13"/>
      <c r="BA1122" s="13"/>
      <c r="BB1122" s="13"/>
      <c r="BC1122" s="13"/>
      <c r="BD1122" s="13"/>
      <c r="BE1122" s="13"/>
      <c r="BF1122" s="13"/>
      <c r="BG1122" s="13"/>
      <c r="BH1122" s="13"/>
      <c r="BI1122" s="13"/>
      <c r="BJ1122" s="13"/>
      <c r="BK1122" s="13"/>
      <c r="BL1122" s="13"/>
      <c r="BM1122" s="13"/>
      <c r="BN1122" s="13"/>
      <c r="BO1122" s="13"/>
      <c r="BP1122" s="13"/>
      <c r="BQ1122" s="13"/>
      <c r="BR1122" s="13"/>
      <c r="BS1122" s="13"/>
      <c r="BT1122" s="13"/>
      <c r="BU1122" s="13"/>
      <c r="BV1122" s="13"/>
      <c r="BW1122" s="13"/>
      <c r="BX1122" s="13"/>
      <c r="BY1122" s="13"/>
      <c r="BZ1122" s="13"/>
      <c r="CA1122" s="13"/>
      <c r="CB1122" s="13"/>
      <c r="CC1122" s="13"/>
      <c r="CD1122" s="13"/>
      <c r="CE1122" s="13"/>
      <c r="CF1122" s="13"/>
      <c r="CG1122" s="13"/>
      <c r="CH1122" s="13"/>
      <c r="CI1122" s="13"/>
      <c r="CJ1122" s="13"/>
      <c r="CK1122" s="13"/>
      <c r="CL1122" s="13"/>
      <c r="CM1122" s="13"/>
      <c r="CN1122" s="13"/>
      <c r="CO1122" s="13"/>
      <c r="CP1122" s="13"/>
      <c r="CQ1122" s="13"/>
      <c r="CR1122" s="13"/>
      <c r="CS1122" s="13"/>
      <c r="CT1122" s="13"/>
      <c r="CU1122" s="13"/>
      <c r="CV1122" s="13"/>
      <c r="CW1122" s="13"/>
    </row>
    <row r="1123" spans="1:101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  <c r="R1123" s="13"/>
      <c r="S1123" s="13"/>
      <c r="T1123" s="1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13"/>
      <c r="AK1123" s="13"/>
      <c r="AL1123" s="13"/>
      <c r="AM1123" s="13"/>
      <c r="AN1123" s="13"/>
      <c r="AO1123" s="13"/>
      <c r="AP1123" s="13"/>
      <c r="AQ1123" s="13"/>
      <c r="AR1123" s="13"/>
      <c r="AS1123" s="13"/>
      <c r="AT1123" s="13"/>
      <c r="AU1123" s="13"/>
      <c r="AV1123" s="13"/>
      <c r="AW1123" s="13"/>
      <c r="AX1123" s="13"/>
      <c r="AY1123" s="13"/>
      <c r="AZ1123" s="13"/>
      <c r="BA1123" s="13"/>
      <c r="BB1123" s="13"/>
      <c r="BC1123" s="13"/>
      <c r="BD1123" s="13"/>
      <c r="BE1123" s="13"/>
      <c r="BF1123" s="13"/>
      <c r="BG1123" s="13"/>
      <c r="BH1123" s="13"/>
      <c r="BI1123" s="13"/>
      <c r="BJ1123" s="13"/>
      <c r="BK1123" s="13"/>
      <c r="BL1123" s="13"/>
      <c r="BM1123" s="13"/>
      <c r="BN1123" s="13"/>
      <c r="BO1123" s="13"/>
      <c r="BP1123" s="13"/>
      <c r="BQ1123" s="13"/>
      <c r="BR1123" s="13"/>
      <c r="BS1123" s="13"/>
      <c r="BT1123" s="13"/>
      <c r="BU1123" s="13"/>
      <c r="BV1123" s="13"/>
      <c r="BW1123" s="13"/>
      <c r="BX1123" s="13"/>
      <c r="BY1123" s="13"/>
      <c r="BZ1123" s="13"/>
      <c r="CA1123" s="13"/>
      <c r="CB1123" s="13"/>
      <c r="CC1123" s="13"/>
      <c r="CD1123" s="13"/>
      <c r="CE1123" s="13"/>
      <c r="CF1123" s="13"/>
      <c r="CG1123" s="13"/>
      <c r="CH1123" s="13"/>
      <c r="CI1123" s="13"/>
      <c r="CJ1123" s="13"/>
      <c r="CK1123" s="13"/>
      <c r="CL1123" s="13"/>
      <c r="CM1123" s="13"/>
      <c r="CN1123" s="13"/>
      <c r="CO1123" s="13"/>
      <c r="CP1123" s="13"/>
      <c r="CQ1123" s="13"/>
      <c r="CR1123" s="13"/>
      <c r="CS1123" s="13"/>
      <c r="CT1123" s="13"/>
      <c r="CU1123" s="13"/>
      <c r="CV1123" s="13"/>
      <c r="CW1123" s="13"/>
    </row>
    <row r="1124" spans="1:101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  <c r="R1124" s="13"/>
      <c r="S1124" s="13"/>
      <c r="T1124" s="1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13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  <c r="AZ1124" s="13"/>
      <c r="BA1124" s="13"/>
      <c r="BB1124" s="13"/>
      <c r="BC1124" s="13"/>
      <c r="BD1124" s="13"/>
      <c r="BE1124" s="13"/>
      <c r="BF1124" s="13"/>
      <c r="BG1124" s="13"/>
      <c r="BH1124" s="13"/>
      <c r="BI1124" s="13"/>
      <c r="BJ1124" s="13"/>
      <c r="BK1124" s="13"/>
      <c r="BL1124" s="13"/>
      <c r="BM1124" s="13"/>
      <c r="BN1124" s="13"/>
      <c r="BO1124" s="13"/>
      <c r="BP1124" s="13"/>
      <c r="BQ1124" s="13"/>
      <c r="BR1124" s="13"/>
      <c r="BS1124" s="13"/>
      <c r="BT1124" s="13"/>
      <c r="BU1124" s="13"/>
      <c r="BV1124" s="13"/>
      <c r="BW1124" s="13"/>
      <c r="BX1124" s="13"/>
      <c r="BY1124" s="13"/>
      <c r="BZ1124" s="13"/>
      <c r="CA1124" s="13"/>
      <c r="CB1124" s="13"/>
      <c r="CC1124" s="13"/>
      <c r="CD1124" s="13"/>
      <c r="CE1124" s="13"/>
      <c r="CF1124" s="13"/>
      <c r="CG1124" s="13"/>
      <c r="CH1124" s="13"/>
      <c r="CI1124" s="13"/>
      <c r="CJ1124" s="13"/>
      <c r="CK1124" s="13"/>
      <c r="CL1124" s="13"/>
      <c r="CM1124" s="13"/>
      <c r="CN1124" s="13"/>
      <c r="CO1124" s="13"/>
      <c r="CP1124" s="13"/>
      <c r="CQ1124" s="13"/>
      <c r="CR1124" s="13"/>
      <c r="CS1124" s="13"/>
      <c r="CT1124" s="13"/>
      <c r="CU1124" s="13"/>
      <c r="CV1124" s="13"/>
      <c r="CW1124" s="13"/>
    </row>
    <row r="1125" spans="1:101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  <c r="R1125" s="13"/>
      <c r="S1125" s="13"/>
      <c r="T1125" s="1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13"/>
      <c r="AK1125" s="13"/>
      <c r="AL1125" s="13"/>
      <c r="AM1125" s="13"/>
      <c r="AN1125" s="13"/>
      <c r="AO1125" s="13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  <c r="AZ1125" s="13"/>
      <c r="BA1125" s="13"/>
      <c r="BB1125" s="13"/>
      <c r="BC1125" s="13"/>
      <c r="BD1125" s="13"/>
      <c r="BE1125" s="13"/>
      <c r="BF1125" s="13"/>
      <c r="BG1125" s="13"/>
      <c r="BH1125" s="13"/>
      <c r="BI1125" s="13"/>
      <c r="BJ1125" s="13"/>
      <c r="BK1125" s="13"/>
      <c r="BL1125" s="13"/>
      <c r="BM1125" s="13"/>
      <c r="BN1125" s="13"/>
      <c r="BO1125" s="13"/>
      <c r="BP1125" s="13"/>
      <c r="BQ1125" s="13"/>
      <c r="BR1125" s="13"/>
      <c r="BS1125" s="13"/>
      <c r="BT1125" s="13"/>
      <c r="BU1125" s="13"/>
      <c r="BV1125" s="13"/>
      <c r="BW1125" s="13"/>
      <c r="BX1125" s="13"/>
      <c r="BY1125" s="13"/>
      <c r="BZ1125" s="13"/>
      <c r="CA1125" s="13"/>
      <c r="CB1125" s="13"/>
      <c r="CC1125" s="13"/>
      <c r="CD1125" s="13"/>
      <c r="CE1125" s="13"/>
      <c r="CF1125" s="13"/>
      <c r="CG1125" s="13"/>
      <c r="CH1125" s="13"/>
      <c r="CI1125" s="13"/>
      <c r="CJ1125" s="13"/>
      <c r="CK1125" s="13"/>
      <c r="CL1125" s="13"/>
      <c r="CM1125" s="13"/>
      <c r="CN1125" s="13"/>
      <c r="CO1125" s="13"/>
      <c r="CP1125" s="13"/>
      <c r="CQ1125" s="13"/>
      <c r="CR1125" s="13"/>
      <c r="CS1125" s="13"/>
      <c r="CT1125" s="13"/>
      <c r="CU1125" s="13"/>
      <c r="CV1125" s="13"/>
      <c r="CW1125" s="13"/>
    </row>
    <row r="1126" spans="1:101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  <c r="R1126" s="13"/>
      <c r="S1126" s="13"/>
      <c r="T1126" s="1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  <c r="AZ1126" s="13"/>
      <c r="BA1126" s="13"/>
      <c r="BB1126" s="13"/>
      <c r="BC1126" s="13"/>
      <c r="BD1126" s="13"/>
      <c r="BE1126" s="13"/>
      <c r="BF1126" s="13"/>
      <c r="BG1126" s="13"/>
      <c r="BH1126" s="13"/>
      <c r="BI1126" s="13"/>
      <c r="BJ1126" s="13"/>
      <c r="BK1126" s="13"/>
      <c r="BL1126" s="13"/>
      <c r="BM1126" s="13"/>
      <c r="BN1126" s="13"/>
      <c r="BO1126" s="13"/>
      <c r="BP1126" s="13"/>
      <c r="BQ1126" s="13"/>
      <c r="BR1126" s="13"/>
      <c r="BS1126" s="13"/>
      <c r="BT1126" s="13"/>
      <c r="BU1126" s="13"/>
      <c r="BV1126" s="13"/>
      <c r="BW1126" s="13"/>
      <c r="BX1126" s="13"/>
      <c r="BY1126" s="13"/>
      <c r="BZ1126" s="13"/>
      <c r="CA1126" s="13"/>
      <c r="CB1126" s="13"/>
      <c r="CC1126" s="13"/>
      <c r="CD1126" s="13"/>
      <c r="CE1126" s="13"/>
      <c r="CF1126" s="13"/>
      <c r="CG1126" s="13"/>
      <c r="CH1126" s="13"/>
      <c r="CI1126" s="13"/>
      <c r="CJ1126" s="13"/>
      <c r="CK1126" s="13"/>
      <c r="CL1126" s="13"/>
      <c r="CM1126" s="13"/>
      <c r="CN1126" s="13"/>
      <c r="CO1126" s="13"/>
      <c r="CP1126" s="13"/>
      <c r="CQ1126" s="13"/>
      <c r="CR1126" s="13"/>
      <c r="CS1126" s="13"/>
      <c r="CT1126" s="13"/>
      <c r="CU1126" s="13"/>
      <c r="CV1126" s="13"/>
      <c r="CW1126" s="13"/>
    </row>
    <row r="1127" spans="1:101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  <c r="R1127" s="13"/>
      <c r="S1127" s="13"/>
      <c r="T1127" s="1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13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  <c r="AZ1127" s="13"/>
      <c r="BA1127" s="13"/>
      <c r="BB1127" s="13"/>
      <c r="BC1127" s="13"/>
      <c r="BD1127" s="13"/>
      <c r="BE1127" s="13"/>
      <c r="BF1127" s="13"/>
      <c r="BG1127" s="13"/>
      <c r="BH1127" s="13"/>
      <c r="BI1127" s="13"/>
      <c r="BJ1127" s="13"/>
      <c r="BK1127" s="13"/>
      <c r="BL1127" s="13"/>
      <c r="BM1127" s="13"/>
      <c r="BN1127" s="13"/>
      <c r="BO1127" s="13"/>
      <c r="BP1127" s="13"/>
      <c r="BQ1127" s="13"/>
      <c r="BR1127" s="13"/>
      <c r="BS1127" s="13"/>
      <c r="BT1127" s="13"/>
      <c r="BU1127" s="13"/>
      <c r="BV1127" s="13"/>
      <c r="BW1127" s="13"/>
      <c r="BX1127" s="13"/>
      <c r="BY1127" s="13"/>
      <c r="BZ1127" s="13"/>
      <c r="CA1127" s="13"/>
      <c r="CB1127" s="13"/>
      <c r="CC1127" s="13"/>
      <c r="CD1127" s="13"/>
      <c r="CE1127" s="13"/>
      <c r="CF1127" s="13"/>
      <c r="CG1127" s="13"/>
      <c r="CH1127" s="13"/>
      <c r="CI1127" s="13"/>
      <c r="CJ1127" s="13"/>
      <c r="CK1127" s="13"/>
      <c r="CL1127" s="13"/>
      <c r="CM1127" s="13"/>
      <c r="CN1127" s="13"/>
      <c r="CO1127" s="13"/>
      <c r="CP1127" s="13"/>
      <c r="CQ1127" s="13"/>
      <c r="CR1127" s="13"/>
      <c r="CS1127" s="13"/>
      <c r="CT1127" s="13"/>
      <c r="CU1127" s="13"/>
      <c r="CV1127" s="13"/>
      <c r="CW1127" s="13"/>
    </row>
    <row r="1128" spans="1:101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  <c r="R1128" s="13"/>
      <c r="S1128" s="13"/>
      <c r="T1128" s="1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  <c r="AZ1128" s="13"/>
      <c r="BA1128" s="13"/>
      <c r="BB1128" s="13"/>
      <c r="BC1128" s="13"/>
      <c r="BD1128" s="13"/>
      <c r="BE1128" s="13"/>
      <c r="BF1128" s="13"/>
      <c r="BG1128" s="13"/>
      <c r="BH1128" s="13"/>
      <c r="BI1128" s="13"/>
      <c r="BJ1128" s="13"/>
      <c r="BK1128" s="13"/>
      <c r="BL1128" s="13"/>
      <c r="BM1128" s="13"/>
      <c r="BN1128" s="13"/>
      <c r="BO1128" s="13"/>
      <c r="BP1128" s="13"/>
      <c r="BQ1128" s="13"/>
      <c r="BR1128" s="13"/>
      <c r="BS1128" s="13"/>
      <c r="BT1128" s="13"/>
      <c r="BU1128" s="13"/>
      <c r="BV1128" s="13"/>
      <c r="BW1128" s="13"/>
      <c r="BX1128" s="13"/>
      <c r="BY1128" s="13"/>
      <c r="BZ1128" s="13"/>
      <c r="CA1128" s="13"/>
      <c r="CB1128" s="13"/>
      <c r="CC1128" s="13"/>
      <c r="CD1128" s="13"/>
      <c r="CE1128" s="13"/>
      <c r="CF1128" s="13"/>
      <c r="CG1128" s="13"/>
      <c r="CH1128" s="13"/>
      <c r="CI1128" s="13"/>
      <c r="CJ1128" s="13"/>
      <c r="CK1128" s="13"/>
      <c r="CL1128" s="13"/>
      <c r="CM1128" s="13"/>
      <c r="CN1128" s="13"/>
      <c r="CO1128" s="13"/>
      <c r="CP1128" s="13"/>
      <c r="CQ1128" s="13"/>
      <c r="CR1128" s="13"/>
      <c r="CS1128" s="13"/>
      <c r="CT1128" s="13"/>
      <c r="CU1128" s="13"/>
      <c r="CV1128" s="13"/>
      <c r="CW1128" s="13"/>
    </row>
    <row r="1129" spans="1:101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  <c r="R1129" s="13"/>
      <c r="S1129" s="13"/>
      <c r="T1129" s="1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13"/>
      <c r="AK1129" s="13"/>
      <c r="AL1129" s="13"/>
      <c r="AM1129" s="13"/>
      <c r="AN1129" s="13"/>
      <c r="AO1129" s="13"/>
      <c r="AP1129" s="13"/>
      <c r="AQ1129" s="13"/>
      <c r="AR1129" s="13"/>
      <c r="AS1129" s="13"/>
      <c r="AT1129" s="13"/>
      <c r="AU1129" s="13"/>
      <c r="AV1129" s="13"/>
      <c r="AW1129" s="13"/>
      <c r="AX1129" s="13"/>
      <c r="AY1129" s="13"/>
      <c r="AZ1129" s="13"/>
      <c r="BA1129" s="13"/>
      <c r="BB1129" s="13"/>
      <c r="BC1129" s="13"/>
      <c r="BD1129" s="13"/>
      <c r="BE1129" s="13"/>
      <c r="BF1129" s="13"/>
      <c r="BG1129" s="13"/>
      <c r="BH1129" s="13"/>
      <c r="BI1129" s="13"/>
      <c r="BJ1129" s="13"/>
      <c r="BK1129" s="13"/>
      <c r="BL1129" s="13"/>
      <c r="BM1129" s="13"/>
      <c r="BN1129" s="13"/>
      <c r="BO1129" s="13"/>
      <c r="BP1129" s="13"/>
      <c r="BQ1129" s="13"/>
      <c r="BR1129" s="13"/>
      <c r="BS1129" s="13"/>
      <c r="BT1129" s="13"/>
      <c r="BU1129" s="13"/>
      <c r="BV1129" s="13"/>
      <c r="BW1129" s="13"/>
      <c r="BX1129" s="13"/>
      <c r="BY1129" s="13"/>
      <c r="BZ1129" s="13"/>
      <c r="CA1129" s="13"/>
      <c r="CB1129" s="13"/>
      <c r="CC1129" s="13"/>
      <c r="CD1129" s="13"/>
      <c r="CE1129" s="13"/>
      <c r="CF1129" s="13"/>
      <c r="CG1129" s="13"/>
      <c r="CH1129" s="13"/>
      <c r="CI1129" s="13"/>
      <c r="CJ1129" s="13"/>
      <c r="CK1129" s="13"/>
      <c r="CL1129" s="13"/>
      <c r="CM1129" s="13"/>
      <c r="CN1129" s="13"/>
      <c r="CO1129" s="13"/>
      <c r="CP1129" s="13"/>
      <c r="CQ1129" s="13"/>
      <c r="CR1129" s="13"/>
      <c r="CS1129" s="13"/>
      <c r="CT1129" s="13"/>
      <c r="CU1129" s="13"/>
      <c r="CV1129" s="13"/>
      <c r="CW1129" s="13"/>
    </row>
    <row r="1130" spans="1:101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  <c r="R1130" s="13"/>
      <c r="S1130" s="13"/>
      <c r="T1130" s="1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  <c r="AZ1130" s="13"/>
      <c r="BA1130" s="13"/>
      <c r="BB1130" s="13"/>
      <c r="BC1130" s="13"/>
      <c r="BD1130" s="13"/>
      <c r="BE1130" s="13"/>
      <c r="BF1130" s="13"/>
      <c r="BG1130" s="13"/>
      <c r="BH1130" s="13"/>
      <c r="BI1130" s="13"/>
      <c r="BJ1130" s="13"/>
      <c r="BK1130" s="13"/>
      <c r="BL1130" s="13"/>
      <c r="BM1130" s="13"/>
      <c r="BN1130" s="13"/>
      <c r="BO1130" s="13"/>
      <c r="BP1130" s="13"/>
      <c r="BQ1130" s="13"/>
      <c r="BR1130" s="13"/>
      <c r="BS1130" s="13"/>
      <c r="BT1130" s="13"/>
      <c r="BU1130" s="13"/>
      <c r="BV1130" s="13"/>
      <c r="BW1130" s="13"/>
      <c r="BX1130" s="13"/>
      <c r="BY1130" s="13"/>
      <c r="BZ1130" s="13"/>
      <c r="CA1130" s="13"/>
      <c r="CB1130" s="13"/>
      <c r="CC1130" s="13"/>
      <c r="CD1130" s="13"/>
      <c r="CE1130" s="13"/>
      <c r="CF1130" s="13"/>
      <c r="CG1130" s="13"/>
      <c r="CH1130" s="13"/>
      <c r="CI1130" s="13"/>
      <c r="CJ1130" s="13"/>
      <c r="CK1130" s="13"/>
      <c r="CL1130" s="13"/>
      <c r="CM1130" s="13"/>
      <c r="CN1130" s="13"/>
      <c r="CO1130" s="13"/>
      <c r="CP1130" s="13"/>
      <c r="CQ1130" s="13"/>
      <c r="CR1130" s="13"/>
      <c r="CS1130" s="13"/>
      <c r="CT1130" s="13"/>
      <c r="CU1130" s="13"/>
      <c r="CV1130" s="13"/>
      <c r="CW1130" s="13"/>
    </row>
    <row r="1131" spans="1:101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  <c r="R1131" s="13"/>
      <c r="S1131" s="13"/>
      <c r="T1131" s="1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13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  <c r="AZ1131" s="13"/>
      <c r="BA1131" s="13"/>
      <c r="BB1131" s="13"/>
      <c r="BC1131" s="13"/>
      <c r="BD1131" s="13"/>
      <c r="BE1131" s="13"/>
      <c r="BF1131" s="13"/>
      <c r="BG1131" s="13"/>
      <c r="BH1131" s="13"/>
      <c r="BI1131" s="13"/>
      <c r="BJ1131" s="13"/>
      <c r="BK1131" s="13"/>
      <c r="BL1131" s="13"/>
      <c r="BM1131" s="13"/>
      <c r="BN1131" s="13"/>
      <c r="BO1131" s="13"/>
      <c r="BP1131" s="13"/>
      <c r="BQ1131" s="13"/>
      <c r="BR1131" s="13"/>
      <c r="BS1131" s="13"/>
      <c r="BT1131" s="13"/>
      <c r="BU1131" s="13"/>
      <c r="BV1131" s="13"/>
      <c r="BW1131" s="13"/>
      <c r="BX1131" s="13"/>
      <c r="BY1131" s="13"/>
      <c r="BZ1131" s="13"/>
      <c r="CA1131" s="13"/>
      <c r="CB1131" s="13"/>
      <c r="CC1131" s="13"/>
      <c r="CD1131" s="13"/>
      <c r="CE1131" s="13"/>
      <c r="CF1131" s="13"/>
      <c r="CG1131" s="13"/>
      <c r="CH1131" s="13"/>
      <c r="CI1131" s="13"/>
      <c r="CJ1131" s="13"/>
      <c r="CK1131" s="13"/>
      <c r="CL1131" s="13"/>
      <c r="CM1131" s="13"/>
      <c r="CN1131" s="13"/>
      <c r="CO1131" s="13"/>
      <c r="CP1131" s="13"/>
      <c r="CQ1131" s="13"/>
      <c r="CR1131" s="13"/>
      <c r="CS1131" s="13"/>
      <c r="CT1131" s="13"/>
      <c r="CU1131" s="13"/>
      <c r="CV1131" s="13"/>
      <c r="CW1131" s="13"/>
    </row>
    <row r="1132" spans="1:101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  <c r="R1132" s="13"/>
      <c r="S1132" s="13"/>
      <c r="T1132" s="1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13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  <c r="AZ1132" s="13"/>
      <c r="BA1132" s="13"/>
      <c r="BB1132" s="13"/>
      <c r="BC1132" s="13"/>
      <c r="BD1132" s="13"/>
      <c r="BE1132" s="13"/>
      <c r="BF1132" s="13"/>
      <c r="BG1132" s="13"/>
      <c r="BH1132" s="13"/>
      <c r="BI1132" s="13"/>
      <c r="BJ1132" s="13"/>
      <c r="BK1132" s="13"/>
      <c r="BL1132" s="13"/>
      <c r="BM1132" s="13"/>
      <c r="BN1132" s="13"/>
      <c r="BO1132" s="13"/>
      <c r="BP1132" s="13"/>
      <c r="BQ1132" s="13"/>
      <c r="BR1132" s="13"/>
      <c r="BS1132" s="13"/>
      <c r="BT1132" s="13"/>
      <c r="BU1132" s="13"/>
      <c r="BV1132" s="13"/>
      <c r="BW1132" s="13"/>
      <c r="BX1132" s="13"/>
      <c r="BY1132" s="13"/>
      <c r="BZ1132" s="13"/>
      <c r="CA1132" s="13"/>
      <c r="CB1132" s="13"/>
      <c r="CC1132" s="13"/>
      <c r="CD1132" s="13"/>
      <c r="CE1132" s="13"/>
      <c r="CF1132" s="13"/>
      <c r="CG1132" s="13"/>
      <c r="CH1132" s="13"/>
      <c r="CI1132" s="13"/>
      <c r="CJ1132" s="13"/>
      <c r="CK1132" s="13"/>
      <c r="CL1132" s="13"/>
      <c r="CM1132" s="13"/>
      <c r="CN1132" s="13"/>
      <c r="CO1132" s="13"/>
      <c r="CP1132" s="13"/>
      <c r="CQ1132" s="13"/>
      <c r="CR1132" s="13"/>
      <c r="CS1132" s="13"/>
      <c r="CT1132" s="13"/>
      <c r="CU1132" s="13"/>
      <c r="CV1132" s="13"/>
      <c r="CW1132" s="13"/>
    </row>
    <row r="1133" spans="1:101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  <c r="R1133" s="13"/>
      <c r="S1133" s="13"/>
      <c r="T1133" s="1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13"/>
      <c r="AK1133" s="13"/>
      <c r="AL1133" s="13"/>
      <c r="AM1133" s="13"/>
      <c r="AN1133" s="13"/>
      <c r="AO1133" s="13"/>
      <c r="AP1133" s="13"/>
      <c r="AQ1133" s="13"/>
      <c r="AR1133" s="13"/>
      <c r="AS1133" s="13"/>
      <c r="AT1133" s="13"/>
      <c r="AU1133" s="13"/>
      <c r="AV1133" s="13"/>
      <c r="AW1133" s="13"/>
      <c r="AX1133" s="13"/>
      <c r="AY1133" s="13"/>
      <c r="AZ1133" s="13"/>
      <c r="BA1133" s="13"/>
      <c r="BB1133" s="13"/>
      <c r="BC1133" s="13"/>
      <c r="BD1133" s="13"/>
      <c r="BE1133" s="13"/>
      <c r="BF1133" s="13"/>
      <c r="BG1133" s="13"/>
      <c r="BH1133" s="13"/>
      <c r="BI1133" s="13"/>
      <c r="BJ1133" s="13"/>
      <c r="BK1133" s="13"/>
      <c r="BL1133" s="13"/>
      <c r="BM1133" s="13"/>
      <c r="BN1133" s="13"/>
      <c r="BO1133" s="13"/>
      <c r="BP1133" s="13"/>
      <c r="BQ1133" s="13"/>
      <c r="BR1133" s="13"/>
      <c r="BS1133" s="13"/>
      <c r="BT1133" s="13"/>
      <c r="BU1133" s="13"/>
      <c r="BV1133" s="13"/>
      <c r="BW1133" s="13"/>
      <c r="BX1133" s="13"/>
      <c r="BY1133" s="13"/>
      <c r="BZ1133" s="13"/>
      <c r="CA1133" s="13"/>
      <c r="CB1133" s="13"/>
      <c r="CC1133" s="13"/>
      <c r="CD1133" s="13"/>
      <c r="CE1133" s="13"/>
      <c r="CF1133" s="13"/>
      <c r="CG1133" s="13"/>
      <c r="CH1133" s="13"/>
      <c r="CI1133" s="13"/>
      <c r="CJ1133" s="13"/>
      <c r="CK1133" s="13"/>
      <c r="CL1133" s="13"/>
      <c r="CM1133" s="13"/>
      <c r="CN1133" s="13"/>
      <c r="CO1133" s="13"/>
      <c r="CP1133" s="13"/>
      <c r="CQ1133" s="13"/>
      <c r="CR1133" s="13"/>
      <c r="CS1133" s="13"/>
      <c r="CT1133" s="13"/>
      <c r="CU1133" s="13"/>
      <c r="CV1133" s="13"/>
      <c r="CW1133" s="13"/>
    </row>
    <row r="1134" spans="1:101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  <c r="R1134" s="13"/>
      <c r="S1134" s="13"/>
      <c r="T1134" s="1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13"/>
      <c r="AK1134" s="13"/>
      <c r="AL1134" s="13"/>
      <c r="AM1134" s="13"/>
      <c r="AN1134" s="13"/>
      <c r="AO1134" s="13"/>
      <c r="AP1134" s="13"/>
      <c r="AQ1134" s="13"/>
      <c r="AR1134" s="13"/>
      <c r="AS1134" s="13"/>
      <c r="AT1134" s="13"/>
      <c r="AU1134" s="13"/>
      <c r="AV1134" s="13"/>
      <c r="AW1134" s="13"/>
      <c r="AX1134" s="13"/>
      <c r="AY1134" s="13"/>
      <c r="AZ1134" s="13"/>
      <c r="BA1134" s="13"/>
      <c r="BB1134" s="13"/>
      <c r="BC1134" s="13"/>
      <c r="BD1134" s="13"/>
      <c r="BE1134" s="13"/>
      <c r="BF1134" s="13"/>
      <c r="BG1134" s="13"/>
      <c r="BH1134" s="13"/>
      <c r="BI1134" s="13"/>
      <c r="BJ1134" s="13"/>
      <c r="BK1134" s="13"/>
      <c r="BL1134" s="13"/>
      <c r="BM1134" s="13"/>
      <c r="BN1134" s="13"/>
      <c r="BO1134" s="13"/>
      <c r="BP1134" s="13"/>
      <c r="BQ1134" s="13"/>
      <c r="BR1134" s="13"/>
      <c r="BS1134" s="13"/>
      <c r="BT1134" s="13"/>
      <c r="BU1134" s="13"/>
      <c r="BV1134" s="13"/>
      <c r="BW1134" s="13"/>
      <c r="BX1134" s="13"/>
      <c r="BY1134" s="13"/>
      <c r="BZ1134" s="13"/>
      <c r="CA1134" s="13"/>
      <c r="CB1134" s="13"/>
      <c r="CC1134" s="13"/>
      <c r="CD1134" s="13"/>
      <c r="CE1134" s="13"/>
      <c r="CF1134" s="13"/>
      <c r="CG1134" s="13"/>
      <c r="CH1134" s="13"/>
      <c r="CI1134" s="13"/>
      <c r="CJ1134" s="13"/>
      <c r="CK1134" s="13"/>
      <c r="CL1134" s="13"/>
      <c r="CM1134" s="13"/>
      <c r="CN1134" s="13"/>
      <c r="CO1134" s="13"/>
      <c r="CP1134" s="13"/>
      <c r="CQ1134" s="13"/>
      <c r="CR1134" s="13"/>
      <c r="CS1134" s="13"/>
      <c r="CT1134" s="13"/>
      <c r="CU1134" s="13"/>
      <c r="CV1134" s="13"/>
      <c r="CW1134" s="13"/>
    </row>
    <row r="1135" spans="1:101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  <c r="R1135" s="13"/>
      <c r="S1135" s="13"/>
      <c r="T1135" s="1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13"/>
      <c r="AK1135" s="13"/>
      <c r="AL1135" s="13"/>
      <c r="AM1135" s="13"/>
      <c r="AN1135" s="13"/>
      <c r="AO1135" s="13"/>
      <c r="AP1135" s="13"/>
      <c r="AQ1135" s="13"/>
      <c r="AR1135" s="13"/>
      <c r="AS1135" s="13"/>
      <c r="AT1135" s="13"/>
      <c r="AU1135" s="13"/>
      <c r="AV1135" s="13"/>
      <c r="AW1135" s="13"/>
      <c r="AX1135" s="13"/>
      <c r="AY1135" s="13"/>
      <c r="AZ1135" s="13"/>
      <c r="BA1135" s="13"/>
      <c r="BB1135" s="13"/>
      <c r="BC1135" s="13"/>
      <c r="BD1135" s="13"/>
      <c r="BE1135" s="13"/>
      <c r="BF1135" s="13"/>
      <c r="BG1135" s="13"/>
      <c r="BH1135" s="13"/>
      <c r="BI1135" s="13"/>
      <c r="BJ1135" s="13"/>
      <c r="BK1135" s="13"/>
      <c r="BL1135" s="13"/>
      <c r="BM1135" s="13"/>
      <c r="BN1135" s="13"/>
      <c r="BO1135" s="13"/>
      <c r="BP1135" s="13"/>
      <c r="BQ1135" s="13"/>
      <c r="BR1135" s="13"/>
      <c r="BS1135" s="13"/>
      <c r="BT1135" s="13"/>
      <c r="BU1135" s="13"/>
      <c r="BV1135" s="13"/>
      <c r="BW1135" s="13"/>
      <c r="BX1135" s="13"/>
      <c r="BY1135" s="13"/>
      <c r="BZ1135" s="13"/>
      <c r="CA1135" s="13"/>
      <c r="CB1135" s="13"/>
      <c r="CC1135" s="13"/>
      <c r="CD1135" s="13"/>
      <c r="CE1135" s="13"/>
      <c r="CF1135" s="13"/>
      <c r="CG1135" s="13"/>
      <c r="CH1135" s="13"/>
      <c r="CI1135" s="13"/>
      <c r="CJ1135" s="13"/>
      <c r="CK1135" s="13"/>
      <c r="CL1135" s="13"/>
      <c r="CM1135" s="13"/>
      <c r="CN1135" s="13"/>
      <c r="CO1135" s="13"/>
      <c r="CP1135" s="13"/>
      <c r="CQ1135" s="13"/>
      <c r="CR1135" s="13"/>
      <c r="CS1135" s="13"/>
      <c r="CT1135" s="13"/>
      <c r="CU1135" s="13"/>
      <c r="CV1135" s="13"/>
      <c r="CW1135" s="13"/>
    </row>
    <row r="1136" spans="1:101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  <c r="R1136" s="13"/>
      <c r="S1136" s="13"/>
      <c r="T1136" s="1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13"/>
      <c r="AK1136" s="13"/>
      <c r="AL1136" s="13"/>
      <c r="AM1136" s="13"/>
      <c r="AN1136" s="13"/>
      <c r="AO1136" s="13"/>
      <c r="AP1136" s="13"/>
      <c r="AQ1136" s="13"/>
      <c r="AR1136" s="13"/>
      <c r="AS1136" s="13"/>
      <c r="AT1136" s="13"/>
      <c r="AU1136" s="13"/>
      <c r="AV1136" s="13"/>
      <c r="AW1136" s="13"/>
      <c r="AX1136" s="13"/>
      <c r="AY1136" s="13"/>
      <c r="AZ1136" s="13"/>
      <c r="BA1136" s="13"/>
      <c r="BB1136" s="13"/>
      <c r="BC1136" s="13"/>
      <c r="BD1136" s="13"/>
      <c r="BE1136" s="13"/>
      <c r="BF1136" s="13"/>
      <c r="BG1136" s="13"/>
      <c r="BH1136" s="13"/>
      <c r="BI1136" s="13"/>
      <c r="BJ1136" s="13"/>
      <c r="BK1136" s="13"/>
      <c r="BL1136" s="13"/>
      <c r="BM1136" s="13"/>
      <c r="BN1136" s="13"/>
      <c r="BO1136" s="13"/>
      <c r="BP1136" s="13"/>
      <c r="BQ1136" s="13"/>
      <c r="BR1136" s="13"/>
      <c r="BS1136" s="13"/>
      <c r="BT1136" s="13"/>
      <c r="BU1136" s="13"/>
      <c r="BV1136" s="13"/>
      <c r="BW1136" s="13"/>
      <c r="BX1136" s="13"/>
      <c r="BY1136" s="13"/>
      <c r="BZ1136" s="13"/>
      <c r="CA1136" s="13"/>
      <c r="CB1136" s="13"/>
      <c r="CC1136" s="13"/>
      <c r="CD1136" s="13"/>
      <c r="CE1136" s="13"/>
      <c r="CF1136" s="13"/>
      <c r="CG1136" s="13"/>
      <c r="CH1136" s="13"/>
      <c r="CI1136" s="13"/>
      <c r="CJ1136" s="13"/>
      <c r="CK1136" s="13"/>
      <c r="CL1136" s="13"/>
      <c r="CM1136" s="13"/>
      <c r="CN1136" s="13"/>
      <c r="CO1136" s="13"/>
      <c r="CP1136" s="13"/>
      <c r="CQ1136" s="13"/>
      <c r="CR1136" s="13"/>
      <c r="CS1136" s="13"/>
      <c r="CT1136" s="13"/>
      <c r="CU1136" s="13"/>
      <c r="CV1136" s="13"/>
      <c r="CW1136" s="13"/>
    </row>
    <row r="1137" spans="1:101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  <c r="R1137" s="13"/>
      <c r="S1137" s="13"/>
      <c r="T1137" s="1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13"/>
      <c r="AK1137" s="13"/>
      <c r="AL1137" s="13"/>
      <c r="AM1137" s="13"/>
      <c r="AN1137" s="13"/>
      <c r="AO1137" s="13"/>
      <c r="AP1137" s="13"/>
      <c r="AQ1137" s="13"/>
      <c r="AR1137" s="13"/>
      <c r="AS1137" s="13"/>
      <c r="AT1137" s="13"/>
      <c r="AU1137" s="13"/>
      <c r="AV1137" s="13"/>
      <c r="AW1137" s="13"/>
      <c r="AX1137" s="13"/>
      <c r="AY1137" s="13"/>
      <c r="AZ1137" s="13"/>
      <c r="BA1137" s="13"/>
      <c r="BB1137" s="13"/>
      <c r="BC1137" s="13"/>
      <c r="BD1137" s="13"/>
      <c r="BE1137" s="13"/>
      <c r="BF1137" s="13"/>
      <c r="BG1137" s="13"/>
      <c r="BH1137" s="13"/>
      <c r="BI1137" s="13"/>
      <c r="BJ1137" s="13"/>
      <c r="BK1137" s="13"/>
      <c r="BL1137" s="13"/>
      <c r="BM1137" s="13"/>
      <c r="BN1137" s="13"/>
      <c r="BO1137" s="13"/>
      <c r="BP1137" s="13"/>
      <c r="BQ1137" s="13"/>
      <c r="BR1137" s="13"/>
      <c r="BS1137" s="13"/>
      <c r="BT1137" s="13"/>
      <c r="BU1137" s="13"/>
      <c r="BV1137" s="13"/>
      <c r="BW1137" s="13"/>
      <c r="BX1137" s="13"/>
      <c r="BY1137" s="13"/>
      <c r="BZ1137" s="13"/>
      <c r="CA1137" s="13"/>
      <c r="CB1137" s="13"/>
      <c r="CC1137" s="13"/>
      <c r="CD1137" s="13"/>
      <c r="CE1137" s="13"/>
      <c r="CF1137" s="13"/>
      <c r="CG1137" s="13"/>
      <c r="CH1137" s="13"/>
      <c r="CI1137" s="13"/>
      <c r="CJ1137" s="13"/>
      <c r="CK1137" s="13"/>
      <c r="CL1137" s="13"/>
      <c r="CM1137" s="13"/>
      <c r="CN1137" s="13"/>
      <c r="CO1137" s="13"/>
      <c r="CP1137" s="13"/>
      <c r="CQ1137" s="13"/>
      <c r="CR1137" s="13"/>
      <c r="CS1137" s="13"/>
      <c r="CT1137" s="13"/>
      <c r="CU1137" s="13"/>
      <c r="CV1137" s="13"/>
      <c r="CW1137" s="13"/>
    </row>
    <row r="1138" spans="1:101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  <c r="R1138" s="13"/>
      <c r="S1138" s="13"/>
      <c r="T1138" s="1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  <c r="AZ1138" s="13"/>
      <c r="BA1138" s="13"/>
      <c r="BB1138" s="13"/>
      <c r="BC1138" s="13"/>
      <c r="BD1138" s="13"/>
      <c r="BE1138" s="13"/>
      <c r="BF1138" s="13"/>
      <c r="BG1138" s="13"/>
      <c r="BH1138" s="13"/>
      <c r="BI1138" s="13"/>
      <c r="BJ1138" s="13"/>
      <c r="BK1138" s="13"/>
      <c r="BL1138" s="13"/>
      <c r="BM1138" s="13"/>
      <c r="BN1138" s="13"/>
      <c r="BO1138" s="13"/>
      <c r="BP1138" s="13"/>
      <c r="BQ1138" s="13"/>
      <c r="BR1138" s="13"/>
      <c r="BS1138" s="13"/>
      <c r="BT1138" s="13"/>
      <c r="BU1138" s="13"/>
      <c r="BV1138" s="13"/>
      <c r="BW1138" s="13"/>
      <c r="BX1138" s="13"/>
      <c r="BY1138" s="13"/>
      <c r="BZ1138" s="13"/>
      <c r="CA1138" s="13"/>
      <c r="CB1138" s="13"/>
      <c r="CC1138" s="13"/>
      <c r="CD1138" s="13"/>
      <c r="CE1138" s="13"/>
      <c r="CF1138" s="13"/>
      <c r="CG1138" s="13"/>
      <c r="CH1138" s="13"/>
      <c r="CI1138" s="13"/>
      <c r="CJ1138" s="13"/>
      <c r="CK1138" s="13"/>
      <c r="CL1138" s="13"/>
      <c r="CM1138" s="13"/>
      <c r="CN1138" s="13"/>
      <c r="CO1138" s="13"/>
      <c r="CP1138" s="13"/>
      <c r="CQ1138" s="13"/>
      <c r="CR1138" s="13"/>
      <c r="CS1138" s="13"/>
      <c r="CT1138" s="13"/>
      <c r="CU1138" s="13"/>
      <c r="CV1138" s="13"/>
      <c r="CW1138" s="13"/>
    </row>
    <row r="1139" spans="1:101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  <c r="R1139" s="13"/>
      <c r="S1139" s="13"/>
      <c r="T1139" s="1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13"/>
      <c r="AK1139" s="13"/>
      <c r="AL1139" s="13"/>
      <c r="AM1139" s="13"/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  <c r="AZ1139" s="13"/>
      <c r="BA1139" s="13"/>
      <c r="BB1139" s="13"/>
      <c r="BC1139" s="13"/>
      <c r="BD1139" s="13"/>
      <c r="BE1139" s="13"/>
      <c r="BF1139" s="13"/>
      <c r="BG1139" s="13"/>
      <c r="BH1139" s="13"/>
      <c r="BI1139" s="13"/>
      <c r="BJ1139" s="13"/>
      <c r="BK1139" s="13"/>
      <c r="BL1139" s="13"/>
      <c r="BM1139" s="13"/>
      <c r="BN1139" s="13"/>
      <c r="BO1139" s="13"/>
      <c r="BP1139" s="13"/>
      <c r="BQ1139" s="13"/>
      <c r="BR1139" s="13"/>
      <c r="BS1139" s="13"/>
      <c r="BT1139" s="13"/>
      <c r="BU1139" s="13"/>
      <c r="BV1139" s="13"/>
      <c r="BW1139" s="13"/>
      <c r="BX1139" s="13"/>
      <c r="BY1139" s="13"/>
      <c r="BZ1139" s="13"/>
      <c r="CA1139" s="13"/>
      <c r="CB1139" s="13"/>
      <c r="CC1139" s="13"/>
      <c r="CD1139" s="13"/>
      <c r="CE1139" s="13"/>
      <c r="CF1139" s="13"/>
      <c r="CG1139" s="13"/>
      <c r="CH1139" s="13"/>
      <c r="CI1139" s="13"/>
      <c r="CJ1139" s="13"/>
      <c r="CK1139" s="13"/>
      <c r="CL1139" s="13"/>
      <c r="CM1139" s="13"/>
      <c r="CN1139" s="13"/>
      <c r="CO1139" s="13"/>
      <c r="CP1139" s="13"/>
      <c r="CQ1139" s="13"/>
      <c r="CR1139" s="13"/>
      <c r="CS1139" s="13"/>
      <c r="CT1139" s="13"/>
      <c r="CU1139" s="13"/>
      <c r="CV1139" s="13"/>
      <c r="CW1139" s="13"/>
    </row>
    <row r="1140" spans="1:101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  <c r="R1140" s="13"/>
      <c r="S1140" s="13"/>
      <c r="T1140" s="1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13"/>
      <c r="AK1140" s="13"/>
      <c r="AL1140" s="13"/>
      <c r="AM1140" s="13"/>
      <c r="AN1140" s="13"/>
      <c r="AO1140" s="13"/>
      <c r="AP1140" s="13"/>
      <c r="AQ1140" s="13"/>
      <c r="AR1140" s="13"/>
      <c r="AS1140" s="13"/>
      <c r="AT1140" s="13"/>
      <c r="AU1140" s="13"/>
      <c r="AV1140" s="13"/>
      <c r="AW1140" s="13"/>
      <c r="AX1140" s="13"/>
      <c r="AY1140" s="13"/>
      <c r="AZ1140" s="13"/>
      <c r="BA1140" s="13"/>
      <c r="BB1140" s="13"/>
      <c r="BC1140" s="13"/>
      <c r="BD1140" s="13"/>
      <c r="BE1140" s="13"/>
      <c r="BF1140" s="13"/>
      <c r="BG1140" s="13"/>
      <c r="BH1140" s="13"/>
      <c r="BI1140" s="13"/>
      <c r="BJ1140" s="13"/>
      <c r="BK1140" s="13"/>
      <c r="BL1140" s="13"/>
      <c r="BM1140" s="13"/>
      <c r="BN1140" s="13"/>
      <c r="BO1140" s="13"/>
      <c r="BP1140" s="13"/>
      <c r="BQ1140" s="13"/>
      <c r="BR1140" s="13"/>
      <c r="BS1140" s="13"/>
      <c r="BT1140" s="13"/>
      <c r="BU1140" s="13"/>
      <c r="BV1140" s="13"/>
      <c r="BW1140" s="13"/>
      <c r="BX1140" s="13"/>
      <c r="BY1140" s="13"/>
      <c r="BZ1140" s="13"/>
      <c r="CA1140" s="13"/>
      <c r="CB1140" s="13"/>
      <c r="CC1140" s="13"/>
      <c r="CD1140" s="13"/>
      <c r="CE1140" s="13"/>
      <c r="CF1140" s="13"/>
      <c r="CG1140" s="13"/>
      <c r="CH1140" s="13"/>
      <c r="CI1140" s="13"/>
      <c r="CJ1140" s="13"/>
      <c r="CK1140" s="13"/>
      <c r="CL1140" s="13"/>
      <c r="CM1140" s="13"/>
      <c r="CN1140" s="13"/>
      <c r="CO1140" s="13"/>
      <c r="CP1140" s="13"/>
      <c r="CQ1140" s="13"/>
      <c r="CR1140" s="13"/>
      <c r="CS1140" s="13"/>
      <c r="CT1140" s="13"/>
      <c r="CU1140" s="13"/>
      <c r="CV1140" s="13"/>
      <c r="CW1140" s="13"/>
    </row>
    <row r="1141" spans="1:101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  <c r="R1141" s="13"/>
      <c r="S1141" s="13"/>
      <c r="T1141" s="1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13"/>
      <c r="AK1141" s="13"/>
      <c r="AL1141" s="13"/>
      <c r="AM1141" s="13"/>
      <c r="AN1141" s="13"/>
      <c r="AO1141" s="13"/>
      <c r="AP1141" s="13"/>
      <c r="AQ1141" s="13"/>
      <c r="AR1141" s="13"/>
      <c r="AS1141" s="13"/>
      <c r="AT1141" s="13"/>
      <c r="AU1141" s="13"/>
      <c r="AV1141" s="13"/>
      <c r="AW1141" s="13"/>
      <c r="AX1141" s="13"/>
      <c r="AY1141" s="13"/>
      <c r="AZ1141" s="13"/>
      <c r="BA1141" s="13"/>
      <c r="BB1141" s="13"/>
      <c r="BC1141" s="13"/>
      <c r="BD1141" s="13"/>
      <c r="BE1141" s="13"/>
      <c r="BF1141" s="13"/>
      <c r="BG1141" s="13"/>
      <c r="BH1141" s="13"/>
      <c r="BI1141" s="13"/>
      <c r="BJ1141" s="13"/>
      <c r="BK1141" s="13"/>
      <c r="BL1141" s="13"/>
      <c r="BM1141" s="13"/>
      <c r="BN1141" s="13"/>
      <c r="BO1141" s="13"/>
      <c r="BP1141" s="13"/>
      <c r="BQ1141" s="13"/>
      <c r="BR1141" s="13"/>
      <c r="BS1141" s="13"/>
      <c r="BT1141" s="13"/>
      <c r="BU1141" s="13"/>
      <c r="BV1141" s="13"/>
      <c r="BW1141" s="13"/>
      <c r="BX1141" s="13"/>
      <c r="BY1141" s="13"/>
      <c r="BZ1141" s="13"/>
      <c r="CA1141" s="13"/>
      <c r="CB1141" s="13"/>
      <c r="CC1141" s="13"/>
      <c r="CD1141" s="13"/>
      <c r="CE1141" s="13"/>
      <c r="CF1141" s="13"/>
      <c r="CG1141" s="13"/>
      <c r="CH1141" s="13"/>
      <c r="CI1141" s="13"/>
      <c r="CJ1141" s="13"/>
      <c r="CK1141" s="13"/>
      <c r="CL1141" s="13"/>
      <c r="CM1141" s="13"/>
      <c r="CN1141" s="13"/>
      <c r="CO1141" s="13"/>
      <c r="CP1141" s="13"/>
      <c r="CQ1141" s="13"/>
      <c r="CR1141" s="13"/>
      <c r="CS1141" s="13"/>
      <c r="CT1141" s="13"/>
      <c r="CU1141" s="13"/>
      <c r="CV1141" s="13"/>
      <c r="CW1141" s="13"/>
    </row>
    <row r="1142" spans="1:101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  <c r="R1142" s="13"/>
      <c r="S1142" s="13"/>
      <c r="T1142" s="1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13"/>
      <c r="AK1142" s="13"/>
      <c r="AL1142" s="13"/>
      <c r="AM1142" s="13"/>
      <c r="AN1142" s="13"/>
      <c r="AO1142" s="13"/>
      <c r="AP1142" s="13"/>
      <c r="AQ1142" s="13"/>
      <c r="AR1142" s="13"/>
      <c r="AS1142" s="13"/>
      <c r="AT1142" s="13"/>
      <c r="AU1142" s="13"/>
      <c r="AV1142" s="13"/>
      <c r="AW1142" s="13"/>
      <c r="AX1142" s="13"/>
      <c r="AY1142" s="13"/>
      <c r="AZ1142" s="13"/>
      <c r="BA1142" s="13"/>
      <c r="BB1142" s="13"/>
      <c r="BC1142" s="13"/>
      <c r="BD1142" s="13"/>
      <c r="BE1142" s="13"/>
      <c r="BF1142" s="13"/>
      <c r="BG1142" s="13"/>
      <c r="BH1142" s="13"/>
      <c r="BI1142" s="13"/>
      <c r="BJ1142" s="13"/>
      <c r="BK1142" s="13"/>
      <c r="BL1142" s="13"/>
      <c r="BM1142" s="13"/>
      <c r="BN1142" s="13"/>
      <c r="BO1142" s="13"/>
      <c r="BP1142" s="13"/>
      <c r="BQ1142" s="13"/>
      <c r="BR1142" s="13"/>
      <c r="BS1142" s="13"/>
      <c r="BT1142" s="13"/>
      <c r="BU1142" s="13"/>
      <c r="BV1142" s="13"/>
      <c r="BW1142" s="13"/>
      <c r="BX1142" s="13"/>
      <c r="BY1142" s="13"/>
      <c r="BZ1142" s="13"/>
      <c r="CA1142" s="13"/>
      <c r="CB1142" s="13"/>
      <c r="CC1142" s="13"/>
      <c r="CD1142" s="13"/>
      <c r="CE1142" s="13"/>
      <c r="CF1142" s="13"/>
      <c r="CG1142" s="13"/>
      <c r="CH1142" s="13"/>
      <c r="CI1142" s="13"/>
      <c r="CJ1142" s="13"/>
      <c r="CK1142" s="13"/>
      <c r="CL1142" s="13"/>
      <c r="CM1142" s="13"/>
      <c r="CN1142" s="13"/>
      <c r="CO1142" s="13"/>
      <c r="CP1142" s="13"/>
      <c r="CQ1142" s="13"/>
      <c r="CR1142" s="13"/>
      <c r="CS1142" s="13"/>
      <c r="CT1142" s="13"/>
      <c r="CU1142" s="13"/>
      <c r="CV1142" s="13"/>
      <c r="CW1142" s="13"/>
    </row>
    <row r="1143" spans="1:101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  <c r="R1143" s="13"/>
      <c r="S1143" s="13"/>
      <c r="T1143" s="1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13"/>
      <c r="AK1143" s="13"/>
      <c r="AL1143" s="13"/>
      <c r="AM1143" s="13"/>
      <c r="AN1143" s="13"/>
      <c r="AO1143" s="13"/>
      <c r="AP1143" s="13"/>
      <c r="AQ1143" s="13"/>
      <c r="AR1143" s="13"/>
      <c r="AS1143" s="13"/>
      <c r="AT1143" s="13"/>
      <c r="AU1143" s="13"/>
      <c r="AV1143" s="13"/>
      <c r="AW1143" s="13"/>
      <c r="AX1143" s="13"/>
      <c r="AY1143" s="13"/>
      <c r="AZ1143" s="13"/>
      <c r="BA1143" s="13"/>
      <c r="BB1143" s="13"/>
      <c r="BC1143" s="13"/>
      <c r="BD1143" s="13"/>
      <c r="BE1143" s="13"/>
      <c r="BF1143" s="13"/>
      <c r="BG1143" s="13"/>
      <c r="BH1143" s="13"/>
      <c r="BI1143" s="13"/>
      <c r="BJ1143" s="13"/>
      <c r="BK1143" s="13"/>
      <c r="BL1143" s="13"/>
      <c r="BM1143" s="13"/>
      <c r="BN1143" s="13"/>
      <c r="BO1143" s="13"/>
      <c r="BP1143" s="13"/>
      <c r="BQ1143" s="13"/>
      <c r="BR1143" s="13"/>
      <c r="BS1143" s="13"/>
      <c r="BT1143" s="13"/>
      <c r="BU1143" s="13"/>
      <c r="BV1143" s="13"/>
      <c r="BW1143" s="13"/>
      <c r="BX1143" s="13"/>
      <c r="BY1143" s="13"/>
      <c r="BZ1143" s="13"/>
      <c r="CA1143" s="13"/>
      <c r="CB1143" s="13"/>
      <c r="CC1143" s="13"/>
      <c r="CD1143" s="13"/>
      <c r="CE1143" s="13"/>
      <c r="CF1143" s="13"/>
      <c r="CG1143" s="13"/>
      <c r="CH1143" s="13"/>
      <c r="CI1143" s="13"/>
      <c r="CJ1143" s="13"/>
      <c r="CK1143" s="13"/>
      <c r="CL1143" s="13"/>
      <c r="CM1143" s="13"/>
      <c r="CN1143" s="13"/>
      <c r="CO1143" s="13"/>
      <c r="CP1143" s="13"/>
      <c r="CQ1143" s="13"/>
      <c r="CR1143" s="13"/>
      <c r="CS1143" s="13"/>
      <c r="CT1143" s="13"/>
      <c r="CU1143" s="13"/>
      <c r="CV1143" s="13"/>
      <c r="CW1143" s="13"/>
    </row>
    <row r="1144" spans="1:101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  <c r="R1144" s="13"/>
      <c r="S1144" s="13"/>
      <c r="T1144" s="1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F1144" s="13"/>
      <c r="AG1144" s="13"/>
      <c r="AH1144" s="13"/>
      <c r="AI1144" s="13"/>
      <c r="AJ1144" s="13"/>
      <c r="AK1144" s="13"/>
      <c r="AL1144" s="13"/>
      <c r="AM1144" s="13"/>
      <c r="AN1144" s="13"/>
      <c r="AO1144" s="13"/>
      <c r="AP1144" s="13"/>
      <c r="AQ1144" s="13"/>
      <c r="AR1144" s="13"/>
      <c r="AS1144" s="13"/>
      <c r="AT1144" s="13"/>
      <c r="AU1144" s="13"/>
      <c r="AV1144" s="13"/>
      <c r="AW1144" s="13"/>
      <c r="AX1144" s="13"/>
      <c r="AY1144" s="13"/>
      <c r="AZ1144" s="13"/>
      <c r="BA1144" s="13"/>
      <c r="BB1144" s="13"/>
      <c r="BC1144" s="13"/>
      <c r="BD1144" s="13"/>
      <c r="BE1144" s="13"/>
      <c r="BF1144" s="13"/>
      <c r="BG1144" s="13"/>
      <c r="BH1144" s="13"/>
      <c r="BI1144" s="13"/>
      <c r="BJ1144" s="13"/>
      <c r="BK1144" s="13"/>
      <c r="BL1144" s="13"/>
      <c r="BM1144" s="13"/>
      <c r="BN1144" s="13"/>
      <c r="BO1144" s="13"/>
      <c r="BP1144" s="13"/>
      <c r="BQ1144" s="13"/>
      <c r="BR1144" s="13"/>
      <c r="BS1144" s="13"/>
      <c r="BT1144" s="13"/>
      <c r="BU1144" s="13"/>
      <c r="BV1144" s="13"/>
      <c r="BW1144" s="13"/>
      <c r="BX1144" s="13"/>
      <c r="BY1144" s="13"/>
      <c r="BZ1144" s="13"/>
      <c r="CA1144" s="13"/>
      <c r="CB1144" s="13"/>
      <c r="CC1144" s="13"/>
      <c r="CD1144" s="13"/>
      <c r="CE1144" s="13"/>
      <c r="CF1144" s="13"/>
      <c r="CG1144" s="13"/>
      <c r="CH1144" s="13"/>
      <c r="CI1144" s="13"/>
      <c r="CJ1144" s="13"/>
      <c r="CK1144" s="13"/>
      <c r="CL1144" s="13"/>
      <c r="CM1144" s="13"/>
      <c r="CN1144" s="13"/>
      <c r="CO1144" s="13"/>
      <c r="CP1144" s="13"/>
      <c r="CQ1144" s="13"/>
      <c r="CR1144" s="13"/>
      <c r="CS1144" s="13"/>
      <c r="CT1144" s="13"/>
      <c r="CU1144" s="13"/>
      <c r="CV1144" s="13"/>
      <c r="CW1144" s="13"/>
    </row>
    <row r="1145" spans="1:101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  <c r="R1145" s="13"/>
      <c r="S1145" s="13"/>
      <c r="T1145" s="1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13"/>
      <c r="AK1145" s="13"/>
      <c r="AL1145" s="13"/>
      <c r="AM1145" s="13"/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  <c r="AZ1145" s="13"/>
      <c r="BA1145" s="13"/>
      <c r="BB1145" s="13"/>
      <c r="BC1145" s="13"/>
      <c r="BD1145" s="13"/>
      <c r="BE1145" s="13"/>
      <c r="BF1145" s="13"/>
      <c r="BG1145" s="13"/>
      <c r="BH1145" s="13"/>
      <c r="BI1145" s="13"/>
      <c r="BJ1145" s="13"/>
      <c r="BK1145" s="13"/>
      <c r="BL1145" s="13"/>
      <c r="BM1145" s="13"/>
      <c r="BN1145" s="13"/>
      <c r="BO1145" s="13"/>
      <c r="BP1145" s="13"/>
      <c r="BQ1145" s="13"/>
      <c r="BR1145" s="13"/>
      <c r="BS1145" s="13"/>
      <c r="BT1145" s="13"/>
      <c r="BU1145" s="13"/>
      <c r="BV1145" s="13"/>
      <c r="BW1145" s="13"/>
      <c r="BX1145" s="13"/>
      <c r="BY1145" s="13"/>
      <c r="BZ1145" s="13"/>
      <c r="CA1145" s="13"/>
      <c r="CB1145" s="13"/>
      <c r="CC1145" s="13"/>
      <c r="CD1145" s="13"/>
      <c r="CE1145" s="13"/>
      <c r="CF1145" s="13"/>
      <c r="CG1145" s="13"/>
      <c r="CH1145" s="13"/>
      <c r="CI1145" s="13"/>
      <c r="CJ1145" s="13"/>
      <c r="CK1145" s="13"/>
      <c r="CL1145" s="13"/>
      <c r="CM1145" s="13"/>
      <c r="CN1145" s="13"/>
      <c r="CO1145" s="13"/>
      <c r="CP1145" s="13"/>
      <c r="CQ1145" s="13"/>
      <c r="CR1145" s="13"/>
      <c r="CS1145" s="13"/>
      <c r="CT1145" s="13"/>
      <c r="CU1145" s="13"/>
      <c r="CV1145" s="13"/>
      <c r="CW1145" s="13"/>
    </row>
    <row r="1146" spans="1:101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  <c r="R1146" s="13"/>
      <c r="S1146" s="13"/>
      <c r="T1146" s="1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13"/>
      <c r="AK1146" s="13"/>
      <c r="AL1146" s="13"/>
      <c r="AM1146" s="13"/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/>
      <c r="AX1146" s="13"/>
      <c r="AY1146" s="13"/>
      <c r="AZ1146" s="13"/>
      <c r="BA1146" s="13"/>
      <c r="BB1146" s="13"/>
      <c r="BC1146" s="13"/>
      <c r="BD1146" s="13"/>
      <c r="BE1146" s="13"/>
      <c r="BF1146" s="13"/>
      <c r="BG1146" s="13"/>
      <c r="BH1146" s="13"/>
      <c r="BI1146" s="13"/>
      <c r="BJ1146" s="13"/>
      <c r="BK1146" s="13"/>
      <c r="BL1146" s="13"/>
      <c r="BM1146" s="13"/>
      <c r="BN1146" s="13"/>
      <c r="BO1146" s="13"/>
      <c r="BP1146" s="13"/>
      <c r="BQ1146" s="13"/>
      <c r="BR1146" s="13"/>
      <c r="BS1146" s="13"/>
      <c r="BT1146" s="13"/>
      <c r="BU1146" s="13"/>
      <c r="BV1146" s="13"/>
      <c r="BW1146" s="13"/>
      <c r="BX1146" s="13"/>
      <c r="BY1146" s="13"/>
      <c r="BZ1146" s="13"/>
      <c r="CA1146" s="13"/>
      <c r="CB1146" s="13"/>
      <c r="CC1146" s="13"/>
      <c r="CD1146" s="13"/>
      <c r="CE1146" s="13"/>
      <c r="CF1146" s="13"/>
      <c r="CG1146" s="13"/>
      <c r="CH1146" s="13"/>
      <c r="CI1146" s="13"/>
      <c r="CJ1146" s="13"/>
      <c r="CK1146" s="13"/>
      <c r="CL1146" s="13"/>
      <c r="CM1146" s="13"/>
      <c r="CN1146" s="13"/>
      <c r="CO1146" s="13"/>
      <c r="CP1146" s="13"/>
      <c r="CQ1146" s="13"/>
      <c r="CR1146" s="13"/>
      <c r="CS1146" s="13"/>
      <c r="CT1146" s="13"/>
      <c r="CU1146" s="13"/>
      <c r="CV1146" s="13"/>
      <c r="CW1146" s="13"/>
    </row>
    <row r="1147" spans="1:101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  <c r="R1147" s="13"/>
      <c r="S1147" s="13"/>
      <c r="T1147" s="1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13"/>
      <c r="AK1147" s="13"/>
      <c r="AL1147" s="13"/>
      <c r="AM1147" s="13"/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/>
      <c r="AX1147" s="13"/>
      <c r="AY1147" s="13"/>
      <c r="AZ1147" s="13"/>
      <c r="BA1147" s="13"/>
      <c r="BB1147" s="13"/>
      <c r="BC1147" s="13"/>
      <c r="BD1147" s="13"/>
      <c r="BE1147" s="13"/>
      <c r="BF1147" s="13"/>
      <c r="BG1147" s="13"/>
      <c r="BH1147" s="13"/>
      <c r="BI1147" s="13"/>
      <c r="BJ1147" s="13"/>
      <c r="BK1147" s="13"/>
      <c r="BL1147" s="13"/>
      <c r="BM1147" s="13"/>
      <c r="BN1147" s="13"/>
      <c r="BO1147" s="13"/>
      <c r="BP1147" s="13"/>
      <c r="BQ1147" s="13"/>
      <c r="BR1147" s="13"/>
      <c r="BS1147" s="13"/>
      <c r="BT1147" s="13"/>
      <c r="BU1147" s="13"/>
      <c r="BV1147" s="13"/>
      <c r="BW1147" s="13"/>
      <c r="BX1147" s="13"/>
      <c r="BY1147" s="13"/>
      <c r="BZ1147" s="13"/>
      <c r="CA1147" s="13"/>
      <c r="CB1147" s="13"/>
      <c r="CC1147" s="13"/>
      <c r="CD1147" s="13"/>
      <c r="CE1147" s="13"/>
      <c r="CF1147" s="13"/>
      <c r="CG1147" s="13"/>
      <c r="CH1147" s="13"/>
      <c r="CI1147" s="13"/>
      <c r="CJ1147" s="13"/>
      <c r="CK1147" s="13"/>
      <c r="CL1147" s="13"/>
      <c r="CM1147" s="13"/>
      <c r="CN1147" s="13"/>
      <c r="CO1147" s="13"/>
      <c r="CP1147" s="13"/>
      <c r="CQ1147" s="13"/>
      <c r="CR1147" s="13"/>
      <c r="CS1147" s="13"/>
      <c r="CT1147" s="13"/>
      <c r="CU1147" s="13"/>
      <c r="CV1147" s="13"/>
      <c r="CW1147" s="13"/>
    </row>
    <row r="1148" spans="1:101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  <c r="R1148" s="13"/>
      <c r="S1148" s="13"/>
      <c r="T1148" s="1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  <c r="AZ1148" s="13"/>
      <c r="BA1148" s="13"/>
      <c r="BB1148" s="13"/>
      <c r="BC1148" s="13"/>
      <c r="BD1148" s="13"/>
      <c r="BE1148" s="13"/>
      <c r="BF1148" s="13"/>
      <c r="BG1148" s="13"/>
      <c r="BH1148" s="13"/>
      <c r="BI1148" s="13"/>
      <c r="BJ1148" s="13"/>
      <c r="BK1148" s="13"/>
      <c r="BL1148" s="13"/>
      <c r="BM1148" s="13"/>
      <c r="BN1148" s="13"/>
      <c r="BO1148" s="13"/>
      <c r="BP1148" s="13"/>
      <c r="BQ1148" s="13"/>
      <c r="BR1148" s="13"/>
      <c r="BS1148" s="13"/>
      <c r="BT1148" s="13"/>
      <c r="BU1148" s="13"/>
      <c r="BV1148" s="13"/>
      <c r="BW1148" s="13"/>
      <c r="BX1148" s="13"/>
      <c r="BY1148" s="13"/>
      <c r="BZ1148" s="13"/>
      <c r="CA1148" s="13"/>
      <c r="CB1148" s="13"/>
      <c r="CC1148" s="13"/>
      <c r="CD1148" s="13"/>
      <c r="CE1148" s="13"/>
      <c r="CF1148" s="13"/>
      <c r="CG1148" s="13"/>
      <c r="CH1148" s="13"/>
      <c r="CI1148" s="13"/>
      <c r="CJ1148" s="13"/>
      <c r="CK1148" s="13"/>
      <c r="CL1148" s="13"/>
      <c r="CM1148" s="13"/>
      <c r="CN1148" s="13"/>
      <c r="CO1148" s="13"/>
      <c r="CP1148" s="13"/>
      <c r="CQ1148" s="13"/>
      <c r="CR1148" s="13"/>
      <c r="CS1148" s="13"/>
      <c r="CT1148" s="13"/>
      <c r="CU1148" s="13"/>
      <c r="CV1148" s="13"/>
      <c r="CW1148" s="13"/>
    </row>
    <row r="1149" spans="1:101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  <c r="R1149" s="13"/>
      <c r="S1149" s="13"/>
      <c r="T1149" s="1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13"/>
      <c r="AK1149" s="13"/>
      <c r="AL1149" s="13"/>
      <c r="AM1149" s="13"/>
      <c r="AN1149" s="13"/>
      <c r="AO1149" s="13"/>
      <c r="AP1149" s="13"/>
      <c r="AQ1149" s="13"/>
      <c r="AR1149" s="13"/>
      <c r="AS1149" s="13"/>
      <c r="AT1149" s="13"/>
      <c r="AU1149" s="13"/>
      <c r="AV1149" s="13"/>
      <c r="AW1149" s="13"/>
      <c r="AX1149" s="13"/>
      <c r="AY1149" s="13"/>
      <c r="AZ1149" s="13"/>
      <c r="BA1149" s="13"/>
      <c r="BB1149" s="13"/>
      <c r="BC1149" s="13"/>
      <c r="BD1149" s="13"/>
      <c r="BE1149" s="13"/>
      <c r="BF1149" s="13"/>
      <c r="BG1149" s="13"/>
      <c r="BH1149" s="13"/>
      <c r="BI1149" s="13"/>
      <c r="BJ1149" s="13"/>
      <c r="BK1149" s="13"/>
      <c r="BL1149" s="13"/>
      <c r="BM1149" s="13"/>
      <c r="BN1149" s="13"/>
      <c r="BO1149" s="13"/>
      <c r="BP1149" s="13"/>
      <c r="BQ1149" s="13"/>
      <c r="BR1149" s="13"/>
      <c r="BS1149" s="13"/>
      <c r="BT1149" s="13"/>
      <c r="BU1149" s="13"/>
      <c r="BV1149" s="13"/>
      <c r="BW1149" s="13"/>
      <c r="BX1149" s="13"/>
      <c r="BY1149" s="13"/>
      <c r="BZ1149" s="13"/>
      <c r="CA1149" s="13"/>
      <c r="CB1149" s="13"/>
      <c r="CC1149" s="13"/>
      <c r="CD1149" s="13"/>
      <c r="CE1149" s="13"/>
      <c r="CF1149" s="13"/>
      <c r="CG1149" s="13"/>
      <c r="CH1149" s="13"/>
      <c r="CI1149" s="13"/>
      <c r="CJ1149" s="13"/>
      <c r="CK1149" s="13"/>
      <c r="CL1149" s="13"/>
      <c r="CM1149" s="13"/>
      <c r="CN1149" s="13"/>
      <c r="CO1149" s="13"/>
      <c r="CP1149" s="13"/>
      <c r="CQ1149" s="13"/>
      <c r="CR1149" s="13"/>
      <c r="CS1149" s="13"/>
      <c r="CT1149" s="13"/>
      <c r="CU1149" s="13"/>
      <c r="CV1149" s="13"/>
      <c r="CW1149" s="13"/>
    </row>
    <row r="1150" spans="1:101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  <c r="R1150" s="13"/>
      <c r="S1150" s="13"/>
      <c r="T1150" s="1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13"/>
      <c r="AK1150" s="13"/>
      <c r="AL1150" s="13"/>
      <c r="AM1150" s="13"/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/>
      <c r="AX1150" s="13"/>
      <c r="AY1150" s="13"/>
      <c r="AZ1150" s="13"/>
      <c r="BA1150" s="13"/>
      <c r="BB1150" s="13"/>
      <c r="BC1150" s="13"/>
      <c r="BD1150" s="13"/>
      <c r="BE1150" s="13"/>
      <c r="BF1150" s="13"/>
      <c r="BG1150" s="13"/>
      <c r="BH1150" s="13"/>
      <c r="BI1150" s="13"/>
      <c r="BJ1150" s="13"/>
      <c r="BK1150" s="13"/>
      <c r="BL1150" s="13"/>
      <c r="BM1150" s="13"/>
      <c r="BN1150" s="13"/>
      <c r="BO1150" s="13"/>
      <c r="BP1150" s="13"/>
      <c r="BQ1150" s="13"/>
      <c r="BR1150" s="13"/>
      <c r="BS1150" s="13"/>
      <c r="BT1150" s="13"/>
      <c r="BU1150" s="13"/>
      <c r="BV1150" s="13"/>
      <c r="BW1150" s="13"/>
      <c r="BX1150" s="13"/>
      <c r="BY1150" s="13"/>
      <c r="BZ1150" s="13"/>
      <c r="CA1150" s="13"/>
      <c r="CB1150" s="13"/>
      <c r="CC1150" s="13"/>
      <c r="CD1150" s="13"/>
      <c r="CE1150" s="13"/>
      <c r="CF1150" s="13"/>
      <c r="CG1150" s="13"/>
      <c r="CH1150" s="13"/>
      <c r="CI1150" s="13"/>
      <c r="CJ1150" s="13"/>
      <c r="CK1150" s="13"/>
      <c r="CL1150" s="13"/>
      <c r="CM1150" s="13"/>
      <c r="CN1150" s="13"/>
      <c r="CO1150" s="13"/>
      <c r="CP1150" s="13"/>
      <c r="CQ1150" s="13"/>
      <c r="CR1150" s="13"/>
      <c r="CS1150" s="13"/>
      <c r="CT1150" s="13"/>
      <c r="CU1150" s="13"/>
      <c r="CV1150" s="13"/>
      <c r="CW1150" s="13"/>
    </row>
    <row r="1151" spans="1:101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  <c r="R1151" s="13"/>
      <c r="S1151" s="13"/>
      <c r="T1151" s="1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13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/>
      <c r="AX1151" s="13"/>
      <c r="AY1151" s="13"/>
      <c r="AZ1151" s="13"/>
      <c r="BA1151" s="13"/>
      <c r="BB1151" s="13"/>
      <c r="BC1151" s="13"/>
      <c r="BD1151" s="13"/>
      <c r="BE1151" s="13"/>
      <c r="BF1151" s="13"/>
      <c r="BG1151" s="13"/>
      <c r="BH1151" s="13"/>
      <c r="BI1151" s="13"/>
      <c r="BJ1151" s="13"/>
      <c r="BK1151" s="13"/>
      <c r="BL1151" s="13"/>
      <c r="BM1151" s="13"/>
      <c r="BN1151" s="13"/>
      <c r="BO1151" s="13"/>
      <c r="BP1151" s="13"/>
      <c r="BQ1151" s="13"/>
      <c r="BR1151" s="13"/>
      <c r="BS1151" s="13"/>
      <c r="BT1151" s="13"/>
      <c r="BU1151" s="13"/>
      <c r="BV1151" s="13"/>
      <c r="BW1151" s="13"/>
      <c r="BX1151" s="13"/>
      <c r="BY1151" s="13"/>
      <c r="BZ1151" s="13"/>
      <c r="CA1151" s="13"/>
      <c r="CB1151" s="13"/>
      <c r="CC1151" s="13"/>
      <c r="CD1151" s="13"/>
      <c r="CE1151" s="13"/>
      <c r="CF1151" s="13"/>
      <c r="CG1151" s="13"/>
      <c r="CH1151" s="13"/>
      <c r="CI1151" s="13"/>
      <c r="CJ1151" s="13"/>
      <c r="CK1151" s="13"/>
      <c r="CL1151" s="13"/>
      <c r="CM1151" s="13"/>
      <c r="CN1151" s="13"/>
      <c r="CO1151" s="13"/>
      <c r="CP1151" s="13"/>
      <c r="CQ1151" s="13"/>
      <c r="CR1151" s="13"/>
      <c r="CS1151" s="13"/>
      <c r="CT1151" s="13"/>
      <c r="CU1151" s="13"/>
      <c r="CV1151" s="13"/>
      <c r="CW1151" s="13"/>
    </row>
    <row r="1152" spans="1:101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  <c r="R1152" s="13"/>
      <c r="S1152" s="13"/>
      <c r="T1152" s="1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13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/>
      <c r="AX1152" s="13"/>
      <c r="AY1152" s="13"/>
      <c r="AZ1152" s="13"/>
      <c r="BA1152" s="13"/>
      <c r="BB1152" s="13"/>
      <c r="BC1152" s="13"/>
      <c r="BD1152" s="13"/>
      <c r="BE1152" s="13"/>
      <c r="BF1152" s="13"/>
      <c r="BG1152" s="13"/>
      <c r="BH1152" s="13"/>
      <c r="BI1152" s="13"/>
      <c r="BJ1152" s="13"/>
      <c r="BK1152" s="13"/>
      <c r="BL1152" s="13"/>
      <c r="BM1152" s="13"/>
      <c r="BN1152" s="13"/>
      <c r="BO1152" s="13"/>
      <c r="BP1152" s="13"/>
      <c r="BQ1152" s="13"/>
      <c r="BR1152" s="13"/>
      <c r="BS1152" s="13"/>
      <c r="BT1152" s="13"/>
      <c r="BU1152" s="13"/>
      <c r="BV1152" s="13"/>
      <c r="BW1152" s="13"/>
      <c r="BX1152" s="13"/>
      <c r="BY1152" s="13"/>
      <c r="BZ1152" s="13"/>
      <c r="CA1152" s="13"/>
      <c r="CB1152" s="13"/>
      <c r="CC1152" s="13"/>
      <c r="CD1152" s="13"/>
      <c r="CE1152" s="13"/>
      <c r="CF1152" s="13"/>
      <c r="CG1152" s="13"/>
      <c r="CH1152" s="13"/>
      <c r="CI1152" s="13"/>
      <c r="CJ1152" s="13"/>
      <c r="CK1152" s="13"/>
      <c r="CL1152" s="13"/>
      <c r="CM1152" s="13"/>
      <c r="CN1152" s="13"/>
      <c r="CO1152" s="13"/>
      <c r="CP1152" s="13"/>
      <c r="CQ1152" s="13"/>
      <c r="CR1152" s="13"/>
      <c r="CS1152" s="13"/>
      <c r="CT1152" s="13"/>
      <c r="CU1152" s="13"/>
      <c r="CV1152" s="13"/>
      <c r="CW1152" s="13"/>
    </row>
    <row r="1153" spans="1:101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  <c r="R1153" s="13"/>
      <c r="S1153" s="13"/>
      <c r="T1153" s="1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13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3"/>
      <c r="AV1153" s="13"/>
      <c r="AW1153" s="13"/>
      <c r="AX1153" s="13"/>
      <c r="AY1153" s="13"/>
      <c r="AZ1153" s="13"/>
      <c r="BA1153" s="13"/>
      <c r="BB1153" s="13"/>
      <c r="BC1153" s="13"/>
      <c r="BD1153" s="13"/>
      <c r="BE1153" s="13"/>
      <c r="BF1153" s="13"/>
      <c r="BG1153" s="13"/>
      <c r="BH1153" s="13"/>
      <c r="BI1153" s="13"/>
      <c r="BJ1153" s="13"/>
      <c r="BK1153" s="13"/>
      <c r="BL1153" s="13"/>
      <c r="BM1153" s="13"/>
      <c r="BN1153" s="13"/>
      <c r="BO1153" s="13"/>
      <c r="BP1153" s="13"/>
      <c r="BQ1153" s="13"/>
      <c r="BR1153" s="13"/>
      <c r="BS1153" s="13"/>
      <c r="BT1153" s="13"/>
      <c r="BU1153" s="13"/>
      <c r="BV1153" s="13"/>
      <c r="BW1153" s="13"/>
      <c r="BX1153" s="13"/>
      <c r="BY1153" s="13"/>
      <c r="BZ1153" s="13"/>
      <c r="CA1153" s="13"/>
      <c r="CB1153" s="13"/>
      <c r="CC1153" s="13"/>
      <c r="CD1153" s="13"/>
      <c r="CE1153" s="13"/>
      <c r="CF1153" s="13"/>
      <c r="CG1153" s="13"/>
      <c r="CH1153" s="13"/>
      <c r="CI1153" s="13"/>
      <c r="CJ1153" s="13"/>
      <c r="CK1153" s="13"/>
      <c r="CL1153" s="13"/>
      <c r="CM1153" s="13"/>
      <c r="CN1153" s="13"/>
      <c r="CO1153" s="13"/>
      <c r="CP1153" s="13"/>
      <c r="CQ1153" s="13"/>
      <c r="CR1153" s="13"/>
      <c r="CS1153" s="13"/>
      <c r="CT1153" s="13"/>
      <c r="CU1153" s="13"/>
      <c r="CV1153" s="13"/>
      <c r="CW1153" s="13"/>
    </row>
    <row r="1154" spans="1:101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  <c r="R1154" s="13"/>
      <c r="S1154" s="13"/>
      <c r="T1154" s="1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13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  <c r="AZ1154" s="13"/>
      <c r="BA1154" s="13"/>
      <c r="BB1154" s="13"/>
      <c r="BC1154" s="13"/>
      <c r="BD1154" s="13"/>
      <c r="BE1154" s="13"/>
      <c r="BF1154" s="13"/>
      <c r="BG1154" s="13"/>
      <c r="BH1154" s="13"/>
      <c r="BI1154" s="13"/>
      <c r="BJ1154" s="13"/>
      <c r="BK1154" s="13"/>
      <c r="BL1154" s="13"/>
      <c r="BM1154" s="13"/>
      <c r="BN1154" s="13"/>
      <c r="BO1154" s="13"/>
      <c r="BP1154" s="13"/>
      <c r="BQ1154" s="13"/>
      <c r="BR1154" s="13"/>
      <c r="BS1154" s="13"/>
      <c r="BT1154" s="13"/>
      <c r="BU1154" s="13"/>
      <c r="BV1154" s="13"/>
      <c r="BW1154" s="13"/>
      <c r="BX1154" s="13"/>
      <c r="BY1154" s="13"/>
      <c r="BZ1154" s="13"/>
      <c r="CA1154" s="13"/>
      <c r="CB1154" s="13"/>
      <c r="CC1154" s="13"/>
      <c r="CD1154" s="13"/>
      <c r="CE1154" s="13"/>
      <c r="CF1154" s="13"/>
      <c r="CG1154" s="13"/>
      <c r="CH1154" s="13"/>
      <c r="CI1154" s="13"/>
      <c r="CJ1154" s="13"/>
      <c r="CK1154" s="13"/>
      <c r="CL1154" s="13"/>
      <c r="CM1154" s="13"/>
      <c r="CN1154" s="13"/>
      <c r="CO1154" s="13"/>
      <c r="CP1154" s="13"/>
      <c r="CQ1154" s="13"/>
      <c r="CR1154" s="13"/>
      <c r="CS1154" s="13"/>
      <c r="CT1154" s="13"/>
      <c r="CU1154" s="13"/>
      <c r="CV1154" s="13"/>
      <c r="CW1154" s="13"/>
    </row>
    <row r="1155" spans="1:101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  <c r="R1155" s="13"/>
      <c r="S1155" s="13"/>
      <c r="T1155" s="1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13"/>
      <c r="AK1155" s="13"/>
      <c r="AL1155" s="13"/>
      <c r="AM1155" s="13"/>
      <c r="AN1155" s="13"/>
      <c r="AO1155" s="13"/>
      <c r="AP1155" s="13"/>
      <c r="AQ1155" s="13"/>
      <c r="AR1155" s="13"/>
      <c r="AS1155" s="13"/>
      <c r="AT1155" s="13"/>
      <c r="AU1155" s="13"/>
      <c r="AV1155" s="13"/>
      <c r="AW1155" s="13"/>
      <c r="AX1155" s="13"/>
      <c r="AY1155" s="13"/>
      <c r="AZ1155" s="13"/>
      <c r="BA1155" s="13"/>
      <c r="BB1155" s="13"/>
      <c r="BC1155" s="13"/>
      <c r="BD1155" s="13"/>
      <c r="BE1155" s="13"/>
      <c r="BF1155" s="13"/>
      <c r="BG1155" s="13"/>
      <c r="BH1155" s="13"/>
      <c r="BI1155" s="13"/>
      <c r="BJ1155" s="13"/>
      <c r="BK1155" s="13"/>
      <c r="BL1155" s="13"/>
      <c r="BM1155" s="13"/>
      <c r="BN1155" s="13"/>
      <c r="BO1155" s="13"/>
      <c r="BP1155" s="13"/>
      <c r="BQ1155" s="13"/>
      <c r="BR1155" s="13"/>
      <c r="BS1155" s="13"/>
      <c r="BT1155" s="13"/>
      <c r="BU1155" s="13"/>
      <c r="BV1155" s="13"/>
      <c r="BW1155" s="13"/>
      <c r="BX1155" s="13"/>
      <c r="BY1155" s="13"/>
      <c r="BZ1155" s="13"/>
      <c r="CA1155" s="13"/>
      <c r="CB1155" s="13"/>
      <c r="CC1155" s="13"/>
      <c r="CD1155" s="13"/>
      <c r="CE1155" s="13"/>
      <c r="CF1155" s="13"/>
      <c r="CG1155" s="13"/>
      <c r="CH1155" s="13"/>
      <c r="CI1155" s="13"/>
      <c r="CJ1155" s="13"/>
      <c r="CK1155" s="13"/>
      <c r="CL1155" s="13"/>
      <c r="CM1155" s="13"/>
      <c r="CN1155" s="13"/>
      <c r="CO1155" s="13"/>
      <c r="CP1155" s="13"/>
      <c r="CQ1155" s="13"/>
      <c r="CR1155" s="13"/>
      <c r="CS1155" s="13"/>
      <c r="CT1155" s="13"/>
      <c r="CU1155" s="13"/>
      <c r="CV1155" s="13"/>
      <c r="CW1155" s="13"/>
    </row>
    <row r="1156" spans="1:101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  <c r="R1156" s="13"/>
      <c r="S1156" s="13"/>
      <c r="T1156" s="1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13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3"/>
      <c r="AV1156" s="13"/>
      <c r="AW1156" s="13"/>
      <c r="AX1156" s="13"/>
      <c r="AY1156" s="13"/>
      <c r="AZ1156" s="13"/>
      <c r="BA1156" s="13"/>
      <c r="BB1156" s="13"/>
      <c r="BC1156" s="13"/>
      <c r="BD1156" s="13"/>
      <c r="BE1156" s="13"/>
      <c r="BF1156" s="13"/>
      <c r="BG1156" s="13"/>
      <c r="BH1156" s="13"/>
      <c r="BI1156" s="13"/>
      <c r="BJ1156" s="13"/>
      <c r="BK1156" s="13"/>
      <c r="BL1156" s="13"/>
      <c r="BM1156" s="13"/>
      <c r="BN1156" s="13"/>
      <c r="BO1156" s="13"/>
      <c r="BP1156" s="13"/>
      <c r="BQ1156" s="13"/>
      <c r="BR1156" s="13"/>
      <c r="BS1156" s="13"/>
      <c r="BT1156" s="13"/>
      <c r="BU1156" s="13"/>
      <c r="BV1156" s="13"/>
      <c r="BW1156" s="13"/>
      <c r="BX1156" s="13"/>
      <c r="BY1156" s="13"/>
      <c r="BZ1156" s="13"/>
      <c r="CA1156" s="13"/>
      <c r="CB1156" s="13"/>
      <c r="CC1156" s="13"/>
      <c r="CD1156" s="13"/>
      <c r="CE1156" s="13"/>
      <c r="CF1156" s="13"/>
      <c r="CG1156" s="13"/>
      <c r="CH1156" s="13"/>
      <c r="CI1156" s="13"/>
      <c r="CJ1156" s="13"/>
      <c r="CK1156" s="13"/>
      <c r="CL1156" s="13"/>
      <c r="CM1156" s="13"/>
      <c r="CN1156" s="13"/>
      <c r="CO1156" s="13"/>
      <c r="CP1156" s="13"/>
      <c r="CQ1156" s="13"/>
      <c r="CR1156" s="13"/>
      <c r="CS1156" s="13"/>
      <c r="CT1156" s="13"/>
      <c r="CU1156" s="13"/>
      <c r="CV1156" s="13"/>
      <c r="CW1156" s="13"/>
    </row>
    <row r="1157" spans="1:101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  <c r="R1157" s="13"/>
      <c r="S1157" s="13"/>
      <c r="T1157" s="1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13"/>
      <c r="AK1157" s="13"/>
      <c r="AL1157" s="13"/>
      <c r="AM1157" s="13"/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  <c r="AZ1157" s="13"/>
      <c r="BA1157" s="13"/>
      <c r="BB1157" s="13"/>
      <c r="BC1157" s="13"/>
      <c r="BD1157" s="13"/>
      <c r="BE1157" s="13"/>
      <c r="BF1157" s="13"/>
      <c r="BG1157" s="13"/>
      <c r="BH1157" s="13"/>
      <c r="BI1157" s="13"/>
      <c r="BJ1157" s="13"/>
      <c r="BK1157" s="13"/>
      <c r="BL1157" s="13"/>
      <c r="BM1157" s="13"/>
      <c r="BN1157" s="13"/>
      <c r="BO1157" s="13"/>
      <c r="BP1157" s="13"/>
      <c r="BQ1157" s="13"/>
      <c r="BR1157" s="13"/>
      <c r="BS1157" s="13"/>
      <c r="BT1157" s="13"/>
      <c r="BU1157" s="13"/>
      <c r="BV1157" s="13"/>
      <c r="BW1157" s="13"/>
      <c r="BX1157" s="13"/>
      <c r="BY1157" s="13"/>
      <c r="BZ1157" s="13"/>
      <c r="CA1157" s="13"/>
      <c r="CB1157" s="13"/>
      <c r="CC1157" s="13"/>
      <c r="CD1157" s="13"/>
      <c r="CE1157" s="13"/>
      <c r="CF1157" s="13"/>
      <c r="CG1157" s="13"/>
      <c r="CH1157" s="13"/>
      <c r="CI1157" s="13"/>
      <c r="CJ1157" s="13"/>
      <c r="CK1157" s="13"/>
      <c r="CL1157" s="13"/>
      <c r="CM1157" s="13"/>
      <c r="CN1157" s="13"/>
      <c r="CO1157" s="13"/>
      <c r="CP1157" s="13"/>
      <c r="CQ1157" s="13"/>
      <c r="CR1157" s="13"/>
      <c r="CS1157" s="13"/>
      <c r="CT1157" s="13"/>
      <c r="CU1157" s="13"/>
      <c r="CV1157" s="13"/>
      <c r="CW1157" s="13"/>
    </row>
    <row r="1158" spans="1:101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  <c r="R1158" s="13"/>
      <c r="S1158" s="13"/>
      <c r="T1158" s="1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13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/>
      <c r="AX1158" s="13"/>
      <c r="AY1158" s="13"/>
      <c r="AZ1158" s="13"/>
      <c r="BA1158" s="13"/>
      <c r="BB1158" s="13"/>
      <c r="BC1158" s="13"/>
      <c r="BD1158" s="13"/>
      <c r="BE1158" s="13"/>
      <c r="BF1158" s="13"/>
      <c r="BG1158" s="13"/>
      <c r="BH1158" s="13"/>
      <c r="BI1158" s="13"/>
      <c r="BJ1158" s="13"/>
      <c r="BK1158" s="13"/>
      <c r="BL1158" s="13"/>
      <c r="BM1158" s="13"/>
      <c r="BN1158" s="13"/>
      <c r="BO1158" s="13"/>
      <c r="BP1158" s="13"/>
      <c r="BQ1158" s="13"/>
      <c r="BR1158" s="13"/>
      <c r="BS1158" s="13"/>
      <c r="BT1158" s="13"/>
      <c r="BU1158" s="13"/>
      <c r="BV1158" s="13"/>
      <c r="BW1158" s="13"/>
      <c r="BX1158" s="13"/>
      <c r="BY1158" s="13"/>
      <c r="BZ1158" s="13"/>
      <c r="CA1158" s="13"/>
      <c r="CB1158" s="13"/>
      <c r="CC1158" s="13"/>
      <c r="CD1158" s="13"/>
      <c r="CE1158" s="13"/>
      <c r="CF1158" s="13"/>
      <c r="CG1158" s="13"/>
      <c r="CH1158" s="13"/>
      <c r="CI1158" s="13"/>
      <c r="CJ1158" s="13"/>
      <c r="CK1158" s="13"/>
      <c r="CL1158" s="13"/>
      <c r="CM1158" s="13"/>
      <c r="CN1158" s="13"/>
      <c r="CO1158" s="13"/>
      <c r="CP1158" s="13"/>
      <c r="CQ1158" s="13"/>
      <c r="CR1158" s="13"/>
      <c r="CS1158" s="13"/>
      <c r="CT1158" s="13"/>
      <c r="CU1158" s="13"/>
      <c r="CV1158" s="13"/>
      <c r="CW1158" s="13"/>
    </row>
    <row r="1159" spans="1:101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  <c r="R1159" s="13"/>
      <c r="S1159" s="13"/>
      <c r="T1159" s="1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13"/>
      <c r="AK1159" s="13"/>
      <c r="AL1159" s="13"/>
      <c r="AM1159" s="13"/>
      <c r="AN1159" s="13"/>
      <c r="AO1159" s="13"/>
      <c r="AP1159" s="13"/>
      <c r="AQ1159" s="13"/>
      <c r="AR1159" s="13"/>
      <c r="AS1159" s="13"/>
      <c r="AT1159" s="13"/>
      <c r="AU1159" s="13"/>
      <c r="AV1159" s="13"/>
      <c r="AW1159" s="13"/>
      <c r="AX1159" s="13"/>
      <c r="AY1159" s="13"/>
      <c r="AZ1159" s="13"/>
      <c r="BA1159" s="13"/>
      <c r="BB1159" s="13"/>
      <c r="BC1159" s="13"/>
      <c r="BD1159" s="13"/>
      <c r="BE1159" s="13"/>
      <c r="BF1159" s="13"/>
      <c r="BG1159" s="13"/>
      <c r="BH1159" s="13"/>
      <c r="BI1159" s="13"/>
      <c r="BJ1159" s="13"/>
      <c r="BK1159" s="13"/>
      <c r="BL1159" s="13"/>
      <c r="BM1159" s="13"/>
      <c r="BN1159" s="13"/>
      <c r="BO1159" s="13"/>
      <c r="BP1159" s="13"/>
      <c r="BQ1159" s="13"/>
      <c r="BR1159" s="13"/>
      <c r="BS1159" s="13"/>
      <c r="BT1159" s="13"/>
      <c r="BU1159" s="13"/>
      <c r="BV1159" s="13"/>
      <c r="BW1159" s="13"/>
      <c r="BX1159" s="13"/>
      <c r="BY1159" s="13"/>
      <c r="BZ1159" s="13"/>
      <c r="CA1159" s="13"/>
      <c r="CB1159" s="13"/>
      <c r="CC1159" s="13"/>
      <c r="CD1159" s="13"/>
      <c r="CE1159" s="13"/>
      <c r="CF1159" s="13"/>
      <c r="CG1159" s="13"/>
      <c r="CH1159" s="13"/>
      <c r="CI1159" s="13"/>
      <c r="CJ1159" s="13"/>
      <c r="CK1159" s="13"/>
      <c r="CL1159" s="13"/>
      <c r="CM1159" s="13"/>
      <c r="CN1159" s="13"/>
      <c r="CO1159" s="13"/>
      <c r="CP1159" s="13"/>
      <c r="CQ1159" s="13"/>
      <c r="CR1159" s="13"/>
      <c r="CS1159" s="13"/>
      <c r="CT1159" s="13"/>
      <c r="CU1159" s="13"/>
      <c r="CV1159" s="13"/>
      <c r="CW1159" s="13"/>
    </row>
    <row r="1160" spans="1:101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  <c r="R1160" s="13"/>
      <c r="S1160" s="13"/>
      <c r="T1160" s="1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13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  <c r="AZ1160" s="13"/>
      <c r="BA1160" s="13"/>
      <c r="BB1160" s="13"/>
      <c r="BC1160" s="13"/>
      <c r="BD1160" s="13"/>
      <c r="BE1160" s="13"/>
      <c r="BF1160" s="13"/>
      <c r="BG1160" s="13"/>
      <c r="BH1160" s="13"/>
      <c r="BI1160" s="13"/>
      <c r="BJ1160" s="13"/>
      <c r="BK1160" s="13"/>
      <c r="BL1160" s="13"/>
      <c r="BM1160" s="13"/>
      <c r="BN1160" s="13"/>
      <c r="BO1160" s="13"/>
      <c r="BP1160" s="13"/>
      <c r="BQ1160" s="13"/>
      <c r="BR1160" s="13"/>
      <c r="BS1160" s="13"/>
      <c r="BT1160" s="13"/>
      <c r="BU1160" s="13"/>
      <c r="BV1160" s="13"/>
      <c r="BW1160" s="13"/>
      <c r="BX1160" s="13"/>
      <c r="BY1160" s="13"/>
      <c r="BZ1160" s="13"/>
      <c r="CA1160" s="13"/>
      <c r="CB1160" s="13"/>
      <c r="CC1160" s="13"/>
      <c r="CD1160" s="13"/>
      <c r="CE1160" s="13"/>
      <c r="CF1160" s="13"/>
      <c r="CG1160" s="13"/>
      <c r="CH1160" s="13"/>
      <c r="CI1160" s="13"/>
      <c r="CJ1160" s="13"/>
      <c r="CK1160" s="13"/>
      <c r="CL1160" s="13"/>
      <c r="CM1160" s="13"/>
      <c r="CN1160" s="13"/>
      <c r="CO1160" s="13"/>
      <c r="CP1160" s="13"/>
      <c r="CQ1160" s="13"/>
      <c r="CR1160" s="13"/>
      <c r="CS1160" s="13"/>
      <c r="CT1160" s="13"/>
      <c r="CU1160" s="13"/>
      <c r="CV1160" s="13"/>
      <c r="CW1160" s="13"/>
    </row>
    <row r="1161" spans="1:101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  <c r="R1161" s="13"/>
      <c r="S1161" s="13"/>
      <c r="T1161" s="1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13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  <c r="AZ1161" s="13"/>
      <c r="BA1161" s="13"/>
      <c r="BB1161" s="13"/>
      <c r="BC1161" s="13"/>
      <c r="BD1161" s="13"/>
      <c r="BE1161" s="13"/>
      <c r="BF1161" s="13"/>
      <c r="BG1161" s="13"/>
      <c r="BH1161" s="13"/>
      <c r="BI1161" s="13"/>
      <c r="BJ1161" s="13"/>
      <c r="BK1161" s="13"/>
      <c r="BL1161" s="13"/>
      <c r="BM1161" s="13"/>
      <c r="BN1161" s="13"/>
      <c r="BO1161" s="13"/>
      <c r="BP1161" s="13"/>
      <c r="BQ1161" s="13"/>
      <c r="BR1161" s="13"/>
      <c r="BS1161" s="13"/>
      <c r="BT1161" s="13"/>
      <c r="BU1161" s="13"/>
      <c r="BV1161" s="13"/>
      <c r="BW1161" s="13"/>
      <c r="BX1161" s="13"/>
      <c r="BY1161" s="13"/>
      <c r="BZ1161" s="13"/>
      <c r="CA1161" s="13"/>
      <c r="CB1161" s="13"/>
      <c r="CC1161" s="13"/>
      <c r="CD1161" s="13"/>
      <c r="CE1161" s="13"/>
      <c r="CF1161" s="13"/>
      <c r="CG1161" s="13"/>
      <c r="CH1161" s="13"/>
      <c r="CI1161" s="13"/>
      <c r="CJ1161" s="13"/>
      <c r="CK1161" s="13"/>
      <c r="CL1161" s="13"/>
      <c r="CM1161" s="13"/>
      <c r="CN1161" s="13"/>
      <c r="CO1161" s="13"/>
      <c r="CP1161" s="13"/>
      <c r="CQ1161" s="13"/>
      <c r="CR1161" s="13"/>
      <c r="CS1161" s="13"/>
      <c r="CT1161" s="13"/>
      <c r="CU1161" s="13"/>
      <c r="CV1161" s="13"/>
      <c r="CW1161" s="13"/>
    </row>
    <row r="1162" spans="1:101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  <c r="R1162" s="13"/>
      <c r="S1162" s="13"/>
      <c r="T1162" s="1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F1162" s="13"/>
      <c r="AG1162" s="13"/>
      <c r="AH1162" s="13"/>
      <c r="AI1162" s="13"/>
      <c r="AJ1162" s="13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/>
      <c r="AX1162" s="13"/>
      <c r="AY1162" s="13"/>
      <c r="AZ1162" s="13"/>
      <c r="BA1162" s="13"/>
      <c r="BB1162" s="13"/>
      <c r="BC1162" s="13"/>
      <c r="BD1162" s="13"/>
      <c r="BE1162" s="13"/>
      <c r="BF1162" s="13"/>
      <c r="BG1162" s="13"/>
      <c r="BH1162" s="13"/>
      <c r="BI1162" s="13"/>
      <c r="BJ1162" s="13"/>
      <c r="BK1162" s="13"/>
      <c r="BL1162" s="13"/>
      <c r="BM1162" s="13"/>
      <c r="BN1162" s="13"/>
      <c r="BO1162" s="13"/>
      <c r="BP1162" s="13"/>
      <c r="BQ1162" s="13"/>
      <c r="BR1162" s="13"/>
      <c r="BS1162" s="13"/>
      <c r="BT1162" s="13"/>
      <c r="BU1162" s="13"/>
      <c r="BV1162" s="13"/>
      <c r="BW1162" s="13"/>
      <c r="BX1162" s="13"/>
      <c r="BY1162" s="13"/>
      <c r="BZ1162" s="13"/>
      <c r="CA1162" s="13"/>
      <c r="CB1162" s="13"/>
      <c r="CC1162" s="13"/>
      <c r="CD1162" s="13"/>
      <c r="CE1162" s="13"/>
      <c r="CF1162" s="13"/>
      <c r="CG1162" s="13"/>
      <c r="CH1162" s="13"/>
      <c r="CI1162" s="13"/>
      <c r="CJ1162" s="13"/>
      <c r="CK1162" s="13"/>
      <c r="CL1162" s="13"/>
      <c r="CM1162" s="13"/>
      <c r="CN1162" s="13"/>
      <c r="CO1162" s="13"/>
      <c r="CP1162" s="13"/>
      <c r="CQ1162" s="13"/>
      <c r="CR1162" s="13"/>
      <c r="CS1162" s="13"/>
      <c r="CT1162" s="13"/>
      <c r="CU1162" s="13"/>
      <c r="CV1162" s="13"/>
      <c r="CW1162" s="13"/>
    </row>
    <row r="1163" spans="1:101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  <c r="R1163" s="13"/>
      <c r="S1163" s="13"/>
      <c r="T1163" s="1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  <c r="AZ1163" s="13"/>
      <c r="BA1163" s="13"/>
      <c r="BB1163" s="13"/>
      <c r="BC1163" s="13"/>
      <c r="BD1163" s="13"/>
      <c r="BE1163" s="13"/>
      <c r="BF1163" s="13"/>
      <c r="BG1163" s="13"/>
      <c r="BH1163" s="13"/>
      <c r="BI1163" s="13"/>
      <c r="BJ1163" s="13"/>
      <c r="BK1163" s="13"/>
      <c r="BL1163" s="13"/>
      <c r="BM1163" s="13"/>
      <c r="BN1163" s="13"/>
      <c r="BO1163" s="13"/>
      <c r="BP1163" s="13"/>
      <c r="BQ1163" s="13"/>
      <c r="BR1163" s="13"/>
      <c r="BS1163" s="13"/>
      <c r="BT1163" s="13"/>
      <c r="BU1163" s="13"/>
      <c r="BV1163" s="13"/>
      <c r="BW1163" s="13"/>
      <c r="BX1163" s="13"/>
      <c r="BY1163" s="13"/>
      <c r="BZ1163" s="13"/>
      <c r="CA1163" s="13"/>
      <c r="CB1163" s="13"/>
      <c r="CC1163" s="13"/>
      <c r="CD1163" s="13"/>
      <c r="CE1163" s="13"/>
      <c r="CF1163" s="13"/>
      <c r="CG1163" s="13"/>
      <c r="CH1163" s="13"/>
      <c r="CI1163" s="13"/>
      <c r="CJ1163" s="13"/>
      <c r="CK1163" s="13"/>
      <c r="CL1163" s="13"/>
      <c r="CM1163" s="13"/>
      <c r="CN1163" s="13"/>
      <c r="CO1163" s="13"/>
      <c r="CP1163" s="13"/>
      <c r="CQ1163" s="13"/>
      <c r="CR1163" s="13"/>
      <c r="CS1163" s="13"/>
      <c r="CT1163" s="13"/>
      <c r="CU1163" s="13"/>
      <c r="CV1163" s="13"/>
      <c r="CW1163" s="13"/>
    </row>
    <row r="1164" spans="1:101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  <c r="R1164" s="13"/>
      <c r="S1164" s="13"/>
      <c r="T1164" s="1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13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3"/>
      <c r="AV1164" s="13"/>
      <c r="AW1164" s="13"/>
      <c r="AX1164" s="13"/>
      <c r="AY1164" s="13"/>
      <c r="AZ1164" s="13"/>
      <c r="BA1164" s="13"/>
      <c r="BB1164" s="13"/>
      <c r="BC1164" s="13"/>
      <c r="BD1164" s="13"/>
      <c r="BE1164" s="13"/>
      <c r="BF1164" s="13"/>
      <c r="BG1164" s="13"/>
      <c r="BH1164" s="13"/>
      <c r="BI1164" s="13"/>
      <c r="BJ1164" s="13"/>
      <c r="BK1164" s="13"/>
      <c r="BL1164" s="13"/>
      <c r="BM1164" s="13"/>
      <c r="BN1164" s="13"/>
      <c r="BO1164" s="13"/>
      <c r="BP1164" s="13"/>
      <c r="BQ1164" s="13"/>
      <c r="BR1164" s="13"/>
      <c r="BS1164" s="13"/>
      <c r="BT1164" s="13"/>
      <c r="BU1164" s="13"/>
      <c r="BV1164" s="13"/>
      <c r="BW1164" s="13"/>
      <c r="BX1164" s="13"/>
      <c r="BY1164" s="13"/>
      <c r="BZ1164" s="13"/>
      <c r="CA1164" s="13"/>
      <c r="CB1164" s="13"/>
      <c r="CC1164" s="13"/>
      <c r="CD1164" s="13"/>
      <c r="CE1164" s="13"/>
      <c r="CF1164" s="13"/>
      <c r="CG1164" s="13"/>
      <c r="CH1164" s="13"/>
      <c r="CI1164" s="13"/>
      <c r="CJ1164" s="13"/>
      <c r="CK1164" s="13"/>
      <c r="CL1164" s="13"/>
      <c r="CM1164" s="13"/>
      <c r="CN1164" s="13"/>
      <c r="CO1164" s="13"/>
      <c r="CP1164" s="13"/>
      <c r="CQ1164" s="13"/>
      <c r="CR1164" s="13"/>
      <c r="CS1164" s="13"/>
      <c r="CT1164" s="13"/>
      <c r="CU1164" s="13"/>
      <c r="CV1164" s="13"/>
      <c r="CW1164" s="13"/>
    </row>
    <row r="1165" spans="1:101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  <c r="R1165" s="13"/>
      <c r="S1165" s="13"/>
      <c r="T1165" s="1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13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/>
      <c r="AX1165" s="13"/>
      <c r="AY1165" s="13"/>
      <c r="AZ1165" s="13"/>
      <c r="BA1165" s="13"/>
      <c r="BB1165" s="13"/>
      <c r="BC1165" s="13"/>
      <c r="BD1165" s="13"/>
      <c r="BE1165" s="13"/>
      <c r="BF1165" s="13"/>
      <c r="BG1165" s="13"/>
      <c r="BH1165" s="13"/>
      <c r="BI1165" s="13"/>
      <c r="BJ1165" s="13"/>
      <c r="BK1165" s="13"/>
      <c r="BL1165" s="13"/>
      <c r="BM1165" s="13"/>
      <c r="BN1165" s="13"/>
      <c r="BO1165" s="13"/>
      <c r="BP1165" s="13"/>
      <c r="BQ1165" s="13"/>
      <c r="BR1165" s="13"/>
      <c r="BS1165" s="13"/>
      <c r="BT1165" s="13"/>
      <c r="BU1165" s="13"/>
      <c r="BV1165" s="13"/>
      <c r="BW1165" s="13"/>
      <c r="BX1165" s="13"/>
      <c r="BY1165" s="13"/>
      <c r="BZ1165" s="13"/>
      <c r="CA1165" s="13"/>
      <c r="CB1165" s="13"/>
      <c r="CC1165" s="13"/>
      <c r="CD1165" s="13"/>
      <c r="CE1165" s="13"/>
      <c r="CF1165" s="13"/>
      <c r="CG1165" s="13"/>
      <c r="CH1165" s="13"/>
      <c r="CI1165" s="13"/>
      <c r="CJ1165" s="13"/>
      <c r="CK1165" s="13"/>
      <c r="CL1165" s="13"/>
      <c r="CM1165" s="13"/>
      <c r="CN1165" s="13"/>
      <c r="CO1165" s="13"/>
      <c r="CP1165" s="13"/>
      <c r="CQ1165" s="13"/>
      <c r="CR1165" s="13"/>
      <c r="CS1165" s="13"/>
      <c r="CT1165" s="13"/>
      <c r="CU1165" s="13"/>
      <c r="CV1165" s="13"/>
      <c r="CW1165" s="13"/>
    </row>
    <row r="1166" spans="1:101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  <c r="R1166" s="13"/>
      <c r="S1166" s="13"/>
      <c r="T1166" s="1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13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  <c r="AZ1166" s="13"/>
      <c r="BA1166" s="13"/>
      <c r="BB1166" s="13"/>
      <c r="BC1166" s="13"/>
      <c r="BD1166" s="13"/>
      <c r="BE1166" s="13"/>
      <c r="BF1166" s="13"/>
      <c r="BG1166" s="13"/>
      <c r="BH1166" s="13"/>
      <c r="BI1166" s="13"/>
      <c r="BJ1166" s="13"/>
      <c r="BK1166" s="13"/>
      <c r="BL1166" s="13"/>
      <c r="BM1166" s="13"/>
      <c r="BN1166" s="13"/>
      <c r="BO1166" s="13"/>
      <c r="BP1166" s="13"/>
      <c r="BQ1166" s="13"/>
      <c r="BR1166" s="13"/>
      <c r="BS1166" s="13"/>
      <c r="BT1166" s="13"/>
      <c r="BU1166" s="13"/>
      <c r="BV1166" s="13"/>
      <c r="BW1166" s="13"/>
      <c r="BX1166" s="13"/>
      <c r="BY1166" s="13"/>
      <c r="BZ1166" s="13"/>
      <c r="CA1166" s="13"/>
      <c r="CB1166" s="13"/>
      <c r="CC1166" s="13"/>
      <c r="CD1166" s="13"/>
      <c r="CE1166" s="13"/>
      <c r="CF1166" s="13"/>
      <c r="CG1166" s="13"/>
      <c r="CH1166" s="13"/>
      <c r="CI1166" s="13"/>
      <c r="CJ1166" s="13"/>
      <c r="CK1166" s="13"/>
      <c r="CL1166" s="13"/>
      <c r="CM1166" s="13"/>
      <c r="CN1166" s="13"/>
      <c r="CO1166" s="13"/>
      <c r="CP1166" s="13"/>
      <c r="CQ1166" s="13"/>
      <c r="CR1166" s="13"/>
      <c r="CS1166" s="13"/>
      <c r="CT1166" s="13"/>
      <c r="CU1166" s="13"/>
      <c r="CV1166" s="13"/>
      <c r="CW1166" s="13"/>
    </row>
    <row r="1167" spans="1:101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  <c r="R1167" s="13"/>
      <c r="S1167" s="13"/>
      <c r="T1167" s="1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13"/>
      <c r="AK1167" s="13"/>
      <c r="AL1167" s="13"/>
      <c r="AM1167" s="13"/>
      <c r="AN1167" s="13"/>
      <c r="AO1167" s="13"/>
      <c r="AP1167" s="13"/>
      <c r="AQ1167" s="13"/>
      <c r="AR1167" s="13"/>
      <c r="AS1167" s="13"/>
      <c r="AT1167" s="13"/>
      <c r="AU1167" s="13"/>
      <c r="AV1167" s="13"/>
      <c r="AW1167" s="13"/>
      <c r="AX1167" s="13"/>
      <c r="AY1167" s="13"/>
      <c r="AZ1167" s="13"/>
      <c r="BA1167" s="13"/>
      <c r="BB1167" s="13"/>
      <c r="BC1167" s="13"/>
      <c r="BD1167" s="13"/>
      <c r="BE1167" s="13"/>
      <c r="BF1167" s="13"/>
      <c r="BG1167" s="13"/>
      <c r="BH1167" s="13"/>
      <c r="BI1167" s="13"/>
      <c r="BJ1167" s="13"/>
      <c r="BK1167" s="13"/>
      <c r="BL1167" s="13"/>
      <c r="BM1167" s="13"/>
      <c r="BN1167" s="13"/>
      <c r="BO1167" s="13"/>
      <c r="BP1167" s="13"/>
      <c r="BQ1167" s="13"/>
      <c r="BR1167" s="13"/>
      <c r="BS1167" s="13"/>
      <c r="BT1167" s="13"/>
      <c r="BU1167" s="13"/>
      <c r="BV1167" s="13"/>
      <c r="BW1167" s="13"/>
      <c r="BX1167" s="13"/>
      <c r="BY1167" s="13"/>
      <c r="BZ1167" s="13"/>
      <c r="CA1167" s="13"/>
      <c r="CB1167" s="13"/>
      <c r="CC1167" s="13"/>
      <c r="CD1167" s="13"/>
      <c r="CE1167" s="13"/>
      <c r="CF1167" s="13"/>
      <c r="CG1167" s="13"/>
      <c r="CH1167" s="13"/>
      <c r="CI1167" s="13"/>
      <c r="CJ1167" s="13"/>
      <c r="CK1167" s="13"/>
      <c r="CL1167" s="13"/>
      <c r="CM1167" s="13"/>
      <c r="CN1167" s="13"/>
      <c r="CO1167" s="13"/>
      <c r="CP1167" s="13"/>
      <c r="CQ1167" s="13"/>
      <c r="CR1167" s="13"/>
      <c r="CS1167" s="13"/>
      <c r="CT1167" s="13"/>
      <c r="CU1167" s="13"/>
      <c r="CV1167" s="13"/>
      <c r="CW1167" s="13"/>
    </row>
    <row r="1168" spans="1:101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  <c r="R1168" s="13"/>
      <c r="S1168" s="13"/>
      <c r="T1168" s="1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13"/>
      <c r="AK1168" s="13"/>
      <c r="AL1168" s="13"/>
      <c r="AM1168" s="13"/>
      <c r="AN1168" s="13"/>
      <c r="AO1168" s="13"/>
      <c r="AP1168" s="13"/>
      <c r="AQ1168" s="13"/>
      <c r="AR1168" s="13"/>
      <c r="AS1168" s="13"/>
      <c r="AT1168" s="13"/>
      <c r="AU1168" s="13"/>
      <c r="AV1168" s="13"/>
      <c r="AW1168" s="13"/>
      <c r="AX1168" s="13"/>
      <c r="AY1168" s="13"/>
      <c r="AZ1168" s="13"/>
      <c r="BA1168" s="13"/>
      <c r="BB1168" s="13"/>
      <c r="BC1168" s="13"/>
      <c r="BD1168" s="13"/>
      <c r="BE1168" s="13"/>
      <c r="BF1168" s="13"/>
      <c r="BG1168" s="13"/>
      <c r="BH1168" s="13"/>
      <c r="BI1168" s="13"/>
      <c r="BJ1168" s="13"/>
      <c r="BK1168" s="13"/>
      <c r="BL1168" s="13"/>
      <c r="BM1168" s="13"/>
      <c r="BN1168" s="13"/>
      <c r="BO1168" s="13"/>
      <c r="BP1168" s="13"/>
      <c r="BQ1168" s="13"/>
      <c r="BR1168" s="13"/>
      <c r="BS1168" s="13"/>
      <c r="BT1168" s="13"/>
      <c r="BU1168" s="13"/>
      <c r="BV1168" s="13"/>
      <c r="BW1168" s="13"/>
      <c r="BX1168" s="13"/>
      <c r="BY1168" s="13"/>
      <c r="BZ1168" s="13"/>
      <c r="CA1168" s="13"/>
      <c r="CB1168" s="13"/>
      <c r="CC1168" s="13"/>
      <c r="CD1168" s="13"/>
      <c r="CE1168" s="13"/>
      <c r="CF1168" s="13"/>
      <c r="CG1168" s="13"/>
      <c r="CH1168" s="13"/>
      <c r="CI1168" s="13"/>
      <c r="CJ1168" s="13"/>
      <c r="CK1168" s="13"/>
      <c r="CL1168" s="13"/>
      <c r="CM1168" s="13"/>
      <c r="CN1168" s="13"/>
      <c r="CO1168" s="13"/>
      <c r="CP1168" s="13"/>
      <c r="CQ1168" s="13"/>
      <c r="CR1168" s="13"/>
      <c r="CS1168" s="13"/>
      <c r="CT1168" s="13"/>
      <c r="CU1168" s="13"/>
      <c r="CV1168" s="13"/>
      <c r="CW1168" s="13"/>
    </row>
    <row r="1169" spans="1:101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  <c r="R1169" s="13"/>
      <c r="S1169" s="13"/>
      <c r="T1169" s="1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13"/>
      <c r="AK1169" s="13"/>
      <c r="AL1169" s="13"/>
      <c r="AM1169" s="13"/>
      <c r="AN1169" s="13"/>
      <c r="AO1169" s="13"/>
      <c r="AP1169" s="13"/>
      <c r="AQ1169" s="13"/>
      <c r="AR1169" s="13"/>
      <c r="AS1169" s="13"/>
      <c r="AT1169" s="13"/>
      <c r="AU1169" s="13"/>
      <c r="AV1169" s="13"/>
      <c r="AW1169" s="13"/>
      <c r="AX1169" s="13"/>
      <c r="AY1169" s="13"/>
      <c r="AZ1169" s="13"/>
      <c r="BA1169" s="13"/>
      <c r="BB1169" s="13"/>
      <c r="BC1169" s="13"/>
      <c r="BD1169" s="13"/>
      <c r="BE1169" s="13"/>
      <c r="BF1169" s="13"/>
      <c r="BG1169" s="13"/>
      <c r="BH1169" s="13"/>
      <c r="BI1169" s="13"/>
      <c r="BJ1169" s="13"/>
      <c r="BK1169" s="13"/>
      <c r="BL1169" s="13"/>
      <c r="BM1169" s="13"/>
      <c r="BN1169" s="13"/>
      <c r="BO1169" s="13"/>
      <c r="BP1169" s="13"/>
      <c r="BQ1169" s="13"/>
      <c r="BR1169" s="13"/>
      <c r="BS1169" s="13"/>
      <c r="BT1169" s="13"/>
      <c r="BU1169" s="13"/>
      <c r="BV1169" s="13"/>
      <c r="BW1169" s="13"/>
      <c r="BX1169" s="13"/>
      <c r="BY1169" s="13"/>
      <c r="BZ1169" s="13"/>
      <c r="CA1169" s="13"/>
      <c r="CB1169" s="13"/>
      <c r="CC1169" s="13"/>
      <c r="CD1169" s="13"/>
      <c r="CE1169" s="13"/>
      <c r="CF1169" s="13"/>
      <c r="CG1169" s="13"/>
      <c r="CH1169" s="13"/>
      <c r="CI1169" s="13"/>
      <c r="CJ1169" s="13"/>
      <c r="CK1169" s="13"/>
      <c r="CL1169" s="13"/>
      <c r="CM1169" s="13"/>
      <c r="CN1169" s="13"/>
      <c r="CO1169" s="13"/>
      <c r="CP1169" s="13"/>
      <c r="CQ1169" s="13"/>
      <c r="CR1169" s="13"/>
      <c r="CS1169" s="13"/>
      <c r="CT1169" s="13"/>
      <c r="CU1169" s="13"/>
      <c r="CV1169" s="13"/>
      <c r="CW1169" s="13"/>
    </row>
    <row r="1170" spans="1:101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  <c r="R1170" s="13"/>
      <c r="S1170" s="13"/>
      <c r="T1170" s="1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13"/>
      <c r="AK1170" s="13"/>
      <c r="AL1170" s="13"/>
      <c r="AM1170" s="13"/>
      <c r="AN1170" s="13"/>
      <c r="AO1170" s="13"/>
      <c r="AP1170" s="13"/>
      <c r="AQ1170" s="13"/>
      <c r="AR1170" s="13"/>
      <c r="AS1170" s="13"/>
      <c r="AT1170" s="13"/>
      <c r="AU1170" s="13"/>
      <c r="AV1170" s="13"/>
      <c r="AW1170" s="13"/>
      <c r="AX1170" s="13"/>
      <c r="AY1170" s="13"/>
      <c r="AZ1170" s="13"/>
      <c r="BA1170" s="13"/>
      <c r="BB1170" s="13"/>
      <c r="BC1170" s="13"/>
      <c r="BD1170" s="13"/>
      <c r="BE1170" s="13"/>
      <c r="BF1170" s="13"/>
      <c r="BG1170" s="13"/>
      <c r="BH1170" s="13"/>
      <c r="BI1170" s="13"/>
      <c r="BJ1170" s="13"/>
      <c r="BK1170" s="13"/>
      <c r="BL1170" s="13"/>
      <c r="BM1170" s="13"/>
      <c r="BN1170" s="13"/>
      <c r="BO1170" s="13"/>
      <c r="BP1170" s="13"/>
      <c r="BQ1170" s="13"/>
      <c r="BR1170" s="13"/>
      <c r="BS1170" s="13"/>
      <c r="BT1170" s="13"/>
      <c r="BU1170" s="13"/>
      <c r="BV1170" s="13"/>
      <c r="BW1170" s="13"/>
      <c r="BX1170" s="13"/>
      <c r="BY1170" s="13"/>
      <c r="BZ1170" s="13"/>
      <c r="CA1170" s="13"/>
      <c r="CB1170" s="13"/>
      <c r="CC1170" s="13"/>
      <c r="CD1170" s="13"/>
      <c r="CE1170" s="13"/>
      <c r="CF1170" s="13"/>
      <c r="CG1170" s="13"/>
      <c r="CH1170" s="13"/>
      <c r="CI1170" s="13"/>
      <c r="CJ1170" s="13"/>
      <c r="CK1170" s="13"/>
      <c r="CL1170" s="13"/>
      <c r="CM1170" s="13"/>
      <c r="CN1170" s="13"/>
      <c r="CO1170" s="13"/>
      <c r="CP1170" s="13"/>
      <c r="CQ1170" s="13"/>
      <c r="CR1170" s="13"/>
      <c r="CS1170" s="13"/>
      <c r="CT1170" s="13"/>
      <c r="CU1170" s="13"/>
      <c r="CV1170" s="13"/>
      <c r="CW1170" s="13"/>
    </row>
    <row r="1171" spans="1:101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  <c r="R1171" s="13"/>
      <c r="S1171" s="13"/>
      <c r="T1171" s="1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13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  <c r="AZ1171" s="13"/>
      <c r="BA1171" s="13"/>
      <c r="BB1171" s="13"/>
      <c r="BC1171" s="13"/>
      <c r="BD1171" s="13"/>
      <c r="BE1171" s="13"/>
      <c r="BF1171" s="13"/>
      <c r="BG1171" s="13"/>
      <c r="BH1171" s="13"/>
      <c r="BI1171" s="13"/>
      <c r="BJ1171" s="13"/>
      <c r="BK1171" s="13"/>
      <c r="BL1171" s="13"/>
      <c r="BM1171" s="13"/>
      <c r="BN1171" s="13"/>
      <c r="BO1171" s="13"/>
      <c r="BP1171" s="13"/>
      <c r="BQ1171" s="13"/>
      <c r="BR1171" s="13"/>
      <c r="BS1171" s="13"/>
      <c r="BT1171" s="13"/>
      <c r="BU1171" s="13"/>
      <c r="BV1171" s="13"/>
      <c r="BW1171" s="13"/>
      <c r="BX1171" s="13"/>
      <c r="BY1171" s="13"/>
      <c r="BZ1171" s="13"/>
      <c r="CA1171" s="13"/>
      <c r="CB1171" s="13"/>
      <c r="CC1171" s="13"/>
      <c r="CD1171" s="13"/>
      <c r="CE1171" s="13"/>
      <c r="CF1171" s="13"/>
      <c r="CG1171" s="13"/>
      <c r="CH1171" s="13"/>
      <c r="CI1171" s="13"/>
      <c r="CJ1171" s="13"/>
      <c r="CK1171" s="13"/>
      <c r="CL1171" s="13"/>
      <c r="CM1171" s="13"/>
      <c r="CN1171" s="13"/>
      <c r="CO1171" s="13"/>
      <c r="CP1171" s="13"/>
      <c r="CQ1171" s="13"/>
      <c r="CR1171" s="13"/>
      <c r="CS1171" s="13"/>
      <c r="CT1171" s="13"/>
      <c r="CU1171" s="13"/>
      <c r="CV1171" s="13"/>
      <c r="CW1171" s="13"/>
    </row>
    <row r="1172" spans="1:101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  <c r="R1172" s="13"/>
      <c r="S1172" s="13"/>
      <c r="T1172" s="1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13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  <c r="AZ1172" s="13"/>
      <c r="BA1172" s="13"/>
      <c r="BB1172" s="13"/>
      <c r="BC1172" s="13"/>
      <c r="BD1172" s="13"/>
      <c r="BE1172" s="13"/>
      <c r="BF1172" s="13"/>
      <c r="BG1172" s="13"/>
      <c r="BH1172" s="13"/>
      <c r="BI1172" s="13"/>
      <c r="BJ1172" s="13"/>
      <c r="BK1172" s="13"/>
      <c r="BL1172" s="13"/>
      <c r="BM1172" s="13"/>
      <c r="BN1172" s="13"/>
      <c r="BO1172" s="13"/>
      <c r="BP1172" s="13"/>
      <c r="BQ1172" s="13"/>
      <c r="BR1172" s="13"/>
      <c r="BS1172" s="13"/>
      <c r="BT1172" s="13"/>
      <c r="BU1172" s="13"/>
      <c r="BV1172" s="13"/>
      <c r="BW1172" s="13"/>
      <c r="BX1172" s="13"/>
      <c r="BY1172" s="13"/>
      <c r="BZ1172" s="13"/>
      <c r="CA1172" s="13"/>
      <c r="CB1172" s="13"/>
      <c r="CC1172" s="13"/>
      <c r="CD1172" s="13"/>
      <c r="CE1172" s="13"/>
      <c r="CF1172" s="13"/>
      <c r="CG1172" s="13"/>
      <c r="CH1172" s="13"/>
      <c r="CI1172" s="13"/>
      <c r="CJ1172" s="13"/>
      <c r="CK1172" s="13"/>
      <c r="CL1172" s="13"/>
      <c r="CM1172" s="13"/>
      <c r="CN1172" s="13"/>
      <c r="CO1172" s="13"/>
      <c r="CP1172" s="13"/>
      <c r="CQ1172" s="13"/>
      <c r="CR1172" s="13"/>
      <c r="CS1172" s="13"/>
      <c r="CT1172" s="13"/>
      <c r="CU1172" s="13"/>
      <c r="CV1172" s="13"/>
      <c r="CW1172" s="13"/>
    </row>
    <row r="1173" spans="1:101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  <c r="R1173" s="13"/>
      <c r="S1173" s="13"/>
      <c r="T1173" s="1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  <c r="AZ1173" s="13"/>
      <c r="BA1173" s="13"/>
      <c r="BB1173" s="13"/>
      <c r="BC1173" s="13"/>
      <c r="BD1173" s="13"/>
      <c r="BE1173" s="13"/>
      <c r="BF1173" s="13"/>
      <c r="BG1173" s="13"/>
      <c r="BH1173" s="13"/>
      <c r="BI1173" s="13"/>
      <c r="BJ1173" s="13"/>
      <c r="BK1173" s="13"/>
      <c r="BL1173" s="13"/>
      <c r="BM1173" s="13"/>
      <c r="BN1173" s="13"/>
      <c r="BO1173" s="13"/>
      <c r="BP1173" s="13"/>
      <c r="BQ1173" s="13"/>
      <c r="BR1173" s="13"/>
      <c r="BS1173" s="13"/>
      <c r="BT1173" s="13"/>
      <c r="BU1173" s="13"/>
      <c r="BV1173" s="13"/>
      <c r="BW1173" s="13"/>
      <c r="BX1173" s="13"/>
      <c r="BY1173" s="13"/>
      <c r="BZ1173" s="13"/>
      <c r="CA1173" s="13"/>
      <c r="CB1173" s="13"/>
      <c r="CC1173" s="13"/>
      <c r="CD1173" s="13"/>
      <c r="CE1173" s="13"/>
      <c r="CF1173" s="13"/>
      <c r="CG1173" s="13"/>
      <c r="CH1173" s="13"/>
      <c r="CI1173" s="13"/>
      <c r="CJ1173" s="13"/>
      <c r="CK1173" s="13"/>
      <c r="CL1173" s="13"/>
      <c r="CM1173" s="13"/>
      <c r="CN1173" s="13"/>
      <c r="CO1173" s="13"/>
      <c r="CP1173" s="13"/>
      <c r="CQ1173" s="13"/>
      <c r="CR1173" s="13"/>
      <c r="CS1173" s="13"/>
      <c r="CT1173" s="13"/>
      <c r="CU1173" s="13"/>
      <c r="CV1173" s="13"/>
      <c r="CW1173" s="13"/>
    </row>
    <row r="1174" spans="1:101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  <c r="R1174" s="13"/>
      <c r="S1174" s="13"/>
      <c r="T1174" s="1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13"/>
      <c r="AK1174" s="13"/>
      <c r="AL1174" s="13"/>
      <c r="AM1174" s="13"/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  <c r="AZ1174" s="13"/>
      <c r="BA1174" s="13"/>
      <c r="BB1174" s="13"/>
      <c r="BC1174" s="13"/>
      <c r="BD1174" s="13"/>
      <c r="BE1174" s="13"/>
      <c r="BF1174" s="13"/>
      <c r="BG1174" s="13"/>
      <c r="BH1174" s="13"/>
      <c r="BI1174" s="13"/>
      <c r="BJ1174" s="13"/>
      <c r="BK1174" s="13"/>
      <c r="BL1174" s="13"/>
      <c r="BM1174" s="13"/>
      <c r="BN1174" s="13"/>
      <c r="BO1174" s="13"/>
      <c r="BP1174" s="13"/>
      <c r="BQ1174" s="13"/>
      <c r="BR1174" s="13"/>
      <c r="BS1174" s="13"/>
      <c r="BT1174" s="13"/>
      <c r="BU1174" s="13"/>
      <c r="BV1174" s="13"/>
      <c r="BW1174" s="13"/>
      <c r="BX1174" s="13"/>
      <c r="BY1174" s="13"/>
      <c r="BZ1174" s="13"/>
      <c r="CA1174" s="13"/>
      <c r="CB1174" s="13"/>
      <c r="CC1174" s="13"/>
      <c r="CD1174" s="13"/>
      <c r="CE1174" s="13"/>
      <c r="CF1174" s="13"/>
      <c r="CG1174" s="13"/>
      <c r="CH1174" s="13"/>
      <c r="CI1174" s="13"/>
      <c r="CJ1174" s="13"/>
      <c r="CK1174" s="13"/>
      <c r="CL1174" s="13"/>
      <c r="CM1174" s="13"/>
      <c r="CN1174" s="13"/>
      <c r="CO1174" s="13"/>
      <c r="CP1174" s="13"/>
      <c r="CQ1174" s="13"/>
      <c r="CR1174" s="13"/>
      <c r="CS1174" s="13"/>
      <c r="CT1174" s="13"/>
      <c r="CU1174" s="13"/>
      <c r="CV1174" s="13"/>
      <c r="CW1174" s="13"/>
    </row>
    <row r="1175" spans="1:101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  <c r="R1175" s="13"/>
      <c r="S1175" s="13"/>
      <c r="T1175" s="1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13"/>
      <c r="AK1175" s="13"/>
      <c r="AL1175" s="13"/>
      <c r="AM1175" s="13"/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  <c r="AZ1175" s="13"/>
      <c r="BA1175" s="13"/>
      <c r="BB1175" s="13"/>
      <c r="BC1175" s="13"/>
      <c r="BD1175" s="13"/>
      <c r="BE1175" s="13"/>
      <c r="BF1175" s="13"/>
      <c r="BG1175" s="13"/>
      <c r="BH1175" s="13"/>
      <c r="BI1175" s="13"/>
      <c r="BJ1175" s="13"/>
      <c r="BK1175" s="13"/>
      <c r="BL1175" s="13"/>
      <c r="BM1175" s="13"/>
      <c r="BN1175" s="13"/>
      <c r="BO1175" s="13"/>
      <c r="BP1175" s="13"/>
      <c r="BQ1175" s="13"/>
      <c r="BR1175" s="13"/>
      <c r="BS1175" s="13"/>
      <c r="BT1175" s="13"/>
      <c r="BU1175" s="13"/>
      <c r="BV1175" s="13"/>
      <c r="BW1175" s="13"/>
      <c r="BX1175" s="13"/>
      <c r="BY1175" s="13"/>
      <c r="BZ1175" s="13"/>
      <c r="CA1175" s="13"/>
      <c r="CB1175" s="13"/>
      <c r="CC1175" s="13"/>
      <c r="CD1175" s="13"/>
      <c r="CE1175" s="13"/>
      <c r="CF1175" s="13"/>
      <c r="CG1175" s="13"/>
      <c r="CH1175" s="13"/>
      <c r="CI1175" s="13"/>
      <c r="CJ1175" s="13"/>
      <c r="CK1175" s="13"/>
      <c r="CL1175" s="13"/>
      <c r="CM1175" s="13"/>
      <c r="CN1175" s="13"/>
      <c r="CO1175" s="13"/>
      <c r="CP1175" s="13"/>
      <c r="CQ1175" s="13"/>
      <c r="CR1175" s="13"/>
      <c r="CS1175" s="13"/>
      <c r="CT1175" s="13"/>
      <c r="CU1175" s="13"/>
      <c r="CV1175" s="13"/>
      <c r="CW1175" s="13"/>
    </row>
    <row r="1176" spans="1:101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  <c r="R1176" s="13"/>
      <c r="S1176" s="13"/>
      <c r="T1176" s="1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3"/>
      <c r="AP1176" s="13"/>
      <c r="AQ1176" s="13"/>
      <c r="AR1176" s="13"/>
      <c r="AS1176" s="13"/>
      <c r="AT1176" s="13"/>
      <c r="AU1176" s="13"/>
      <c r="AV1176" s="13"/>
      <c r="AW1176" s="13"/>
      <c r="AX1176" s="13"/>
      <c r="AY1176" s="13"/>
      <c r="AZ1176" s="13"/>
      <c r="BA1176" s="13"/>
      <c r="BB1176" s="13"/>
      <c r="BC1176" s="13"/>
      <c r="BD1176" s="13"/>
      <c r="BE1176" s="13"/>
      <c r="BF1176" s="13"/>
      <c r="BG1176" s="13"/>
      <c r="BH1176" s="13"/>
      <c r="BI1176" s="13"/>
      <c r="BJ1176" s="13"/>
      <c r="BK1176" s="13"/>
      <c r="BL1176" s="13"/>
      <c r="BM1176" s="13"/>
      <c r="BN1176" s="13"/>
      <c r="BO1176" s="13"/>
      <c r="BP1176" s="13"/>
      <c r="BQ1176" s="13"/>
      <c r="BR1176" s="13"/>
      <c r="BS1176" s="13"/>
      <c r="BT1176" s="13"/>
      <c r="BU1176" s="13"/>
      <c r="BV1176" s="13"/>
      <c r="BW1176" s="13"/>
      <c r="BX1176" s="13"/>
      <c r="BY1176" s="13"/>
      <c r="BZ1176" s="13"/>
      <c r="CA1176" s="13"/>
      <c r="CB1176" s="13"/>
      <c r="CC1176" s="13"/>
      <c r="CD1176" s="13"/>
      <c r="CE1176" s="13"/>
      <c r="CF1176" s="13"/>
      <c r="CG1176" s="13"/>
      <c r="CH1176" s="13"/>
      <c r="CI1176" s="13"/>
      <c r="CJ1176" s="13"/>
      <c r="CK1176" s="13"/>
      <c r="CL1176" s="13"/>
      <c r="CM1176" s="13"/>
      <c r="CN1176" s="13"/>
      <c r="CO1176" s="13"/>
      <c r="CP1176" s="13"/>
      <c r="CQ1176" s="13"/>
      <c r="CR1176" s="13"/>
      <c r="CS1176" s="13"/>
      <c r="CT1176" s="13"/>
      <c r="CU1176" s="13"/>
      <c r="CV1176" s="13"/>
      <c r="CW1176" s="13"/>
    </row>
    <row r="1177" spans="1:101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  <c r="R1177" s="13"/>
      <c r="S1177" s="13"/>
      <c r="T1177" s="1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13"/>
      <c r="AK1177" s="13"/>
      <c r="AL1177" s="13"/>
      <c r="AM1177" s="13"/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  <c r="AZ1177" s="13"/>
      <c r="BA1177" s="13"/>
      <c r="BB1177" s="13"/>
      <c r="BC1177" s="13"/>
      <c r="BD1177" s="13"/>
      <c r="BE1177" s="13"/>
      <c r="BF1177" s="13"/>
      <c r="BG1177" s="13"/>
      <c r="BH1177" s="13"/>
      <c r="BI1177" s="13"/>
      <c r="BJ1177" s="13"/>
      <c r="BK1177" s="13"/>
      <c r="BL1177" s="13"/>
      <c r="BM1177" s="13"/>
      <c r="BN1177" s="13"/>
      <c r="BO1177" s="13"/>
      <c r="BP1177" s="13"/>
      <c r="BQ1177" s="13"/>
      <c r="BR1177" s="13"/>
      <c r="BS1177" s="13"/>
      <c r="BT1177" s="13"/>
      <c r="BU1177" s="13"/>
      <c r="BV1177" s="13"/>
      <c r="BW1177" s="13"/>
      <c r="BX1177" s="13"/>
      <c r="BY1177" s="13"/>
      <c r="BZ1177" s="13"/>
      <c r="CA1177" s="13"/>
      <c r="CB1177" s="13"/>
      <c r="CC1177" s="13"/>
      <c r="CD1177" s="13"/>
      <c r="CE1177" s="13"/>
      <c r="CF1177" s="13"/>
      <c r="CG1177" s="13"/>
      <c r="CH1177" s="13"/>
      <c r="CI1177" s="13"/>
      <c r="CJ1177" s="13"/>
      <c r="CK1177" s="13"/>
      <c r="CL1177" s="13"/>
      <c r="CM1177" s="13"/>
      <c r="CN1177" s="13"/>
      <c r="CO1177" s="13"/>
      <c r="CP1177" s="13"/>
      <c r="CQ1177" s="13"/>
      <c r="CR1177" s="13"/>
      <c r="CS1177" s="13"/>
      <c r="CT1177" s="13"/>
      <c r="CU1177" s="13"/>
      <c r="CV1177" s="13"/>
      <c r="CW1177" s="13"/>
    </row>
    <row r="1178" spans="1:101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  <c r="R1178" s="13"/>
      <c r="S1178" s="13"/>
      <c r="T1178" s="1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13"/>
      <c r="AK1178" s="13"/>
      <c r="AL1178" s="13"/>
      <c r="AM1178" s="13"/>
      <c r="AN1178" s="13"/>
      <c r="AO1178" s="13"/>
      <c r="AP1178" s="13"/>
      <c r="AQ1178" s="13"/>
      <c r="AR1178" s="13"/>
      <c r="AS1178" s="13"/>
      <c r="AT1178" s="13"/>
      <c r="AU1178" s="13"/>
      <c r="AV1178" s="13"/>
      <c r="AW1178" s="13"/>
      <c r="AX1178" s="13"/>
      <c r="AY1178" s="13"/>
      <c r="AZ1178" s="13"/>
      <c r="BA1178" s="13"/>
      <c r="BB1178" s="13"/>
      <c r="BC1178" s="13"/>
      <c r="BD1178" s="13"/>
      <c r="BE1178" s="13"/>
      <c r="BF1178" s="13"/>
      <c r="BG1178" s="13"/>
      <c r="BH1178" s="13"/>
      <c r="BI1178" s="13"/>
      <c r="BJ1178" s="13"/>
      <c r="BK1178" s="13"/>
      <c r="BL1178" s="13"/>
      <c r="BM1178" s="13"/>
      <c r="BN1178" s="13"/>
      <c r="BO1178" s="13"/>
      <c r="BP1178" s="13"/>
      <c r="BQ1178" s="13"/>
      <c r="BR1178" s="13"/>
      <c r="BS1178" s="13"/>
      <c r="BT1178" s="13"/>
      <c r="BU1178" s="13"/>
      <c r="BV1178" s="13"/>
      <c r="BW1178" s="13"/>
      <c r="BX1178" s="13"/>
      <c r="BY1178" s="13"/>
      <c r="BZ1178" s="13"/>
      <c r="CA1178" s="13"/>
      <c r="CB1178" s="13"/>
      <c r="CC1178" s="13"/>
      <c r="CD1178" s="13"/>
      <c r="CE1178" s="13"/>
      <c r="CF1178" s="13"/>
      <c r="CG1178" s="13"/>
      <c r="CH1178" s="13"/>
      <c r="CI1178" s="13"/>
      <c r="CJ1178" s="13"/>
      <c r="CK1178" s="13"/>
      <c r="CL1178" s="13"/>
      <c r="CM1178" s="13"/>
      <c r="CN1178" s="13"/>
      <c r="CO1178" s="13"/>
      <c r="CP1178" s="13"/>
      <c r="CQ1178" s="13"/>
      <c r="CR1178" s="13"/>
      <c r="CS1178" s="13"/>
      <c r="CT1178" s="13"/>
      <c r="CU1178" s="13"/>
      <c r="CV1178" s="13"/>
      <c r="CW1178" s="13"/>
    </row>
    <row r="1179" spans="1:101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  <c r="R1179" s="13"/>
      <c r="S1179" s="13"/>
      <c r="T1179" s="1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13"/>
      <c r="AK1179" s="13"/>
      <c r="AL1179" s="13"/>
      <c r="AM1179" s="13"/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  <c r="AZ1179" s="13"/>
      <c r="BA1179" s="13"/>
      <c r="BB1179" s="13"/>
      <c r="BC1179" s="13"/>
      <c r="BD1179" s="13"/>
      <c r="BE1179" s="13"/>
      <c r="BF1179" s="13"/>
      <c r="BG1179" s="13"/>
      <c r="BH1179" s="13"/>
      <c r="BI1179" s="13"/>
      <c r="BJ1179" s="13"/>
      <c r="BK1179" s="13"/>
      <c r="BL1179" s="13"/>
      <c r="BM1179" s="13"/>
      <c r="BN1179" s="13"/>
      <c r="BO1179" s="13"/>
      <c r="BP1179" s="13"/>
      <c r="BQ1179" s="13"/>
      <c r="BR1179" s="13"/>
      <c r="BS1179" s="13"/>
      <c r="BT1179" s="13"/>
      <c r="BU1179" s="13"/>
      <c r="BV1179" s="13"/>
      <c r="BW1179" s="13"/>
      <c r="BX1179" s="13"/>
      <c r="BY1179" s="13"/>
      <c r="BZ1179" s="13"/>
      <c r="CA1179" s="13"/>
      <c r="CB1179" s="13"/>
      <c r="CC1179" s="13"/>
      <c r="CD1179" s="13"/>
      <c r="CE1179" s="13"/>
      <c r="CF1179" s="13"/>
      <c r="CG1179" s="13"/>
      <c r="CH1179" s="13"/>
      <c r="CI1179" s="13"/>
      <c r="CJ1179" s="13"/>
      <c r="CK1179" s="13"/>
      <c r="CL1179" s="13"/>
      <c r="CM1179" s="13"/>
      <c r="CN1179" s="13"/>
      <c r="CO1179" s="13"/>
      <c r="CP1179" s="13"/>
      <c r="CQ1179" s="13"/>
      <c r="CR1179" s="13"/>
      <c r="CS1179" s="13"/>
      <c r="CT1179" s="13"/>
      <c r="CU1179" s="13"/>
      <c r="CV1179" s="13"/>
      <c r="CW1179" s="13"/>
    </row>
    <row r="1180" spans="1:101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  <c r="R1180" s="13"/>
      <c r="S1180" s="13"/>
      <c r="T1180" s="1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13"/>
      <c r="AK1180" s="13"/>
      <c r="AL1180" s="13"/>
      <c r="AM1180" s="13"/>
      <c r="AN1180" s="13"/>
      <c r="AO1180" s="13"/>
      <c r="AP1180" s="13"/>
      <c r="AQ1180" s="13"/>
      <c r="AR1180" s="13"/>
      <c r="AS1180" s="13"/>
      <c r="AT1180" s="13"/>
      <c r="AU1180" s="13"/>
      <c r="AV1180" s="13"/>
      <c r="AW1180" s="13"/>
      <c r="AX1180" s="13"/>
      <c r="AY1180" s="13"/>
      <c r="AZ1180" s="13"/>
      <c r="BA1180" s="13"/>
      <c r="BB1180" s="13"/>
      <c r="BC1180" s="13"/>
      <c r="BD1180" s="13"/>
      <c r="BE1180" s="13"/>
      <c r="BF1180" s="13"/>
      <c r="BG1180" s="13"/>
      <c r="BH1180" s="13"/>
      <c r="BI1180" s="13"/>
      <c r="BJ1180" s="13"/>
      <c r="BK1180" s="13"/>
      <c r="BL1180" s="13"/>
      <c r="BM1180" s="13"/>
      <c r="BN1180" s="13"/>
      <c r="BO1180" s="13"/>
      <c r="BP1180" s="13"/>
      <c r="BQ1180" s="13"/>
      <c r="BR1180" s="13"/>
      <c r="BS1180" s="13"/>
      <c r="BT1180" s="13"/>
      <c r="BU1180" s="13"/>
      <c r="BV1180" s="13"/>
      <c r="BW1180" s="13"/>
      <c r="BX1180" s="13"/>
      <c r="BY1180" s="13"/>
      <c r="BZ1180" s="13"/>
      <c r="CA1180" s="13"/>
      <c r="CB1180" s="13"/>
      <c r="CC1180" s="13"/>
      <c r="CD1180" s="13"/>
      <c r="CE1180" s="13"/>
      <c r="CF1180" s="13"/>
      <c r="CG1180" s="13"/>
      <c r="CH1180" s="13"/>
      <c r="CI1180" s="13"/>
      <c r="CJ1180" s="13"/>
      <c r="CK1180" s="13"/>
      <c r="CL1180" s="13"/>
      <c r="CM1180" s="13"/>
      <c r="CN1180" s="13"/>
      <c r="CO1180" s="13"/>
      <c r="CP1180" s="13"/>
      <c r="CQ1180" s="13"/>
      <c r="CR1180" s="13"/>
      <c r="CS1180" s="13"/>
      <c r="CT1180" s="13"/>
      <c r="CU1180" s="13"/>
      <c r="CV1180" s="13"/>
      <c r="CW1180" s="13"/>
    </row>
    <row r="1181" spans="1:101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  <c r="R1181" s="13"/>
      <c r="S1181" s="13"/>
      <c r="T1181" s="1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13"/>
      <c r="AK1181" s="13"/>
      <c r="AL1181" s="13"/>
      <c r="AM1181" s="13"/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/>
      <c r="AX1181" s="13"/>
      <c r="AY1181" s="13"/>
      <c r="AZ1181" s="13"/>
      <c r="BA1181" s="13"/>
      <c r="BB1181" s="13"/>
      <c r="BC1181" s="13"/>
      <c r="BD1181" s="13"/>
      <c r="BE1181" s="13"/>
      <c r="BF1181" s="13"/>
      <c r="BG1181" s="13"/>
      <c r="BH1181" s="13"/>
      <c r="BI1181" s="13"/>
      <c r="BJ1181" s="13"/>
      <c r="BK1181" s="13"/>
      <c r="BL1181" s="13"/>
      <c r="BM1181" s="13"/>
      <c r="BN1181" s="13"/>
      <c r="BO1181" s="13"/>
      <c r="BP1181" s="13"/>
      <c r="BQ1181" s="13"/>
      <c r="BR1181" s="13"/>
      <c r="BS1181" s="13"/>
      <c r="BT1181" s="13"/>
      <c r="BU1181" s="13"/>
      <c r="BV1181" s="13"/>
      <c r="BW1181" s="13"/>
      <c r="BX1181" s="13"/>
      <c r="BY1181" s="13"/>
      <c r="BZ1181" s="13"/>
      <c r="CA1181" s="13"/>
      <c r="CB1181" s="13"/>
      <c r="CC1181" s="13"/>
      <c r="CD1181" s="13"/>
      <c r="CE1181" s="13"/>
      <c r="CF1181" s="13"/>
      <c r="CG1181" s="13"/>
      <c r="CH1181" s="13"/>
      <c r="CI1181" s="13"/>
      <c r="CJ1181" s="13"/>
      <c r="CK1181" s="13"/>
      <c r="CL1181" s="13"/>
      <c r="CM1181" s="13"/>
      <c r="CN1181" s="13"/>
      <c r="CO1181" s="13"/>
      <c r="CP1181" s="13"/>
      <c r="CQ1181" s="13"/>
      <c r="CR1181" s="13"/>
      <c r="CS1181" s="13"/>
      <c r="CT1181" s="13"/>
      <c r="CU1181" s="13"/>
      <c r="CV1181" s="13"/>
      <c r="CW1181" s="13"/>
    </row>
    <row r="1182" spans="1:101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  <c r="R1182" s="13"/>
      <c r="S1182" s="13"/>
      <c r="T1182" s="1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  <c r="AZ1182" s="13"/>
      <c r="BA1182" s="13"/>
      <c r="BB1182" s="13"/>
      <c r="BC1182" s="13"/>
      <c r="BD1182" s="13"/>
      <c r="BE1182" s="13"/>
      <c r="BF1182" s="13"/>
      <c r="BG1182" s="13"/>
      <c r="BH1182" s="13"/>
      <c r="BI1182" s="13"/>
      <c r="BJ1182" s="13"/>
      <c r="BK1182" s="13"/>
      <c r="BL1182" s="13"/>
      <c r="BM1182" s="13"/>
      <c r="BN1182" s="13"/>
      <c r="BO1182" s="13"/>
      <c r="BP1182" s="13"/>
      <c r="BQ1182" s="13"/>
      <c r="BR1182" s="13"/>
      <c r="BS1182" s="13"/>
      <c r="BT1182" s="13"/>
      <c r="BU1182" s="13"/>
      <c r="BV1182" s="13"/>
      <c r="BW1182" s="13"/>
      <c r="BX1182" s="13"/>
      <c r="BY1182" s="13"/>
      <c r="BZ1182" s="13"/>
      <c r="CA1182" s="13"/>
      <c r="CB1182" s="13"/>
      <c r="CC1182" s="13"/>
      <c r="CD1182" s="13"/>
      <c r="CE1182" s="13"/>
      <c r="CF1182" s="13"/>
      <c r="CG1182" s="13"/>
      <c r="CH1182" s="13"/>
      <c r="CI1182" s="13"/>
      <c r="CJ1182" s="13"/>
      <c r="CK1182" s="13"/>
      <c r="CL1182" s="13"/>
      <c r="CM1182" s="13"/>
      <c r="CN1182" s="13"/>
      <c r="CO1182" s="13"/>
      <c r="CP1182" s="13"/>
      <c r="CQ1182" s="13"/>
      <c r="CR1182" s="13"/>
      <c r="CS1182" s="13"/>
      <c r="CT1182" s="13"/>
      <c r="CU1182" s="13"/>
      <c r="CV1182" s="13"/>
      <c r="CW1182" s="13"/>
    </row>
    <row r="1183" spans="1:101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  <c r="R1183" s="13"/>
      <c r="S1183" s="13"/>
      <c r="T1183" s="1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13"/>
      <c r="AK1183" s="13"/>
      <c r="AL1183" s="13"/>
      <c r="AM1183" s="13"/>
      <c r="AN1183" s="13"/>
      <c r="AO1183" s="13"/>
      <c r="AP1183" s="13"/>
      <c r="AQ1183" s="13"/>
      <c r="AR1183" s="13"/>
      <c r="AS1183" s="13"/>
      <c r="AT1183" s="13"/>
      <c r="AU1183" s="13"/>
      <c r="AV1183" s="13"/>
      <c r="AW1183" s="13"/>
      <c r="AX1183" s="13"/>
      <c r="AY1183" s="13"/>
      <c r="AZ1183" s="13"/>
      <c r="BA1183" s="13"/>
      <c r="BB1183" s="13"/>
      <c r="BC1183" s="13"/>
      <c r="BD1183" s="13"/>
      <c r="BE1183" s="13"/>
      <c r="BF1183" s="13"/>
      <c r="BG1183" s="13"/>
      <c r="BH1183" s="13"/>
      <c r="BI1183" s="13"/>
      <c r="BJ1183" s="13"/>
      <c r="BK1183" s="13"/>
      <c r="BL1183" s="13"/>
      <c r="BM1183" s="13"/>
      <c r="BN1183" s="13"/>
      <c r="BO1183" s="13"/>
      <c r="BP1183" s="13"/>
      <c r="BQ1183" s="13"/>
      <c r="BR1183" s="13"/>
      <c r="BS1183" s="13"/>
      <c r="BT1183" s="13"/>
      <c r="BU1183" s="13"/>
      <c r="BV1183" s="13"/>
      <c r="BW1183" s="13"/>
      <c r="BX1183" s="13"/>
      <c r="BY1183" s="13"/>
      <c r="BZ1183" s="13"/>
      <c r="CA1183" s="13"/>
      <c r="CB1183" s="13"/>
      <c r="CC1183" s="13"/>
      <c r="CD1183" s="13"/>
      <c r="CE1183" s="13"/>
      <c r="CF1183" s="13"/>
      <c r="CG1183" s="13"/>
      <c r="CH1183" s="13"/>
      <c r="CI1183" s="13"/>
      <c r="CJ1183" s="13"/>
      <c r="CK1183" s="13"/>
      <c r="CL1183" s="13"/>
      <c r="CM1183" s="13"/>
      <c r="CN1183" s="13"/>
      <c r="CO1183" s="13"/>
      <c r="CP1183" s="13"/>
      <c r="CQ1183" s="13"/>
      <c r="CR1183" s="13"/>
      <c r="CS1183" s="13"/>
      <c r="CT1183" s="13"/>
      <c r="CU1183" s="13"/>
      <c r="CV1183" s="13"/>
      <c r="CW1183" s="13"/>
    </row>
    <row r="1184" spans="1:101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  <c r="R1184" s="13"/>
      <c r="S1184" s="13"/>
      <c r="T1184" s="1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13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  <c r="AZ1184" s="13"/>
      <c r="BA1184" s="13"/>
      <c r="BB1184" s="13"/>
      <c r="BC1184" s="13"/>
      <c r="BD1184" s="13"/>
      <c r="BE1184" s="13"/>
      <c r="BF1184" s="13"/>
      <c r="BG1184" s="13"/>
      <c r="BH1184" s="13"/>
      <c r="BI1184" s="13"/>
      <c r="BJ1184" s="13"/>
      <c r="BK1184" s="13"/>
      <c r="BL1184" s="13"/>
      <c r="BM1184" s="13"/>
      <c r="BN1184" s="13"/>
      <c r="BO1184" s="13"/>
      <c r="BP1184" s="13"/>
      <c r="BQ1184" s="13"/>
      <c r="BR1184" s="13"/>
      <c r="BS1184" s="13"/>
      <c r="BT1184" s="13"/>
      <c r="BU1184" s="13"/>
      <c r="BV1184" s="13"/>
      <c r="BW1184" s="13"/>
      <c r="BX1184" s="13"/>
      <c r="BY1184" s="13"/>
      <c r="BZ1184" s="13"/>
      <c r="CA1184" s="13"/>
      <c r="CB1184" s="13"/>
      <c r="CC1184" s="13"/>
      <c r="CD1184" s="13"/>
      <c r="CE1184" s="13"/>
      <c r="CF1184" s="13"/>
      <c r="CG1184" s="13"/>
      <c r="CH1184" s="13"/>
      <c r="CI1184" s="13"/>
      <c r="CJ1184" s="13"/>
      <c r="CK1184" s="13"/>
      <c r="CL1184" s="13"/>
      <c r="CM1184" s="13"/>
      <c r="CN1184" s="13"/>
      <c r="CO1184" s="13"/>
      <c r="CP1184" s="13"/>
      <c r="CQ1184" s="13"/>
      <c r="CR1184" s="13"/>
      <c r="CS1184" s="13"/>
      <c r="CT1184" s="13"/>
      <c r="CU1184" s="13"/>
      <c r="CV1184" s="13"/>
      <c r="CW1184" s="13"/>
    </row>
    <row r="1185" spans="1:101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  <c r="R1185" s="13"/>
      <c r="S1185" s="13"/>
      <c r="T1185" s="1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13"/>
      <c r="AK1185" s="13"/>
      <c r="AL1185" s="13"/>
      <c r="AM1185" s="13"/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  <c r="AZ1185" s="13"/>
      <c r="BA1185" s="13"/>
      <c r="BB1185" s="13"/>
      <c r="BC1185" s="13"/>
      <c r="BD1185" s="13"/>
      <c r="BE1185" s="13"/>
      <c r="BF1185" s="13"/>
      <c r="BG1185" s="13"/>
      <c r="BH1185" s="13"/>
      <c r="BI1185" s="13"/>
      <c r="BJ1185" s="13"/>
      <c r="BK1185" s="13"/>
      <c r="BL1185" s="13"/>
      <c r="BM1185" s="13"/>
      <c r="BN1185" s="13"/>
      <c r="BO1185" s="13"/>
      <c r="BP1185" s="13"/>
      <c r="BQ1185" s="13"/>
      <c r="BR1185" s="13"/>
      <c r="BS1185" s="13"/>
      <c r="BT1185" s="13"/>
      <c r="BU1185" s="13"/>
      <c r="BV1185" s="13"/>
      <c r="BW1185" s="13"/>
      <c r="BX1185" s="13"/>
      <c r="BY1185" s="13"/>
      <c r="BZ1185" s="13"/>
      <c r="CA1185" s="13"/>
      <c r="CB1185" s="13"/>
      <c r="CC1185" s="13"/>
      <c r="CD1185" s="13"/>
      <c r="CE1185" s="13"/>
      <c r="CF1185" s="13"/>
      <c r="CG1185" s="13"/>
      <c r="CH1185" s="13"/>
      <c r="CI1185" s="13"/>
      <c r="CJ1185" s="13"/>
      <c r="CK1185" s="13"/>
      <c r="CL1185" s="13"/>
      <c r="CM1185" s="13"/>
      <c r="CN1185" s="13"/>
      <c r="CO1185" s="13"/>
      <c r="CP1185" s="13"/>
      <c r="CQ1185" s="13"/>
      <c r="CR1185" s="13"/>
      <c r="CS1185" s="13"/>
      <c r="CT1185" s="13"/>
      <c r="CU1185" s="13"/>
      <c r="CV1185" s="13"/>
      <c r="CW1185" s="13"/>
    </row>
    <row r="1186" spans="1:101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  <c r="R1186" s="13"/>
      <c r="S1186" s="13"/>
      <c r="T1186" s="1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13"/>
      <c r="AK1186" s="13"/>
      <c r="AL1186" s="13"/>
      <c r="AM1186" s="13"/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  <c r="AZ1186" s="13"/>
      <c r="BA1186" s="13"/>
      <c r="BB1186" s="13"/>
      <c r="BC1186" s="13"/>
      <c r="BD1186" s="13"/>
      <c r="BE1186" s="13"/>
      <c r="BF1186" s="13"/>
      <c r="BG1186" s="13"/>
      <c r="BH1186" s="13"/>
      <c r="BI1186" s="13"/>
      <c r="BJ1186" s="13"/>
      <c r="BK1186" s="13"/>
      <c r="BL1186" s="13"/>
      <c r="BM1186" s="13"/>
      <c r="BN1186" s="13"/>
      <c r="BO1186" s="13"/>
      <c r="BP1186" s="13"/>
      <c r="BQ1186" s="13"/>
      <c r="BR1186" s="13"/>
      <c r="BS1186" s="13"/>
      <c r="BT1186" s="13"/>
      <c r="BU1186" s="13"/>
      <c r="BV1186" s="13"/>
      <c r="BW1186" s="13"/>
      <c r="BX1186" s="13"/>
      <c r="BY1186" s="13"/>
      <c r="BZ1186" s="13"/>
      <c r="CA1186" s="13"/>
      <c r="CB1186" s="13"/>
      <c r="CC1186" s="13"/>
      <c r="CD1186" s="13"/>
      <c r="CE1186" s="13"/>
      <c r="CF1186" s="13"/>
      <c r="CG1186" s="13"/>
      <c r="CH1186" s="13"/>
      <c r="CI1186" s="13"/>
      <c r="CJ1186" s="13"/>
      <c r="CK1186" s="13"/>
      <c r="CL1186" s="13"/>
      <c r="CM1186" s="13"/>
      <c r="CN1186" s="13"/>
      <c r="CO1186" s="13"/>
      <c r="CP1186" s="13"/>
      <c r="CQ1186" s="13"/>
      <c r="CR1186" s="13"/>
      <c r="CS1186" s="13"/>
      <c r="CT1186" s="13"/>
      <c r="CU1186" s="13"/>
      <c r="CV1186" s="13"/>
      <c r="CW1186" s="13"/>
    </row>
    <row r="1187" spans="1:101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  <c r="R1187" s="13"/>
      <c r="S1187" s="13"/>
      <c r="T1187" s="1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/>
      <c r="AX1187" s="13"/>
      <c r="AY1187" s="13"/>
      <c r="AZ1187" s="13"/>
      <c r="BA1187" s="13"/>
      <c r="BB1187" s="13"/>
      <c r="BC1187" s="13"/>
      <c r="BD1187" s="13"/>
      <c r="BE1187" s="13"/>
      <c r="BF1187" s="13"/>
      <c r="BG1187" s="13"/>
      <c r="BH1187" s="13"/>
      <c r="BI1187" s="13"/>
      <c r="BJ1187" s="13"/>
      <c r="BK1187" s="13"/>
      <c r="BL1187" s="13"/>
      <c r="BM1187" s="13"/>
      <c r="BN1187" s="13"/>
      <c r="BO1187" s="13"/>
      <c r="BP1187" s="13"/>
      <c r="BQ1187" s="13"/>
      <c r="BR1187" s="13"/>
      <c r="BS1187" s="13"/>
      <c r="BT1187" s="13"/>
      <c r="BU1187" s="13"/>
      <c r="BV1187" s="13"/>
      <c r="BW1187" s="13"/>
      <c r="BX1187" s="13"/>
      <c r="BY1187" s="13"/>
      <c r="BZ1187" s="13"/>
      <c r="CA1187" s="13"/>
      <c r="CB1187" s="13"/>
      <c r="CC1187" s="13"/>
      <c r="CD1187" s="13"/>
      <c r="CE1187" s="13"/>
      <c r="CF1187" s="13"/>
      <c r="CG1187" s="13"/>
      <c r="CH1187" s="13"/>
      <c r="CI1187" s="13"/>
      <c r="CJ1187" s="13"/>
      <c r="CK1187" s="13"/>
      <c r="CL1187" s="13"/>
      <c r="CM1187" s="13"/>
      <c r="CN1187" s="13"/>
      <c r="CO1187" s="13"/>
      <c r="CP1187" s="13"/>
      <c r="CQ1187" s="13"/>
      <c r="CR1187" s="13"/>
      <c r="CS1187" s="13"/>
      <c r="CT1187" s="13"/>
      <c r="CU1187" s="13"/>
      <c r="CV1187" s="13"/>
      <c r="CW1187" s="13"/>
    </row>
    <row r="1188" spans="1:101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  <c r="R1188" s="13"/>
      <c r="S1188" s="13"/>
      <c r="T1188" s="1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  <c r="AZ1188" s="13"/>
      <c r="BA1188" s="13"/>
      <c r="BB1188" s="13"/>
      <c r="BC1188" s="13"/>
      <c r="BD1188" s="13"/>
      <c r="BE1188" s="13"/>
      <c r="BF1188" s="13"/>
      <c r="BG1188" s="13"/>
      <c r="BH1188" s="13"/>
      <c r="BI1188" s="13"/>
      <c r="BJ1188" s="13"/>
      <c r="BK1188" s="13"/>
      <c r="BL1188" s="13"/>
      <c r="BM1188" s="13"/>
      <c r="BN1188" s="13"/>
      <c r="BO1188" s="13"/>
      <c r="BP1188" s="13"/>
      <c r="BQ1188" s="13"/>
      <c r="BR1188" s="13"/>
      <c r="BS1188" s="13"/>
      <c r="BT1188" s="13"/>
      <c r="BU1188" s="13"/>
      <c r="BV1188" s="13"/>
      <c r="BW1188" s="13"/>
      <c r="BX1188" s="13"/>
      <c r="BY1188" s="13"/>
      <c r="BZ1188" s="13"/>
      <c r="CA1188" s="13"/>
      <c r="CB1188" s="13"/>
      <c r="CC1188" s="13"/>
      <c r="CD1188" s="13"/>
      <c r="CE1188" s="13"/>
      <c r="CF1188" s="13"/>
      <c r="CG1188" s="13"/>
      <c r="CH1188" s="13"/>
      <c r="CI1188" s="13"/>
      <c r="CJ1188" s="13"/>
      <c r="CK1188" s="13"/>
      <c r="CL1188" s="13"/>
      <c r="CM1188" s="13"/>
      <c r="CN1188" s="13"/>
      <c r="CO1188" s="13"/>
      <c r="CP1188" s="13"/>
      <c r="CQ1188" s="13"/>
      <c r="CR1188" s="13"/>
      <c r="CS1188" s="13"/>
      <c r="CT1188" s="13"/>
      <c r="CU1188" s="13"/>
      <c r="CV1188" s="13"/>
      <c r="CW1188" s="13"/>
    </row>
    <row r="1189" spans="1:101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  <c r="R1189" s="13"/>
      <c r="S1189" s="13"/>
      <c r="T1189" s="1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13"/>
      <c r="AK1189" s="13"/>
      <c r="AL1189" s="13"/>
      <c r="AM1189" s="13"/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/>
      <c r="AX1189" s="13"/>
      <c r="AY1189" s="13"/>
      <c r="AZ1189" s="13"/>
      <c r="BA1189" s="13"/>
      <c r="BB1189" s="13"/>
      <c r="BC1189" s="13"/>
      <c r="BD1189" s="13"/>
      <c r="BE1189" s="13"/>
      <c r="BF1189" s="13"/>
      <c r="BG1189" s="13"/>
      <c r="BH1189" s="13"/>
      <c r="BI1189" s="13"/>
      <c r="BJ1189" s="13"/>
      <c r="BK1189" s="13"/>
      <c r="BL1189" s="13"/>
      <c r="BM1189" s="13"/>
      <c r="BN1189" s="13"/>
      <c r="BO1189" s="13"/>
      <c r="BP1189" s="13"/>
      <c r="BQ1189" s="13"/>
      <c r="BR1189" s="13"/>
      <c r="BS1189" s="13"/>
      <c r="BT1189" s="13"/>
      <c r="BU1189" s="13"/>
      <c r="BV1189" s="13"/>
      <c r="BW1189" s="13"/>
      <c r="BX1189" s="13"/>
      <c r="BY1189" s="13"/>
      <c r="BZ1189" s="13"/>
      <c r="CA1189" s="13"/>
      <c r="CB1189" s="13"/>
      <c r="CC1189" s="13"/>
      <c r="CD1189" s="13"/>
      <c r="CE1189" s="13"/>
      <c r="CF1189" s="13"/>
      <c r="CG1189" s="13"/>
      <c r="CH1189" s="13"/>
      <c r="CI1189" s="13"/>
      <c r="CJ1189" s="13"/>
      <c r="CK1189" s="13"/>
      <c r="CL1189" s="13"/>
      <c r="CM1189" s="13"/>
      <c r="CN1189" s="13"/>
      <c r="CO1189" s="13"/>
      <c r="CP1189" s="13"/>
      <c r="CQ1189" s="13"/>
      <c r="CR1189" s="13"/>
      <c r="CS1189" s="13"/>
      <c r="CT1189" s="13"/>
      <c r="CU1189" s="13"/>
      <c r="CV1189" s="13"/>
      <c r="CW1189" s="13"/>
    </row>
    <row r="1190" spans="1:101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  <c r="R1190" s="13"/>
      <c r="S1190" s="13"/>
      <c r="T1190" s="1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13"/>
      <c r="AK1190" s="13"/>
      <c r="AL1190" s="13"/>
      <c r="AM1190" s="13"/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/>
      <c r="AX1190" s="13"/>
      <c r="AY1190" s="13"/>
      <c r="AZ1190" s="13"/>
      <c r="BA1190" s="13"/>
      <c r="BB1190" s="13"/>
      <c r="BC1190" s="13"/>
      <c r="BD1190" s="13"/>
      <c r="BE1190" s="13"/>
      <c r="BF1190" s="13"/>
      <c r="BG1190" s="13"/>
      <c r="BH1190" s="13"/>
      <c r="BI1190" s="13"/>
      <c r="BJ1190" s="13"/>
      <c r="BK1190" s="13"/>
      <c r="BL1190" s="13"/>
      <c r="BM1190" s="13"/>
      <c r="BN1190" s="13"/>
      <c r="BO1190" s="13"/>
      <c r="BP1190" s="13"/>
      <c r="BQ1190" s="13"/>
      <c r="BR1190" s="13"/>
      <c r="BS1190" s="13"/>
      <c r="BT1190" s="13"/>
      <c r="BU1190" s="13"/>
      <c r="BV1190" s="13"/>
      <c r="BW1190" s="13"/>
      <c r="BX1190" s="13"/>
      <c r="BY1190" s="13"/>
      <c r="BZ1190" s="13"/>
      <c r="CA1190" s="13"/>
      <c r="CB1190" s="13"/>
      <c r="CC1190" s="13"/>
      <c r="CD1190" s="13"/>
      <c r="CE1190" s="13"/>
      <c r="CF1190" s="13"/>
      <c r="CG1190" s="13"/>
      <c r="CH1190" s="13"/>
      <c r="CI1190" s="13"/>
      <c r="CJ1190" s="13"/>
      <c r="CK1190" s="13"/>
      <c r="CL1190" s="13"/>
      <c r="CM1190" s="13"/>
      <c r="CN1190" s="13"/>
      <c r="CO1190" s="13"/>
      <c r="CP1190" s="13"/>
      <c r="CQ1190" s="13"/>
      <c r="CR1190" s="13"/>
      <c r="CS1190" s="13"/>
      <c r="CT1190" s="13"/>
      <c r="CU1190" s="13"/>
      <c r="CV1190" s="13"/>
      <c r="CW1190" s="13"/>
    </row>
    <row r="1191" spans="1:101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  <c r="R1191" s="13"/>
      <c r="S1191" s="13"/>
      <c r="T1191" s="1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13"/>
      <c r="AK1191" s="13"/>
      <c r="AL1191" s="13"/>
      <c r="AM1191" s="13"/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/>
      <c r="AX1191" s="13"/>
      <c r="AY1191" s="13"/>
      <c r="AZ1191" s="13"/>
      <c r="BA1191" s="13"/>
      <c r="BB1191" s="13"/>
      <c r="BC1191" s="13"/>
      <c r="BD1191" s="13"/>
      <c r="BE1191" s="13"/>
      <c r="BF1191" s="13"/>
      <c r="BG1191" s="13"/>
      <c r="BH1191" s="13"/>
      <c r="BI1191" s="13"/>
      <c r="BJ1191" s="13"/>
      <c r="BK1191" s="13"/>
      <c r="BL1191" s="13"/>
      <c r="BM1191" s="13"/>
      <c r="BN1191" s="13"/>
      <c r="BO1191" s="13"/>
      <c r="BP1191" s="13"/>
      <c r="BQ1191" s="13"/>
      <c r="BR1191" s="13"/>
      <c r="BS1191" s="13"/>
      <c r="BT1191" s="13"/>
      <c r="BU1191" s="13"/>
      <c r="BV1191" s="13"/>
      <c r="BW1191" s="13"/>
      <c r="BX1191" s="13"/>
      <c r="BY1191" s="13"/>
      <c r="BZ1191" s="13"/>
      <c r="CA1191" s="13"/>
      <c r="CB1191" s="13"/>
      <c r="CC1191" s="13"/>
      <c r="CD1191" s="13"/>
      <c r="CE1191" s="13"/>
      <c r="CF1191" s="13"/>
      <c r="CG1191" s="13"/>
      <c r="CH1191" s="13"/>
      <c r="CI1191" s="13"/>
      <c r="CJ1191" s="13"/>
      <c r="CK1191" s="13"/>
      <c r="CL1191" s="13"/>
      <c r="CM1191" s="13"/>
      <c r="CN1191" s="13"/>
      <c r="CO1191" s="13"/>
      <c r="CP1191" s="13"/>
      <c r="CQ1191" s="13"/>
      <c r="CR1191" s="13"/>
      <c r="CS1191" s="13"/>
      <c r="CT1191" s="13"/>
      <c r="CU1191" s="13"/>
      <c r="CV1191" s="13"/>
      <c r="CW1191" s="13"/>
    </row>
    <row r="1192" spans="1:101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  <c r="R1192" s="13"/>
      <c r="S1192" s="13"/>
      <c r="T1192" s="1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13"/>
      <c r="AK1192" s="13"/>
      <c r="AL1192" s="13"/>
      <c r="AM1192" s="13"/>
      <c r="AN1192" s="13"/>
      <c r="AO1192" s="13"/>
      <c r="AP1192" s="13"/>
      <c r="AQ1192" s="13"/>
      <c r="AR1192" s="13"/>
      <c r="AS1192" s="13"/>
      <c r="AT1192" s="13"/>
      <c r="AU1192" s="13"/>
      <c r="AV1192" s="13"/>
      <c r="AW1192" s="13"/>
      <c r="AX1192" s="13"/>
      <c r="AY1192" s="13"/>
      <c r="AZ1192" s="13"/>
      <c r="BA1192" s="13"/>
      <c r="BB1192" s="13"/>
      <c r="BC1192" s="13"/>
      <c r="BD1192" s="13"/>
      <c r="BE1192" s="13"/>
      <c r="BF1192" s="13"/>
      <c r="BG1192" s="13"/>
      <c r="BH1192" s="13"/>
      <c r="BI1192" s="13"/>
      <c r="BJ1192" s="13"/>
      <c r="BK1192" s="13"/>
      <c r="BL1192" s="13"/>
      <c r="BM1192" s="13"/>
      <c r="BN1192" s="13"/>
      <c r="BO1192" s="13"/>
      <c r="BP1192" s="13"/>
      <c r="BQ1192" s="13"/>
      <c r="BR1192" s="13"/>
      <c r="BS1192" s="13"/>
      <c r="BT1192" s="13"/>
      <c r="BU1192" s="13"/>
      <c r="BV1192" s="13"/>
      <c r="BW1192" s="13"/>
      <c r="BX1192" s="13"/>
      <c r="BY1192" s="13"/>
      <c r="BZ1192" s="13"/>
      <c r="CA1192" s="13"/>
      <c r="CB1192" s="13"/>
      <c r="CC1192" s="13"/>
      <c r="CD1192" s="13"/>
      <c r="CE1192" s="13"/>
      <c r="CF1192" s="13"/>
      <c r="CG1192" s="13"/>
      <c r="CH1192" s="13"/>
      <c r="CI1192" s="13"/>
      <c r="CJ1192" s="13"/>
      <c r="CK1192" s="13"/>
      <c r="CL1192" s="13"/>
      <c r="CM1192" s="13"/>
      <c r="CN1192" s="13"/>
      <c r="CO1192" s="13"/>
      <c r="CP1192" s="13"/>
      <c r="CQ1192" s="13"/>
      <c r="CR1192" s="13"/>
      <c r="CS1192" s="13"/>
      <c r="CT1192" s="13"/>
      <c r="CU1192" s="13"/>
      <c r="CV1192" s="13"/>
      <c r="CW1192" s="13"/>
    </row>
    <row r="1193" spans="1:101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  <c r="R1193" s="13"/>
      <c r="S1193" s="13"/>
      <c r="T1193" s="1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13"/>
      <c r="AK1193" s="13"/>
      <c r="AL1193" s="13"/>
      <c r="AM1193" s="13"/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  <c r="AZ1193" s="13"/>
      <c r="BA1193" s="13"/>
      <c r="BB1193" s="13"/>
      <c r="BC1193" s="13"/>
      <c r="BD1193" s="13"/>
      <c r="BE1193" s="13"/>
      <c r="BF1193" s="13"/>
      <c r="BG1193" s="13"/>
      <c r="BH1193" s="13"/>
      <c r="BI1193" s="13"/>
      <c r="BJ1193" s="13"/>
      <c r="BK1193" s="13"/>
      <c r="BL1193" s="13"/>
      <c r="BM1193" s="13"/>
      <c r="BN1193" s="13"/>
      <c r="BO1193" s="13"/>
      <c r="BP1193" s="13"/>
      <c r="BQ1193" s="13"/>
      <c r="BR1193" s="13"/>
      <c r="BS1193" s="13"/>
      <c r="BT1193" s="13"/>
      <c r="BU1193" s="13"/>
      <c r="BV1193" s="13"/>
      <c r="BW1193" s="13"/>
      <c r="BX1193" s="13"/>
      <c r="BY1193" s="13"/>
      <c r="BZ1193" s="13"/>
      <c r="CA1193" s="13"/>
      <c r="CB1193" s="13"/>
      <c r="CC1193" s="13"/>
      <c r="CD1193" s="13"/>
      <c r="CE1193" s="13"/>
      <c r="CF1193" s="13"/>
      <c r="CG1193" s="13"/>
      <c r="CH1193" s="13"/>
      <c r="CI1193" s="13"/>
      <c r="CJ1193" s="13"/>
      <c r="CK1193" s="13"/>
      <c r="CL1193" s="13"/>
      <c r="CM1193" s="13"/>
      <c r="CN1193" s="13"/>
      <c r="CO1193" s="13"/>
      <c r="CP1193" s="13"/>
      <c r="CQ1193" s="13"/>
      <c r="CR1193" s="13"/>
      <c r="CS1193" s="13"/>
      <c r="CT1193" s="13"/>
      <c r="CU1193" s="13"/>
      <c r="CV1193" s="13"/>
      <c r="CW1193" s="13"/>
    </row>
    <row r="1194" spans="1:101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  <c r="R1194" s="13"/>
      <c r="S1194" s="13"/>
      <c r="T1194" s="1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13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  <c r="AZ1194" s="13"/>
      <c r="BA1194" s="13"/>
      <c r="BB1194" s="13"/>
      <c r="BC1194" s="13"/>
      <c r="BD1194" s="13"/>
      <c r="BE1194" s="13"/>
      <c r="BF1194" s="13"/>
      <c r="BG1194" s="13"/>
      <c r="BH1194" s="13"/>
      <c r="BI1194" s="13"/>
      <c r="BJ1194" s="13"/>
      <c r="BK1194" s="13"/>
      <c r="BL1194" s="13"/>
      <c r="BM1194" s="13"/>
      <c r="BN1194" s="13"/>
      <c r="BO1194" s="13"/>
      <c r="BP1194" s="13"/>
      <c r="BQ1194" s="13"/>
      <c r="BR1194" s="13"/>
      <c r="BS1194" s="13"/>
      <c r="BT1194" s="13"/>
      <c r="BU1194" s="13"/>
      <c r="BV1194" s="13"/>
      <c r="BW1194" s="13"/>
      <c r="BX1194" s="13"/>
      <c r="BY1194" s="13"/>
      <c r="BZ1194" s="13"/>
      <c r="CA1194" s="13"/>
      <c r="CB1194" s="13"/>
      <c r="CC1194" s="13"/>
      <c r="CD1194" s="13"/>
      <c r="CE1194" s="13"/>
      <c r="CF1194" s="13"/>
      <c r="CG1194" s="13"/>
      <c r="CH1194" s="13"/>
      <c r="CI1194" s="13"/>
      <c r="CJ1194" s="13"/>
      <c r="CK1194" s="13"/>
      <c r="CL1194" s="13"/>
      <c r="CM1194" s="13"/>
      <c r="CN1194" s="13"/>
      <c r="CO1194" s="13"/>
      <c r="CP1194" s="13"/>
      <c r="CQ1194" s="13"/>
      <c r="CR1194" s="13"/>
      <c r="CS1194" s="13"/>
      <c r="CT1194" s="13"/>
      <c r="CU1194" s="13"/>
      <c r="CV1194" s="13"/>
      <c r="CW1194" s="13"/>
    </row>
    <row r="1195" spans="1:101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  <c r="R1195" s="13"/>
      <c r="S1195" s="13"/>
      <c r="T1195" s="1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  <c r="AZ1195" s="13"/>
      <c r="BA1195" s="13"/>
      <c r="BB1195" s="13"/>
      <c r="BC1195" s="13"/>
      <c r="BD1195" s="13"/>
      <c r="BE1195" s="13"/>
      <c r="BF1195" s="13"/>
      <c r="BG1195" s="13"/>
      <c r="BH1195" s="13"/>
      <c r="BI1195" s="13"/>
      <c r="BJ1195" s="13"/>
      <c r="BK1195" s="13"/>
      <c r="BL1195" s="13"/>
      <c r="BM1195" s="13"/>
      <c r="BN1195" s="13"/>
      <c r="BO1195" s="13"/>
      <c r="BP1195" s="13"/>
      <c r="BQ1195" s="13"/>
      <c r="BR1195" s="13"/>
      <c r="BS1195" s="13"/>
      <c r="BT1195" s="13"/>
      <c r="BU1195" s="13"/>
      <c r="BV1195" s="13"/>
      <c r="BW1195" s="13"/>
      <c r="BX1195" s="13"/>
      <c r="BY1195" s="13"/>
      <c r="BZ1195" s="13"/>
      <c r="CA1195" s="13"/>
      <c r="CB1195" s="13"/>
      <c r="CC1195" s="13"/>
      <c r="CD1195" s="13"/>
      <c r="CE1195" s="13"/>
      <c r="CF1195" s="13"/>
      <c r="CG1195" s="13"/>
      <c r="CH1195" s="13"/>
      <c r="CI1195" s="13"/>
      <c r="CJ1195" s="13"/>
      <c r="CK1195" s="13"/>
      <c r="CL1195" s="13"/>
      <c r="CM1195" s="13"/>
      <c r="CN1195" s="13"/>
      <c r="CO1195" s="13"/>
      <c r="CP1195" s="13"/>
      <c r="CQ1195" s="13"/>
      <c r="CR1195" s="13"/>
      <c r="CS1195" s="13"/>
      <c r="CT1195" s="13"/>
      <c r="CU1195" s="13"/>
      <c r="CV1195" s="13"/>
      <c r="CW1195" s="13"/>
    </row>
    <row r="1196" spans="1:101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  <c r="R1196" s="13"/>
      <c r="S1196" s="13"/>
      <c r="T1196" s="1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13"/>
      <c r="AK1196" s="13"/>
      <c r="AL1196" s="13"/>
      <c r="AM1196" s="13"/>
      <c r="AN1196" s="13"/>
      <c r="AO1196" s="13"/>
      <c r="AP1196" s="13"/>
      <c r="AQ1196" s="13"/>
      <c r="AR1196" s="13"/>
      <c r="AS1196" s="13"/>
      <c r="AT1196" s="13"/>
      <c r="AU1196" s="13"/>
      <c r="AV1196" s="13"/>
      <c r="AW1196" s="13"/>
      <c r="AX1196" s="13"/>
      <c r="AY1196" s="13"/>
      <c r="AZ1196" s="13"/>
      <c r="BA1196" s="13"/>
      <c r="BB1196" s="13"/>
      <c r="BC1196" s="13"/>
      <c r="BD1196" s="13"/>
      <c r="BE1196" s="13"/>
      <c r="BF1196" s="13"/>
      <c r="BG1196" s="13"/>
      <c r="BH1196" s="13"/>
      <c r="BI1196" s="13"/>
      <c r="BJ1196" s="13"/>
      <c r="BK1196" s="13"/>
      <c r="BL1196" s="13"/>
      <c r="BM1196" s="13"/>
      <c r="BN1196" s="13"/>
      <c r="BO1196" s="13"/>
      <c r="BP1196" s="13"/>
      <c r="BQ1196" s="13"/>
      <c r="BR1196" s="13"/>
      <c r="BS1196" s="13"/>
      <c r="BT1196" s="13"/>
      <c r="BU1196" s="13"/>
      <c r="BV1196" s="13"/>
      <c r="BW1196" s="13"/>
      <c r="BX1196" s="13"/>
      <c r="BY1196" s="13"/>
      <c r="BZ1196" s="13"/>
      <c r="CA1196" s="13"/>
      <c r="CB1196" s="13"/>
      <c r="CC1196" s="13"/>
      <c r="CD1196" s="13"/>
      <c r="CE1196" s="13"/>
      <c r="CF1196" s="13"/>
      <c r="CG1196" s="13"/>
      <c r="CH1196" s="13"/>
      <c r="CI1196" s="13"/>
      <c r="CJ1196" s="13"/>
      <c r="CK1196" s="13"/>
      <c r="CL1196" s="13"/>
      <c r="CM1196" s="13"/>
      <c r="CN1196" s="13"/>
      <c r="CO1196" s="13"/>
      <c r="CP1196" s="13"/>
      <c r="CQ1196" s="13"/>
      <c r="CR1196" s="13"/>
      <c r="CS1196" s="13"/>
      <c r="CT1196" s="13"/>
      <c r="CU1196" s="13"/>
      <c r="CV1196" s="13"/>
      <c r="CW1196" s="13"/>
    </row>
    <row r="1197" spans="1:101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  <c r="R1197" s="13"/>
      <c r="S1197" s="13"/>
      <c r="T1197" s="1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13"/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  <c r="AZ1197" s="13"/>
      <c r="BA1197" s="13"/>
      <c r="BB1197" s="13"/>
      <c r="BC1197" s="13"/>
      <c r="BD1197" s="13"/>
      <c r="BE1197" s="13"/>
      <c r="BF1197" s="13"/>
      <c r="BG1197" s="13"/>
      <c r="BH1197" s="13"/>
      <c r="BI1197" s="13"/>
      <c r="BJ1197" s="13"/>
      <c r="BK1197" s="13"/>
      <c r="BL1197" s="13"/>
      <c r="BM1197" s="13"/>
      <c r="BN1197" s="13"/>
      <c r="BO1197" s="13"/>
      <c r="BP1197" s="13"/>
      <c r="BQ1197" s="13"/>
      <c r="BR1197" s="13"/>
      <c r="BS1197" s="13"/>
      <c r="BT1197" s="13"/>
      <c r="BU1197" s="13"/>
      <c r="BV1197" s="13"/>
      <c r="BW1197" s="13"/>
      <c r="BX1197" s="13"/>
      <c r="BY1197" s="13"/>
      <c r="BZ1197" s="13"/>
      <c r="CA1197" s="13"/>
      <c r="CB1197" s="13"/>
      <c r="CC1197" s="13"/>
      <c r="CD1197" s="13"/>
      <c r="CE1197" s="13"/>
      <c r="CF1197" s="13"/>
      <c r="CG1197" s="13"/>
      <c r="CH1197" s="13"/>
      <c r="CI1197" s="13"/>
      <c r="CJ1197" s="13"/>
      <c r="CK1197" s="13"/>
      <c r="CL1197" s="13"/>
      <c r="CM1197" s="13"/>
      <c r="CN1197" s="13"/>
      <c r="CO1197" s="13"/>
      <c r="CP1197" s="13"/>
      <c r="CQ1197" s="13"/>
      <c r="CR1197" s="13"/>
      <c r="CS1197" s="13"/>
      <c r="CT1197" s="13"/>
      <c r="CU1197" s="13"/>
      <c r="CV1197" s="13"/>
      <c r="CW1197" s="13"/>
    </row>
    <row r="1198" spans="1:101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  <c r="R1198" s="13"/>
      <c r="S1198" s="13"/>
      <c r="T1198" s="1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13"/>
      <c r="AK1198" s="13"/>
      <c r="AL1198" s="13"/>
      <c r="AM1198" s="13"/>
      <c r="AN1198" s="13"/>
      <c r="AO1198" s="13"/>
      <c r="AP1198" s="13"/>
      <c r="AQ1198" s="13"/>
      <c r="AR1198" s="13"/>
      <c r="AS1198" s="13"/>
      <c r="AT1198" s="13"/>
      <c r="AU1198" s="13"/>
      <c r="AV1198" s="13"/>
      <c r="AW1198" s="13"/>
      <c r="AX1198" s="13"/>
      <c r="AY1198" s="13"/>
      <c r="AZ1198" s="13"/>
      <c r="BA1198" s="13"/>
      <c r="BB1198" s="13"/>
      <c r="BC1198" s="13"/>
      <c r="BD1198" s="13"/>
      <c r="BE1198" s="13"/>
      <c r="BF1198" s="13"/>
      <c r="BG1198" s="13"/>
      <c r="BH1198" s="13"/>
      <c r="BI1198" s="13"/>
      <c r="BJ1198" s="13"/>
      <c r="BK1198" s="13"/>
      <c r="BL1198" s="13"/>
      <c r="BM1198" s="13"/>
      <c r="BN1198" s="13"/>
      <c r="BO1198" s="13"/>
      <c r="BP1198" s="13"/>
      <c r="BQ1198" s="13"/>
      <c r="BR1198" s="13"/>
      <c r="BS1198" s="13"/>
      <c r="BT1198" s="13"/>
      <c r="BU1198" s="13"/>
      <c r="BV1198" s="13"/>
      <c r="BW1198" s="13"/>
      <c r="BX1198" s="13"/>
      <c r="BY1198" s="13"/>
      <c r="BZ1198" s="13"/>
      <c r="CA1198" s="13"/>
      <c r="CB1198" s="13"/>
      <c r="CC1198" s="13"/>
      <c r="CD1198" s="13"/>
      <c r="CE1198" s="13"/>
      <c r="CF1198" s="13"/>
      <c r="CG1198" s="13"/>
      <c r="CH1198" s="13"/>
      <c r="CI1198" s="13"/>
      <c r="CJ1198" s="13"/>
      <c r="CK1198" s="13"/>
      <c r="CL1198" s="13"/>
      <c r="CM1198" s="13"/>
      <c r="CN1198" s="13"/>
      <c r="CO1198" s="13"/>
      <c r="CP1198" s="13"/>
      <c r="CQ1198" s="13"/>
      <c r="CR1198" s="13"/>
      <c r="CS1198" s="13"/>
      <c r="CT1198" s="13"/>
      <c r="CU1198" s="13"/>
      <c r="CV1198" s="13"/>
      <c r="CW1198" s="13"/>
    </row>
    <row r="1199" spans="1:101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  <c r="R1199" s="13"/>
      <c r="S1199" s="13"/>
      <c r="T1199" s="1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13"/>
      <c r="AK1199" s="13"/>
      <c r="AL1199" s="13"/>
      <c r="AM1199" s="13"/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  <c r="AZ1199" s="13"/>
      <c r="BA1199" s="13"/>
      <c r="BB1199" s="13"/>
      <c r="BC1199" s="13"/>
      <c r="BD1199" s="13"/>
      <c r="BE1199" s="13"/>
      <c r="BF1199" s="13"/>
      <c r="BG1199" s="13"/>
      <c r="BH1199" s="13"/>
      <c r="BI1199" s="13"/>
      <c r="BJ1199" s="13"/>
      <c r="BK1199" s="13"/>
      <c r="BL1199" s="13"/>
      <c r="BM1199" s="13"/>
      <c r="BN1199" s="13"/>
      <c r="BO1199" s="13"/>
      <c r="BP1199" s="13"/>
      <c r="BQ1199" s="13"/>
      <c r="BR1199" s="13"/>
      <c r="BS1199" s="13"/>
      <c r="BT1199" s="13"/>
      <c r="BU1199" s="13"/>
      <c r="BV1199" s="13"/>
      <c r="BW1199" s="13"/>
      <c r="BX1199" s="13"/>
      <c r="BY1199" s="13"/>
      <c r="BZ1199" s="13"/>
      <c r="CA1199" s="13"/>
      <c r="CB1199" s="13"/>
      <c r="CC1199" s="13"/>
      <c r="CD1199" s="13"/>
      <c r="CE1199" s="13"/>
      <c r="CF1199" s="13"/>
      <c r="CG1199" s="13"/>
      <c r="CH1199" s="13"/>
      <c r="CI1199" s="13"/>
      <c r="CJ1199" s="13"/>
      <c r="CK1199" s="13"/>
      <c r="CL1199" s="13"/>
      <c r="CM1199" s="13"/>
      <c r="CN1199" s="13"/>
      <c r="CO1199" s="13"/>
      <c r="CP1199" s="13"/>
      <c r="CQ1199" s="13"/>
      <c r="CR1199" s="13"/>
      <c r="CS1199" s="13"/>
      <c r="CT1199" s="13"/>
      <c r="CU1199" s="13"/>
      <c r="CV1199" s="13"/>
      <c r="CW1199" s="13"/>
    </row>
    <row r="1200" spans="1:101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  <c r="R1200" s="13"/>
      <c r="S1200" s="13"/>
      <c r="T1200" s="1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13"/>
      <c r="AK1200" s="13"/>
      <c r="AL1200" s="13"/>
      <c r="AM1200" s="13"/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/>
      <c r="AX1200" s="13"/>
      <c r="AY1200" s="13"/>
      <c r="AZ1200" s="13"/>
      <c r="BA1200" s="13"/>
      <c r="BB1200" s="13"/>
      <c r="BC1200" s="13"/>
      <c r="BD1200" s="13"/>
      <c r="BE1200" s="13"/>
      <c r="BF1200" s="13"/>
      <c r="BG1200" s="13"/>
      <c r="BH1200" s="13"/>
      <c r="BI1200" s="13"/>
      <c r="BJ1200" s="13"/>
      <c r="BK1200" s="13"/>
      <c r="BL1200" s="13"/>
      <c r="BM1200" s="13"/>
      <c r="BN1200" s="13"/>
      <c r="BO1200" s="13"/>
      <c r="BP1200" s="13"/>
      <c r="BQ1200" s="13"/>
      <c r="BR1200" s="13"/>
      <c r="BS1200" s="13"/>
      <c r="BT1200" s="13"/>
      <c r="BU1200" s="13"/>
      <c r="BV1200" s="13"/>
      <c r="BW1200" s="13"/>
      <c r="BX1200" s="13"/>
      <c r="BY1200" s="13"/>
      <c r="BZ1200" s="13"/>
      <c r="CA1200" s="13"/>
      <c r="CB1200" s="13"/>
      <c r="CC1200" s="13"/>
      <c r="CD1200" s="13"/>
      <c r="CE1200" s="13"/>
      <c r="CF1200" s="13"/>
      <c r="CG1200" s="13"/>
      <c r="CH1200" s="13"/>
      <c r="CI1200" s="13"/>
      <c r="CJ1200" s="13"/>
      <c r="CK1200" s="13"/>
      <c r="CL1200" s="13"/>
      <c r="CM1200" s="13"/>
      <c r="CN1200" s="13"/>
      <c r="CO1200" s="13"/>
      <c r="CP1200" s="13"/>
      <c r="CQ1200" s="13"/>
      <c r="CR1200" s="13"/>
      <c r="CS1200" s="13"/>
      <c r="CT1200" s="13"/>
      <c r="CU1200" s="13"/>
      <c r="CV1200" s="13"/>
      <c r="CW1200" s="13"/>
    </row>
    <row r="1201" spans="1:101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  <c r="R1201" s="13"/>
      <c r="S1201" s="13"/>
      <c r="T1201" s="1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  <c r="AZ1201" s="13"/>
      <c r="BA1201" s="13"/>
      <c r="BB1201" s="13"/>
      <c r="BC1201" s="13"/>
      <c r="BD1201" s="13"/>
      <c r="BE1201" s="13"/>
      <c r="BF1201" s="13"/>
      <c r="BG1201" s="13"/>
      <c r="BH1201" s="13"/>
      <c r="BI1201" s="13"/>
      <c r="BJ1201" s="13"/>
      <c r="BK1201" s="13"/>
      <c r="BL1201" s="13"/>
      <c r="BM1201" s="13"/>
      <c r="BN1201" s="13"/>
      <c r="BO1201" s="13"/>
      <c r="BP1201" s="13"/>
      <c r="BQ1201" s="13"/>
      <c r="BR1201" s="13"/>
      <c r="BS1201" s="13"/>
      <c r="BT1201" s="13"/>
      <c r="BU1201" s="13"/>
      <c r="BV1201" s="13"/>
      <c r="BW1201" s="13"/>
      <c r="BX1201" s="13"/>
      <c r="BY1201" s="13"/>
      <c r="BZ1201" s="13"/>
      <c r="CA1201" s="13"/>
      <c r="CB1201" s="13"/>
      <c r="CC1201" s="13"/>
      <c r="CD1201" s="13"/>
      <c r="CE1201" s="13"/>
      <c r="CF1201" s="13"/>
      <c r="CG1201" s="13"/>
      <c r="CH1201" s="13"/>
      <c r="CI1201" s="13"/>
      <c r="CJ1201" s="13"/>
      <c r="CK1201" s="13"/>
      <c r="CL1201" s="13"/>
      <c r="CM1201" s="13"/>
      <c r="CN1201" s="13"/>
      <c r="CO1201" s="13"/>
      <c r="CP1201" s="13"/>
      <c r="CQ1201" s="13"/>
      <c r="CR1201" s="13"/>
      <c r="CS1201" s="13"/>
      <c r="CT1201" s="13"/>
      <c r="CU1201" s="13"/>
      <c r="CV1201" s="13"/>
      <c r="CW1201" s="13"/>
    </row>
    <row r="1202" spans="1:101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  <c r="R1202" s="13"/>
      <c r="S1202" s="13"/>
      <c r="T1202" s="1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  <c r="AZ1202" s="13"/>
      <c r="BA1202" s="13"/>
      <c r="BB1202" s="13"/>
      <c r="BC1202" s="13"/>
      <c r="BD1202" s="13"/>
      <c r="BE1202" s="13"/>
      <c r="BF1202" s="13"/>
      <c r="BG1202" s="13"/>
      <c r="BH1202" s="13"/>
      <c r="BI1202" s="13"/>
      <c r="BJ1202" s="13"/>
      <c r="BK1202" s="13"/>
      <c r="BL1202" s="13"/>
      <c r="BM1202" s="13"/>
      <c r="BN1202" s="13"/>
      <c r="BO1202" s="13"/>
      <c r="BP1202" s="13"/>
      <c r="BQ1202" s="13"/>
      <c r="BR1202" s="13"/>
      <c r="BS1202" s="13"/>
      <c r="BT1202" s="13"/>
      <c r="BU1202" s="13"/>
      <c r="BV1202" s="13"/>
      <c r="BW1202" s="13"/>
      <c r="BX1202" s="13"/>
      <c r="BY1202" s="13"/>
      <c r="BZ1202" s="13"/>
      <c r="CA1202" s="13"/>
      <c r="CB1202" s="13"/>
      <c r="CC1202" s="13"/>
      <c r="CD1202" s="13"/>
      <c r="CE1202" s="13"/>
      <c r="CF1202" s="13"/>
      <c r="CG1202" s="13"/>
      <c r="CH1202" s="13"/>
      <c r="CI1202" s="13"/>
      <c r="CJ1202" s="13"/>
      <c r="CK1202" s="13"/>
      <c r="CL1202" s="13"/>
      <c r="CM1202" s="13"/>
      <c r="CN1202" s="13"/>
      <c r="CO1202" s="13"/>
      <c r="CP1202" s="13"/>
      <c r="CQ1202" s="13"/>
      <c r="CR1202" s="13"/>
      <c r="CS1202" s="13"/>
      <c r="CT1202" s="13"/>
      <c r="CU1202" s="13"/>
      <c r="CV1202" s="13"/>
      <c r="CW1202" s="13"/>
    </row>
    <row r="1203" spans="1:101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  <c r="R1203" s="13"/>
      <c r="S1203" s="13"/>
      <c r="T1203" s="1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13"/>
      <c r="AK1203" s="13"/>
      <c r="AL1203" s="13"/>
      <c r="AM1203" s="13"/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  <c r="AZ1203" s="13"/>
      <c r="BA1203" s="13"/>
      <c r="BB1203" s="13"/>
      <c r="BC1203" s="13"/>
      <c r="BD1203" s="13"/>
      <c r="BE1203" s="13"/>
      <c r="BF1203" s="13"/>
      <c r="BG1203" s="13"/>
      <c r="BH1203" s="13"/>
      <c r="BI1203" s="13"/>
      <c r="BJ1203" s="13"/>
      <c r="BK1203" s="13"/>
      <c r="BL1203" s="13"/>
      <c r="BM1203" s="13"/>
      <c r="BN1203" s="13"/>
      <c r="BO1203" s="13"/>
      <c r="BP1203" s="13"/>
      <c r="BQ1203" s="13"/>
      <c r="BR1203" s="13"/>
      <c r="BS1203" s="13"/>
      <c r="BT1203" s="13"/>
      <c r="BU1203" s="13"/>
      <c r="BV1203" s="13"/>
      <c r="BW1203" s="13"/>
      <c r="BX1203" s="13"/>
      <c r="BY1203" s="13"/>
      <c r="BZ1203" s="13"/>
      <c r="CA1203" s="13"/>
      <c r="CB1203" s="13"/>
      <c r="CC1203" s="13"/>
      <c r="CD1203" s="13"/>
      <c r="CE1203" s="13"/>
      <c r="CF1203" s="13"/>
      <c r="CG1203" s="13"/>
      <c r="CH1203" s="13"/>
      <c r="CI1203" s="13"/>
      <c r="CJ1203" s="13"/>
      <c r="CK1203" s="13"/>
      <c r="CL1203" s="13"/>
      <c r="CM1203" s="13"/>
      <c r="CN1203" s="13"/>
      <c r="CO1203" s="13"/>
      <c r="CP1203" s="13"/>
      <c r="CQ1203" s="13"/>
      <c r="CR1203" s="13"/>
      <c r="CS1203" s="13"/>
      <c r="CT1203" s="13"/>
      <c r="CU1203" s="13"/>
      <c r="CV1203" s="13"/>
      <c r="CW1203" s="13"/>
    </row>
    <row r="1204" spans="1:101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  <c r="R1204" s="13"/>
      <c r="S1204" s="13"/>
      <c r="T1204" s="1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13"/>
      <c r="AK1204" s="13"/>
      <c r="AL1204" s="13"/>
      <c r="AM1204" s="13"/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  <c r="AZ1204" s="13"/>
      <c r="BA1204" s="13"/>
      <c r="BB1204" s="13"/>
      <c r="BC1204" s="13"/>
      <c r="BD1204" s="13"/>
      <c r="BE1204" s="13"/>
      <c r="BF1204" s="13"/>
      <c r="BG1204" s="13"/>
      <c r="BH1204" s="13"/>
      <c r="BI1204" s="13"/>
      <c r="BJ1204" s="13"/>
      <c r="BK1204" s="13"/>
      <c r="BL1204" s="13"/>
      <c r="BM1204" s="13"/>
      <c r="BN1204" s="13"/>
      <c r="BO1204" s="13"/>
      <c r="BP1204" s="13"/>
      <c r="BQ1204" s="13"/>
      <c r="BR1204" s="13"/>
      <c r="BS1204" s="13"/>
      <c r="BT1204" s="13"/>
      <c r="BU1204" s="13"/>
      <c r="BV1204" s="13"/>
      <c r="BW1204" s="13"/>
      <c r="BX1204" s="13"/>
      <c r="BY1204" s="13"/>
      <c r="BZ1204" s="13"/>
      <c r="CA1204" s="13"/>
      <c r="CB1204" s="13"/>
      <c r="CC1204" s="13"/>
      <c r="CD1204" s="13"/>
      <c r="CE1204" s="13"/>
      <c r="CF1204" s="13"/>
      <c r="CG1204" s="13"/>
      <c r="CH1204" s="13"/>
      <c r="CI1204" s="13"/>
      <c r="CJ1204" s="13"/>
      <c r="CK1204" s="13"/>
      <c r="CL1204" s="13"/>
      <c r="CM1204" s="13"/>
      <c r="CN1204" s="13"/>
      <c r="CO1204" s="13"/>
      <c r="CP1204" s="13"/>
      <c r="CQ1204" s="13"/>
      <c r="CR1204" s="13"/>
      <c r="CS1204" s="13"/>
      <c r="CT1204" s="13"/>
      <c r="CU1204" s="13"/>
      <c r="CV1204" s="13"/>
      <c r="CW1204" s="13"/>
    </row>
    <row r="1205" spans="1:101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  <c r="R1205" s="13"/>
      <c r="S1205" s="13"/>
      <c r="T1205" s="1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13"/>
      <c r="AK1205" s="13"/>
      <c r="AL1205" s="13"/>
      <c r="AM1205" s="13"/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/>
      <c r="AX1205" s="13"/>
      <c r="AY1205" s="13"/>
      <c r="AZ1205" s="13"/>
      <c r="BA1205" s="13"/>
      <c r="BB1205" s="13"/>
      <c r="BC1205" s="13"/>
      <c r="BD1205" s="13"/>
      <c r="BE1205" s="13"/>
      <c r="BF1205" s="13"/>
      <c r="BG1205" s="13"/>
      <c r="BH1205" s="13"/>
      <c r="BI1205" s="13"/>
      <c r="BJ1205" s="13"/>
      <c r="BK1205" s="13"/>
      <c r="BL1205" s="13"/>
      <c r="BM1205" s="13"/>
      <c r="BN1205" s="13"/>
      <c r="BO1205" s="13"/>
      <c r="BP1205" s="13"/>
      <c r="BQ1205" s="13"/>
      <c r="BR1205" s="13"/>
      <c r="BS1205" s="13"/>
      <c r="BT1205" s="13"/>
      <c r="BU1205" s="13"/>
      <c r="BV1205" s="13"/>
      <c r="BW1205" s="13"/>
      <c r="BX1205" s="13"/>
      <c r="BY1205" s="13"/>
      <c r="BZ1205" s="13"/>
      <c r="CA1205" s="13"/>
      <c r="CB1205" s="13"/>
      <c r="CC1205" s="13"/>
      <c r="CD1205" s="13"/>
      <c r="CE1205" s="13"/>
      <c r="CF1205" s="13"/>
      <c r="CG1205" s="13"/>
      <c r="CH1205" s="13"/>
      <c r="CI1205" s="13"/>
      <c r="CJ1205" s="13"/>
      <c r="CK1205" s="13"/>
      <c r="CL1205" s="13"/>
      <c r="CM1205" s="13"/>
      <c r="CN1205" s="13"/>
      <c r="CO1205" s="13"/>
      <c r="CP1205" s="13"/>
      <c r="CQ1205" s="13"/>
      <c r="CR1205" s="13"/>
      <c r="CS1205" s="13"/>
      <c r="CT1205" s="13"/>
      <c r="CU1205" s="13"/>
      <c r="CV1205" s="13"/>
      <c r="CW1205" s="13"/>
    </row>
    <row r="1206" spans="1:101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  <c r="R1206" s="13"/>
      <c r="S1206" s="13"/>
      <c r="T1206" s="1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13"/>
      <c r="AK1206" s="13"/>
      <c r="AL1206" s="13"/>
      <c r="AM1206" s="13"/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  <c r="AZ1206" s="13"/>
      <c r="BA1206" s="13"/>
      <c r="BB1206" s="13"/>
      <c r="BC1206" s="13"/>
      <c r="BD1206" s="13"/>
      <c r="BE1206" s="13"/>
      <c r="BF1206" s="13"/>
      <c r="BG1206" s="13"/>
      <c r="BH1206" s="13"/>
      <c r="BI1206" s="13"/>
      <c r="BJ1206" s="13"/>
      <c r="BK1206" s="13"/>
      <c r="BL1206" s="13"/>
      <c r="BM1206" s="13"/>
      <c r="BN1206" s="13"/>
      <c r="BO1206" s="13"/>
      <c r="BP1206" s="13"/>
      <c r="BQ1206" s="13"/>
      <c r="BR1206" s="13"/>
      <c r="BS1206" s="13"/>
      <c r="BT1206" s="13"/>
      <c r="BU1206" s="13"/>
      <c r="BV1206" s="13"/>
      <c r="BW1206" s="13"/>
      <c r="BX1206" s="13"/>
      <c r="BY1206" s="13"/>
      <c r="BZ1206" s="13"/>
      <c r="CA1206" s="13"/>
      <c r="CB1206" s="13"/>
      <c r="CC1206" s="13"/>
      <c r="CD1206" s="13"/>
      <c r="CE1206" s="13"/>
      <c r="CF1206" s="13"/>
      <c r="CG1206" s="13"/>
      <c r="CH1206" s="13"/>
      <c r="CI1206" s="13"/>
      <c r="CJ1206" s="13"/>
      <c r="CK1206" s="13"/>
      <c r="CL1206" s="13"/>
      <c r="CM1206" s="13"/>
      <c r="CN1206" s="13"/>
      <c r="CO1206" s="13"/>
      <c r="CP1206" s="13"/>
      <c r="CQ1206" s="13"/>
      <c r="CR1206" s="13"/>
      <c r="CS1206" s="13"/>
      <c r="CT1206" s="13"/>
      <c r="CU1206" s="13"/>
      <c r="CV1206" s="13"/>
      <c r="CW1206" s="13"/>
    </row>
    <row r="1207" spans="1:101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  <c r="R1207" s="13"/>
      <c r="S1207" s="13"/>
      <c r="T1207" s="1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13"/>
      <c r="AK1207" s="13"/>
      <c r="AL1207" s="13"/>
      <c r="AM1207" s="13"/>
      <c r="AN1207" s="13"/>
      <c r="AO1207" s="13"/>
      <c r="AP1207" s="13"/>
      <c r="AQ1207" s="13"/>
      <c r="AR1207" s="13"/>
      <c r="AS1207" s="13"/>
      <c r="AT1207" s="13"/>
      <c r="AU1207" s="13"/>
      <c r="AV1207" s="13"/>
      <c r="AW1207" s="13"/>
      <c r="AX1207" s="13"/>
      <c r="AY1207" s="13"/>
      <c r="AZ1207" s="13"/>
      <c r="BA1207" s="13"/>
      <c r="BB1207" s="13"/>
      <c r="BC1207" s="13"/>
      <c r="BD1207" s="13"/>
      <c r="BE1207" s="13"/>
      <c r="BF1207" s="13"/>
      <c r="BG1207" s="13"/>
      <c r="BH1207" s="13"/>
      <c r="BI1207" s="13"/>
      <c r="BJ1207" s="13"/>
      <c r="BK1207" s="13"/>
      <c r="BL1207" s="13"/>
      <c r="BM1207" s="13"/>
      <c r="BN1207" s="13"/>
      <c r="BO1207" s="13"/>
      <c r="BP1207" s="13"/>
      <c r="BQ1207" s="13"/>
      <c r="BR1207" s="13"/>
      <c r="BS1207" s="13"/>
      <c r="BT1207" s="13"/>
      <c r="BU1207" s="13"/>
      <c r="BV1207" s="13"/>
      <c r="BW1207" s="13"/>
      <c r="BX1207" s="13"/>
      <c r="BY1207" s="13"/>
      <c r="BZ1207" s="13"/>
      <c r="CA1207" s="13"/>
      <c r="CB1207" s="13"/>
      <c r="CC1207" s="13"/>
      <c r="CD1207" s="13"/>
      <c r="CE1207" s="13"/>
      <c r="CF1207" s="13"/>
      <c r="CG1207" s="13"/>
      <c r="CH1207" s="13"/>
      <c r="CI1207" s="13"/>
      <c r="CJ1207" s="13"/>
      <c r="CK1207" s="13"/>
      <c r="CL1207" s="13"/>
      <c r="CM1207" s="13"/>
      <c r="CN1207" s="13"/>
      <c r="CO1207" s="13"/>
      <c r="CP1207" s="13"/>
      <c r="CQ1207" s="13"/>
      <c r="CR1207" s="13"/>
      <c r="CS1207" s="13"/>
      <c r="CT1207" s="13"/>
      <c r="CU1207" s="13"/>
      <c r="CV1207" s="13"/>
      <c r="CW1207" s="13"/>
    </row>
    <row r="1208" spans="1:101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  <c r="R1208" s="13"/>
      <c r="S1208" s="13"/>
      <c r="T1208" s="1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13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  <c r="AZ1208" s="13"/>
      <c r="BA1208" s="13"/>
      <c r="BB1208" s="13"/>
      <c r="BC1208" s="13"/>
      <c r="BD1208" s="13"/>
      <c r="BE1208" s="13"/>
      <c r="BF1208" s="13"/>
      <c r="BG1208" s="13"/>
      <c r="BH1208" s="13"/>
      <c r="BI1208" s="13"/>
      <c r="BJ1208" s="13"/>
      <c r="BK1208" s="13"/>
      <c r="BL1208" s="13"/>
      <c r="BM1208" s="13"/>
      <c r="BN1208" s="13"/>
      <c r="BO1208" s="13"/>
      <c r="BP1208" s="13"/>
      <c r="BQ1208" s="13"/>
      <c r="BR1208" s="13"/>
      <c r="BS1208" s="13"/>
      <c r="BT1208" s="13"/>
      <c r="BU1208" s="13"/>
      <c r="BV1208" s="13"/>
      <c r="BW1208" s="13"/>
      <c r="BX1208" s="13"/>
      <c r="BY1208" s="13"/>
      <c r="BZ1208" s="13"/>
      <c r="CA1208" s="13"/>
      <c r="CB1208" s="13"/>
      <c r="CC1208" s="13"/>
      <c r="CD1208" s="13"/>
      <c r="CE1208" s="13"/>
      <c r="CF1208" s="13"/>
      <c r="CG1208" s="13"/>
      <c r="CH1208" s="13"/>
      <c r="CI1208" s="13"/>
      <c r="CJ1208" s="13"/>
      <c r="CK1208" s="13"/>
      <c r="CL1208" s="13"/>
      <c r="CM1208" s="13"/>
      <c r="CN1208" s="13"/>
      <c r="CO1208" s="13"/>
      <c r="CP1208" s="13"/>
      <c r="CQ1208" s="13"/>
      <c r="CR1208" s="13"/>
      <c r="CS1208" s="13"/>
      <c r="CT1208" s="13"/>
      <c r="CU1208" s="13"/>
      <c r="CV1208" s="13"/>
      <c r="CW1208" s="13"/>
    </row>
    <row r="1209" spans="1:101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  <c r="R1209" s="13"/>
      <c r="S1209" s="13"/>
      <c r="T1209" s="1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13"/>
      <c r="AK1209" s="13"/>
      <c r="AL1209" s="13"/>
      <c r="AM1209" s="13"/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  <c r="AZ1209" s="13"/>
      <c r="BA1209" s="13"/>
      <c r="BB1209" s="13"/>
      <c r="BC1209" s="13"/>
      <c r="BD1209" s="13"/>
      <c r="BE1209" s="13"/>
      <c r="BF1209" s="13"/>
      <c r="BG1209" s="13"/>
      <c r="BH1209" s="13"/>
      <c r="BI1209" s="13"/>
      <c r="BJ1209" s="13"/>
      <c r="BK1209" s="13"/>
      <c r="BL1209" s="13"/>
      <c r="BM1209" s="13"/>
      <c r="BN1209" s="13"/>
      <c r="BO1209" s="13"/>
      <c r="BP1209" s="13"/>
      <c r="BQ1209" s="13"/>
      <c r="BR1209" s="13"/>
      <c r="BS1209" s="13"/>
      <c r="BT1209" s="13"/>
      <c r="BU1209" s="13"/>
      <c r="BV1209" s="13"/>
      <c r="BW1209" s="13"/>
      <c r="BX1209" s="13"/>
      <c r="BY1209" s="13"/>
      <c r="BZ1209" s="13"/>
      <c r="CA1209" s="13"/>
      <c r="CB1209" s="13"/>
      <c r="CC1209" s="13"/>
      <c r="CD1209" s="13"/>
      <c r="CE1209" s="13"/>
      <c r="CF1209" s="13"/>
      <c r="CG1209" s="13"/>
      <c r="CH1209" s="13"/>
      <c r="CI1209" s="13"/>
      <c r="CJ1209" s="13"/>
      <c r="CK1209" s="13"/>
      <c r="CL1209" s="13"/>
      <c r="CM1209" s="13"/>
      <c r="CN1209" s="13"/>
      <c r="CO1209" s="13"/>
      <c r="CP1209" s="13"/>
      <c r="CQ1209" s="13"/>
      <c r="CR1209" s="13"/>
      <c r="CS1209" s="13"/>
      <c r="CT1209" s="13"/>
      <c r="CU1209" s="13"/>
      <c r="CV1209" s="13"/>
      <c r="CW1209" s="13"/>
    </row>
    <row r="1210" spans="1:101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  <c r="R1210" s="13"/>
      <c r="S1210" s="13"/>
      <c r="T1210" s="1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  <c r="AZ1210" s="13"/>
      <c r="BA1210" s="13"/>
      <c r="BB1210" s="13"/>
      <c r="BC1210" s="13"/>
      <c r="BD1210" s="13"/>
      <c r="BE1210" s="13"/>
      <c r="BF1210" s="13"/>
      <c r="BG1210" s="13"/>
      <c r="BH1210" s="13"/>
      <c r="BI1210" s="13"/>
      <c r="BJ1210" s="13"/>
      <c r="BK1210" s="13"/>
      <c r="BL1210" s="13"/>
      <c r="BM1210" s="13"/>
      <c r="BN1210" s="13"/>
      <c r="BO1210" s="13"/>
      <c r="BP1210" s="13"/>
      <c r="BQ1210" s="13"/>
      <c r="BR1210" s="13"/>
      <c r="BS1210" s="13"/>
      <c r="BT1210" s="13"/>
      <c r="BU1210" s="13"/>
      <c r="BV1210" s="13"/>
      <c r="BW1210" s="13"/>
      <c r="BX1210" s="13"/>
      <c r="BY1210" s="13"/>
      <c r="BZ1210" s="13"/>
      <c r="CA1210" s="13"/>
      <c r="CB1210" s="13"/>
      <c r="CC1210" s="13"/>
      <c r="CD1210" s="13"/>
      <c r="CE1210" s="13"/>
      <c r="CF1210" s="13"/>
      <c r="CG1210" s="13"/>
      <c r="CH1210" s="13"/>
      <c r="CI1210" s="13"/>
      <c r="CJ1210" s="13"/>
      <c r="CK1210" s="13"/>
      <c r="CL1210" s="13"/>
      <c r="CM1210" s="13"/>
      <c r="CN1210" s="13"/>
      <c r="CO1210" s="13"/>
      <c r="CP1210" s="13"/>
      <c r="CQ1210" s="13"/>
      <c r="CR1210" s="13"/>
      <c r="CS1210" s="13"/>
      <c r="CT1210" s="13"/>
      <c r="CU1210" s="13"/>
      <c r="CV1210" s="13"/>
      <c r="CW1210" s="13"/>
    </row>
    <row r="1211" spans="1:101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  <c r="R1211" s="13"/>
      <c r="S1211" s="13"/>
      <c r="T1211" s="1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13"/>
      <c r="AK1211" s="13"/>
      <c r="AL1211" s="13"/>
      <c r="AM1211" s="13"/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  <c r="AZ1211" s="13"/>
      <c r="BA1211" s="13"/>
      <c r="BB1211" s="13"/>
      <c r="BC1211" s="13"/>
      <c r="BD1211" s="13"/>
      <c r="BE1211" s="13"/>
      <c r="BF1211" s="13"/>
      <c r="BG1211" s="13"/>
      <c r="BH1211" s="13"/>
      <c r="BI1211" s="13"/>
      <c r="BJ1211" s="13"/>
      <c r="BK1211" s="13"/>
      <c r="BL1211" s="13"/>
      <c r="BM1211" s="13"/>
      <c r="BN1211" s="13"/>
      <c r="BO1211" s="13"/>
      <c r="BP1211" s="13"/>
      <c r="BQ1211" s="13"/>
      <c r="BR1211" s="13"/>
      <c r="BS1211" s="13"/>
      <c r="BT1211" s="13"/>
      <c r="BU1211" s="13"/>
      <c r="BV1211" s="13"/>
      <c r="BW1211" s="13"/>
      <c r="BX1211" s="13"/>
      <c r="BY1211" s="13"/>
      <c r="BZ1211" s="13"/>
      <c r="CA1211" s="13"/>
      <c r="CB1211" s="13"/>
      <c r="CC1211" s="13"/>
      <c r="CD1211" s="13"/>
      <c r="CE1211" s="13"/>
      <c r="CF1211" s="13"/>
      <c r="CG1211" s="13"/>
      <c r="CH1211" s="13"/>
      <c r="CI1211" s="13"/>
      <c r="CJ1211" s="13"/>
      <c r="CK1211" s="13"/>
      <c r="CL1211" s="13"/>
      <c r="CM1211" s="13"/>
      <c r="CN1211" s="13"/>
      <c r="CO1211" s="13"/>
      <c r="CP1211" s="13"/>
      <c r="CQ1211" s="13"/>
      <c r="CR1211" s="13"/>
      <c r="CS1211" s="13"/>
      <c r="CT1211" s="13"/>
      <c r="CU1211" s="13"/>
      <c r="CV1211" s="13"/>
      <c r="CW1211" s="13"/>
    </row>
    <row r="1212" spans="1:101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  <c r="R1212" s="13"/>
      <c r="S1212" s="13"/>
      <c r="T1212" s="1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13"/>
      <c r="AK1212" s="13"/>
      <c r="AL1212" s="13"/>
      <c r="AM1212" s="13"/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  <c r="AZ1212" s="13"/>
      <c r="BA1212" s="13"/>
      <c r="BB1212" s="13"/>
      <c r="BC1212" s="13"/>
      <c r="BD1212" s="13"/>
      <c r="BE1212" s="13"/>
      <c r="BF1212" s="13"/>
      <c r="BG1212" s="13"/>
      <c r="BH1212" s="13"/>
      <c r="BI1212" s="13"/>
      <c r="BJ1212" s="13"/>
      <c r="BK1212" s="13"/>
      <c r="BL1212" s="13"/>
      <c r="BM1212" s="13"/>
      <c r="BN1212" s="13"/>
      <c r="BO1212" s="13"/>
      <c r="BP1212" s="13"/>
      <c r="BQ1212" s="13"/>
      <c r="BR1212" s="13"/>
      <c r="BS1212" s="13"/>
      <c r="BT1212" s="13"/>
      <c r="BU1212" s="13"/>
      <c r="BV1212" s="13"/>
      <c r="BW1212" s="13"/>
      <c r="BX1212" s="13"/>
      <c r="BY1212" s="13"/>
      <c r="BZ1212" s="13"/>
      <c r="CA1212" s="13"/>
      <c r="CB1212" s="13"/>
      <c r="CC1212" s="13"/>
      <c r="CD1212" s="13"/>
      <c r="CE1212" s="13"/>
      <c r="CF1212" s="13"/>
      <c r="CG1212" s="13"/>
      <c r="CH1212" s="13"/>
      <c r="CI1212" s="13"/>
      <c r="CJ1212" s="13"/>
      <c r="CK1212" s="13"/>
      <c r="CL1212" s="13"/>
      <c r="CM1212" s="13"/>
      <c r="CN1212" s="13"/>
      <c r="CO1212" s="13"/>
      <c r="CP1212" s="13"/>
      <c r="CQ1212" s="13"/>
      <c r="CR1212" s="13"/>
      <c r="CS1212" s="13"/>
      <c r="CT1212" s="13"/>
      <c r="CU1212" s="13"/>
      <c r="CV1212" s="13"/>
      <c r="CW1212" s="13"/>
    </row>
    <row r="1213" spans="1:101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  <c r="R1213" s="13"/>
      <c r="S1213" s="13"/>
      <c r="T1213" s="1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13"/>
      <c r="AK1213" s="13"/>
      <c r="AL1213" s="13"/>
      <c r="AM1213" s="13"/>
      <c r="AN1213" s="13"/>
      <c r="AO1213" s="13"/>
      <c r="AP1213" s="13"/>
      <c r="AQ1213" s="13"/>
      <c r="AR1213" s="13"/>
      <c r="AS1213" s="13"/>
      <c r="AT1213" s="13"/>
      <c r="AU1213" s="13"/>
      <c r="AV1213" s="13"/>
      <c r="AW1213" s="13"/>
      <c r="AX1213" s="13"/>
      <c r="AY1213" s="13"/>
      <c r="AZ1213" s="13"/>
      <c r="BA1213" s="13"/>
      <c r="BB1213" s="13"/>
      <c r="BC1213" s="13"/>
      <c r="BD1213" s="13"/>
      <c r="BE1213" s="13"/>
      <c r="BF1213" s="13"/>
      <c r="BG1213" s="13"/>
      <c r="BH1213" s="13"/>
      <c r="BI1213" s="13"/>
      <c r="BJ1213" s="13"/>
      <c r="BK1213" s="13"/>
      <c r="BL1213" s="13"/>
      <c r="BM1213" s="13"/>
      <c r="BN1213" s="13"/>
      <c r="BO1213" s="13"/>
      <c r="BP1213" s="13"/>
      <c r="BQ1213" s="13"/>
      <c r="BR1213" s="13"/>
      <c r="BS1213" s="13"/>
      <c r="BT1213" s="13"/>
      <c r="BU1213" s="13"/>
      <c r="BV1213" s="13"/>
      <c r="BW1213" s="13"/>
      <c r="BX1213" s="13"/>
      <c r="BY1213" s="13"/>
      <c r="BZ1213" s="13"/>
      <c r="CA1213" s="13"/>
      <c r="CB1213" s="13"/>
      <c r="CC1213" s="13"/>
      <c r="CD1213" s="13"/>
      <c r="CE1213" s="13"/>
      <c r="CF1213" s="13"/>
      <c r="CG1213" s="13"/>
      <c r="CH1213" s="13"/>
      <c r="CI1213" s="13"/>
      <c r="CJ1213" s="13"/>
      <c r="CK1213" s="13"/>
      <c r="CL1213" s="13"/>
      <c r="CM1213" s="13"/>
      <c r="CN1213" s="13"/>
      <c r="CO1213" s="13"/>
      <c r="CP1213" s="13"/>
      <c r="CQ1213" s="13"/>
      <c r="CR1213" s="13"/>
      <c r="CS1213" s="13"/>
      <c r="CT1213" s="13"/>
      <c r="CU1213" s="13"/>
      <c r="CV1213" s="13"/>
      <c r="CW1213" s="13"/>
    </row>
    <row r="1214" spans="1:101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  <c r="R1214" s="13"/>
      <c r="S1214" s="13"/>
      <c r="T1214" s="1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13"/>
      <c r="AK1214" s="13"/>
      <c r="AL1214" s="13"/>
      <c r="AM1214" s="13"/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/>
      <c r="AX1214" s="13"/>
      <c r="AY1214" s="13"/>
      <c r="AZ1214" s="13"/>
      <c r="BA1214" s="13"/>
      <c r="BB1214" s="13"/>
      <c r="BC1214" s="13"/>
      <c r="BD1214" s="13"/>
      <c r="BE1214" s="13"/>
      <c r="BF1214" s="13"/>
      <c r="BG1214" s="13"/>
      <c r="BH1214" s="13"/>
      <c r="BI1214" s="13"/>
      <c r="BJ1214" s="13"/>
      <c r="BK1214" s="13"/>
      <c r="BL1214" s="13"/>
      <c r="BM1214" s="13"/>
      <c r="BN1214" s="13"/>
      <c r="BO1214" s="13"/>
      <c r="BP1214" s="13"/>
      <c r="BQ1214" s="13"/>
      <c r="BR1214" s="13"/>
      <c r="BS1214" s="13"/>
      <c r="BT1214" s="13"/>
      <c r="BU1214" s="13"/>
      <c r="BV1214" s="13"/>
      <c r="BW1214" s="13"/>
      <c r="BX1214" s="13"/>
      <c r="BY1214" s="13"/>
      <c r="BZ1214" s="13"/>
      <c r="CA1214" s="13"/>
      <c r="CB1214" s="13"/>
      <c r="CC1214" s="13"/>
      <c r="CD1214" s="13"/>
      <c r="CE1214" s="13"/>
      <c r="CF1214" s="13"/>
      <c r="CG1214" s="13"/>
      <c r="CH1214" s="13"/>
      <c r="CI1214" s="13"/>
      <c r="CJ1214" s="13"/>
      <c r="CK1214" s="13"/>
      <c r="CL1214" s="13"/>
      <c r="CM1214" s="13"/>
      <c r="CN1214" s="13"/>
      <c r="CO1214" s="13"/>
      <c r="CP1214" s="13"/>
      <c r="CQ1214" s="13"/>
      <c r="CR1214" s="13"/>
      <c r="CS1214" s="13"/>
      <c r="CT1214" s="13"/>
      <c r="CU1214" s="13"/>
      <c r="CV1214" s="13"/>
      <c r="CW1214" s="13"/>
    </row>
    <row r="1215" spans="1:101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  <c r="R1215" s="13"/>
      <c r="S1215" s="13"/>
      <c r="T1215" s="1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13"/>
      <c r="AK1215" s="13"/>
      <c r="AL1215" s="13"/>
      <c r="AM1215" s="13"/>
      <c r="AN1215" s="13"/>
      <c r="AO1215" s="13"/>
      <c r="AP1215" s="13"/>
      <c r="AQ1215" s="13"/>
      <c r="AR1215" s="13"/>
      <c r="AS1215" s="13"/>
      <c r="AT1215" s="13"/>
      <c r="AU1215" s="13"/>
      <c r="AV1215" s="13"/>
      <c r="AW1215" s="13"/>
      <c r="AX1215" s="13"/>
      <c r="AY1215" s="13"/>
      <c r="AZ1215" s="13"/>
      <c r="BA1215" s="13"/>
      <c r="BB1215" s="13"/>
      <c r="BC1215" s="13"/>
      <c r="BD1215" s="13"/>
      <c r="BE1215" s="13"/>
      <c r="BF1215" s="13"/>
      <c r="BG1215" s="13"/>
      <c r="BH1215" s="13"/>
      <c r="BI1215" s="13"/>
      <c r="BJ1215" s="13"/>
      <c r="BK1215" s="13"/>
      <c r="BL1215" s="13"/>
      <c r="BM1215" s="13"/>
      <c r="BN1215" s="13"/>
      <c r="BO1215" s="13"/>
      <c r="BP1215" s="13"/>
      <c r="BQ1215" s="13"/>
      <c r="BR1215" s="13"/>
      <c r="BS1215" s="13"/>
      <c r="BT1215" s="13"/>
      <c r="BU1215" s="13"/>
      <c r="BV1215" s="13"/>
      <c r="BW1215" s="13"/>
      <c r="BX1215" s="13"/>
      <c r="BY1215" s="13"/>
      <c r="BZ1215" s="13"/>
      <c r="CA1215" s="13"/>
      <c r="CB1215" s="13"/>
      <c r="CC1215" s="13"/>
      <c r="CD1215" s="13"/>
      <c r="CE1215" s="13"/>
      <c r="CF1215" s="13"/>
      <c r="CG1215" s="13"/>
      <c r="CH1215" s="13"/>
      <c r="CI1215" s="13"/>
      <c r="CJ1215" s="13"/>
      <c r="CK1215" s="13"/>
      <c r="CL1215" s="13"/>
      <c r="CM1215" s="13"/>
      <c r="CN1215" s="13"/>
      <c r="CO1215" s="13"/>
      <c r="CP1215" s="13"/>
      <c r="CQ1215" s="13"/>
      <c r="CR1215" s="13"/>
      <c r="CS1215" s="13"/>
      <c r="CT1215" s="13"/>
      <c r="CU1215" s="13"/>
      <c r="CV1215" s="13"/>
      <c r="CW1215" s="13"/>
    </row>
    <row r="1216" spans="1:101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  <c r="R1216" s="13"/>
      <c r="S1216" s="13"/>
      <c r="T1216" s="1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13"/>
      <c r="AK1216" s="13"/>
      <c r="AL1216" s="13"/>
      <c r="AM1216" s="13"/>
      <c r="AN1216" s="13"/>
      <c r="AO1216" s="13"/>
      <c r="AP1216" s="13"/>
      <c r="AQ1216" s="13"/>
      <c r="AR1216" s="13"/>
      <c r="AS1216" s="13"/>
      <c r="AT1216" s="13"/>
      <c r="AU1216" s="13"/>
      <c r="AV1216" s="13"/>
      <c r="AW1216" s="13"/>
      <c r="AX1216" s="13"/>
      <c r="AY1216" s="13"/>
      <c r="AZ1216" s="13"/>
      <c r="BA1216" s="13"/>
      <c r="BB1216" s="13"/>
      <c r="BC1216" s="13"/>
      <c r="BD1216" s="13"/>
      <c r="BE1216" s="13"/>
      <c r="BF1216" s="13"/>
      <c r="BG1216" s="13"/>
      <c r="BH1216" s="13"/>
      <c r="BI1216" s="13"/>
      <c r="BJ1216" s="13"/>
      <c r="BK1216" s="13"/>
      <c r="BL1216" s="13"/>
      <c r="BM1216" s="13"/>
      <c r="BN1216" s="13"/>
      <c r="BO1216" s="13"/>
      <c r="BP1216" s="13"/>
      <c r="BQ1216" s="13"/>
      <c r="BR1216" s="13"/>
      <c r="BS1216" s="13"/>
      <c r="BT1216" s="13"/>
      <c r="BU1216" s="13"/>
      <c r="BV1216" s="13"/>
      <c r="BW1216" s="13"/>
      <c r="BX1216" s="13"/>
      <c r="BY1216" s="13"/>
      <c r="BZ1216" s="13"/>
      <c r="CA1216" s="13"/>
      <c r="CB1216" s="13"/>
      <c r="CC1216" s="13"/>
      <c r="CD1216" s="13"/>
      <c r="CE1216" s="13"/>
      <c r="CF1216" s="13"/>
      <c r="CG1216" s="13"/>
      <c r="CH1216" s="13"/>
      <c r="CI1216" s="13"/>
      <c r="CJ1216" s="13"/>
      <c r="CK1216" s="13"/>
      <c r="CL1216" s="13"/>
      <c r="CM1216" s="13"/>
      <c r="CN1216" s="13"/>
      <c r="CO1216" s="13"/>
      <c r="CP1216" s="13"/>
      <c r="CQ1216" s="13"/>
      <c r="CR1216" s="13"/>
      <c r="CS1216" s="13"/>
      <c r="CT1216" s="13"/>
      <c r="CU1216" s="13"/>
      <c r="CV1216" s="13"/>
      <c r="CW1216" s="13"/>
    </row>
    <row r="1217" spans="1:101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  <c r="R1217" s="13"/>
      <c r="S1217" s="13"/>
      <c r="T1217" s="1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13"/>
      <c r="AK1217" s="13"/>
      <c r="AL1217" s="13"/>
      <c r="AM1217" s="13"/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  <c r="AZ1217" s="13"/>
      <c r="BA1217" s="13"/>
      <c r="BB1217" s="13"/>
      <c r="BC1217" s="13"/>
      <c r="BD1217" s="13"/>
      <c r="BE1217" s="13"/>
      <c r="BF1217" s="13"/>
      <c r="BG1217" s="13"/>
      <c r="BH1217" s="13"/>
      <c r="BI1217" s="13"/>
      <c r="BJ1217" s="13"/>
      <c r="BK1217" s="13"/>
      <c r="BL1217" s="13"/>
      <c r="BM1217" s="13"/>
      <c r="BN1217" s="13"/>
      <c r="BO1217" s="13"/>
      <c r="BP1217" s="13"/>
      <c r="BQ1217" s="13"/>
      <c r="BR1217" s="13"/>
      <c r="BS1217" s="13"/>
      <c r="BT1217" s="13"/>
      <c r="BU1217" s="13"/>
      <c r="BV1217" s="13"/>
      <c r="BW1217" s="13"/>
      <c r="BX1217" s="13"/>
      <c r="BY1217" s="13"/>
      <c r="BZ1217" s="13"/>
      <c r="CA1217" s="13"/>
      <c r="CB1217" s="13"/>
      <c r="CC1217" s="13"/>
      <c r="CD1217" s="13"/>
      <c r="CE1217" s="13"/>
      <c r="CF1217" s="13"/>
      <c r="CG1217" s="13"/>
      <c r="CH1217" s="13"/>
      <c r="CI1217" s="13"/>
      <c r="CJ1217" s="13"/>
      <c r="CK1217" s="13"/>
      <c r="CL1217" s="13"/>
      <c r="CM1217" s="13"/>
      <c r="CN1217" s="13"/>
      <c r="CO1217" s="13"/>
      <c r="CP1217" s="13"/>
      <c r="CQ1217" s="13"/>
      <c r="CR1217" s="13"/>
      <c r="CS1217" s="13"/>
      <c r="CT1217" s="13"/>
      <c r="CU1217" s="13"/>
      <c r="CV1217" s="13"/>
      <c r="CW1217" s="13"/>
    </row>
    <row r="1218" spans="1:101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  <c r="R1218" s="13"/>
      <c r="S1218" s="13"/>
      <c r="T1218" s="1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13"/>
      <c r="AK1218" s="13"/>
      <c r="AL1218" s="13"/>
      <c r="AM1218" s="13"/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  <c r="AZ1218" s="13"/>
      <c r="BA1218" s="13"/>
      <c r="BB1218" s="13"/>
      <c r="BC1218" s="13"/>
      <c r="BD1218" s="13"/>
      <c r="BE1218" s="13"/>
      <c r="BF1218" s="13"/>
      <c r="BG1218" s="13"/>
      <c r="BH1218" s="13"/>
      <c r="BI1218" s="13"/>
      <c r="BJ1218" s="13"/>
      <c r="BK1218" s="13"/>
      <c r="BL1218" s="13"/>
      <c r="BM1218" s="13"/>
      <c r="BN1218" s="13"/>
      <c r="BO1218" s="13"/>
      <c r="BP1218" s="13"/>
      <c r="BQ1218" s="13"/>
      <c r="BR1218" s="13"/>
      <c r="BS1218" s="13"/>
      <c r="BT1218" s="13"/>
      <c r="BU1218" s="13"/>
      <c r="BV1218" s="13"/>
      <c r="BW1218" s="13"/>
      <c r="BX1218" s="13"/>
      <c r="BY1218" s="13"/>
      <c r="BZ1218" s="13"/>
      <c r="CA1218" s="13"/>
      <c r="CB1218" s="13"/>
      <c r="CC1218" s="13"/>
      <c r="CD1218" s="13"/>
      <c r="CE1218" s="13"/>
      <c r="CF1218" s="13"/>
      <c r="CG1218" s="13"/>
      <c r="CH1218" s="13"/>
      <c r="CI1218" s="13"/>
      <c r="CJ1218" s="13"/>
      <c r="CK1218" s="13"/>
      <c r="CL1218" s="13"/>
      <c r="CM1218" s="13"/>
      <c r="CN1218" s="13"/>
      <c r="CO1218" s="13"/>
      <c r="CP1218" s="13"/>
      <c r="CQ1218" s="13"/>
      <c r="CR1218" s="13"/>
      <c r="CS1218" s="13"/>
      <c r="CT1218" s="13"/>
      <c r="CU1218" s="13"/>
      <c r="CV1218" s="13"/>
      <c r="CW1218" s="13"/>
    </row>
    <row r="1219" spans="1:101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  <c r="R1219" s="13"/>
      <c r="S1219" s="13"/>
      <c r="T1219" s="1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13"/>
      <c r="AK1219" s="13"/>
      <c r="AL1219" s="13"/>
      <c r="AM1219" s="13"/>
      <c r="AN1219" s="13"/>
      <c r="AO1219" s="13"/>
      <c r="AP1219" s="13"/>
      <c r="AQ1219" s="13"/>
      <c r="AR1219" s="13"/>
      <c r="AS1219" s="13"/>
      <c r="AT1219" s="13"/>
      <c r="AU1219" s="13"/>
      <c r="AV1219" s="13"/>
      <c r="AW1219" s="13"/>
      <c r="AX1219" s="13"/>
      <c r="AY1219" s="13"/>
      <c r="AZ1219" s="13"/>
      <c r="BA1219" s="13"/>
      <c r="BB1219" s="13"/>
      <c r="BC1219" s="13"/>
      <c r="BD1219" s="13"/>
      <c r="BE1219" s="13"/>
      <c r="BF1219" s="13"/>
      <c r="BG1219" s="13"/>
      <c r="BH1219" s="13"/>
      <c r="BI1219" s="13"/>
      <c r="BJ1219" s="13"/>
      <c r="BK1219" s="13"/>
      <c r="BL1219" s="13"/>
      <c r="BM1219" s="13"/>
      <c r="BN1219" s="13"/>
      <c r="BO1219" s="13"/>
      <c r="BP1219" s="13"/>
      <c r="BQ1219" s="13"/>
      <c r="BR1219" s="13"/>
      <c r="BS1219" s="13"/>
      <c r="BT1219" s="13"/>
      <c r="BU1219" s="13"/>
      <c r="BV1219" s="13"/>
      <c r="BW1219" s="13"/>
      <c r="BX1219" s="13"/>
      <c r="BY1219" s="13"/>
      <c r="BZ1219" s="13"/>
      <c r="CA1219" s="13"/>
      <c r="CB1219" s="13"/>
      <c r="CC1219" s="13"/>
      <c r="CD1219" s="13"/>
      <c r="CE1219" s="13"/>
      <c r="CF1219" s="13"/>
      <c r="CG1219" s="13"/>
      <c r="CH1219" s="13"/>
      <c r="CI1219" s="13"/>
      <c r="CJ1219" s="13"/>
      <c r="CK1219" s="13"/>
      <c r="CL1219" s="13"/>
      <c r="CM1219" s="13"/>
      <c r="CN1219" s="13"/>
      <c r="CO1219" s="13"/>
      <c r="CP1219" s="13"/>
      <c r="CQ1219" s="13"/>
      <c r="CR1219" s="13"/>
      <c r="CS1219" s="13"/>
      <c r="CT1219" s="13"/>
      <c r="CU1219" s="13"/>
      <c r="CV1219" s="13"/>
      <c r="CW1219" s="13"/>
    </row>
    <row r="1220" spans="1:101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  <c r="R1220" s="13"/>
      <c r="S1220" s="13"/>
      <c r="T1220" s="1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13"/>
      <c r="AK1220" s="13"/>
      <c r="AL1220" s="13"/>
      <c r="AM1220" s="13"/>
      <c r="AN1220" s="13"/>
      <c r="AO1220" s="13"/>
      <c r="AP1220" s="13"/>
      <c r="AQ1220" s="13"/>
      <c r="AR1220" s="13"/>
      <c r="AS1220" s="13"/>
      <c r="AT1220" s="13"/>
      <c r="AU1220" s="13"/>
      <c r="AV1220" s="13"/>
      <c r="AW1220" s="13"/>
      <c r="AX1220" s="13"/>
      <c r="AY1220" s="13"/>
      <c r="AZ1220" s="13"/>
      <c r="BA1220" s="13"/>
      <c r="BB1220" s="13"/>
      <c r="BC1220" s="13"/>
      <c r="BD1220" s="13"/>
      <c r="BE1220" s="13"/>
      <c r="BF1220" s="13"/>
      <c r="BG1220" s="13"/>
      <c r="BH1220" s="13"/>
      <c r="BI1220" s="13"/>
      <c r="BJ1220" s="13"/>
      <c r="BK1220" s="13"/>
      <c r="BL1220" s="13"/>
      <c r="BM1220" s="13"/>
      <c r="BN1220" s="13"/>
      <c r="BO1220" s="13"/>
      <c r="BP1220" s="13"/>
      <c r="BQ1220" s="13"/>
      <c r="BR1220" s="13"/>
      <c r="BS1220" s="13"/>
      <c r="BT1220" s="13"/>
      <c r="BU1220" s="13"/>
      <c r="BV1220" s="13"/>
      <c r="BW1220" s="13"/>
      <c r="BX1220" s="13"/>
      <c r="BY1220" s="13"/>
      <c r="BZ1220" s="13"/>
      <c r="CA1220" s="13"/>
      <c r="CB1220" s="13"/>
      <c r="CC1220" s="13"/>
      <c r="CD1220" s="13"/>
      <c r="CE1220" s="13"/>
      <c r="CF1220" s="13"/>
      <c r="CG1220" s="13"/>
      <c r="CH1220" s="13"/>
      <c r="CI1220" s="13"/>
      <c r="CJ1220" s="13"/>
      <c r="CK1220" s="13"/>
      <c r="CL1220" s="13"/>
      <c r="CM1220" s="13"/>
      <c r="CN1220" s="13"/>
      <c r="CO1220" s="13"/>
      <c r="CP1220" s="13"/>
      <c r="CQ1220" s="13"/>
      <c r="CR1220" s="13"/>
      <c r="CS1220" s="13"/>
      <c r="CT1220" s="13"/>
      <c r="CU1220" s="13"/>
      <c r="CV1220" s="13"/>
      <c r="CW1220" s="13"/>
    </row>
    <row r="1221" spans="1:101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  <c r="R1221" s="13"/>
      <c r="S1221" s="13"/>
      <c r="T1221" s="1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13"/>
      <c r="AK1221" s="13"/>
      <c r="AL1221" s="13"/>
      <c r="AM1221" s="13"/>
      <c r="AN1221" s="13"/>
      <c r="AO1221" s="13"/>
      <c r="AP1221" s="13"/>
      <c r="AQ1221" s="13"/>
      <c r="AR1221" s="13"/>
      <c r="AS1221" s="13"/>
      <c r="AT1221" s="13"/>
      <c r="AU1221" s="13"/>
      <c r="AV1221" s="13"/>
      <c r="AW1221" s="13"/>
      <c r="AX1221" s="13"/>
      <c r="AY1221" s="13"/>
      <c r="AZ1221" s="13"/>
      <c r="BA1221" s="13"/>
      <c r="BB1221" s="13"/>
      <c r="BC1221" s="13"/>
      <c r="BD1221" s="13"/>
      <c r="BE1221" s="13"/>
      <c r="BF1221" s="13"/>
      <c r="BG1221" s="13"/>
      <c r="BH1221" s="13"/>
      <c r="BI1221" s="13"/>
      <c r="BJ1221" s="13"/>
      <c r="BK1221" s="13"/>
      <c r="BL1221" s="13"/>
      <c r="BM1221" s="13"/>
      <c r="BN1221" s="13"/>
      <c r="BO1221" s="13"/>
      <c r="BP1221" s="13"/>
      <c r="BQ1221" s="13"/>
      <c r="BR1221" s="13"/>
      <c r="BS1221" s="13"/>
      <c r="BT1221" s="13"/>
      <c r="BU1221" s="13"/>
      <c r="BV1221" s="13"/>
      <c r="BW1221" s="13"/>
      <c r="BX1221" s="13"/>
      <c r="BY1221" s="13"/>
      <c r="BZ1221" s="13"/>
      <c r="CA1221" s="13"/>
      <c r="CB1221" s="13"/>
      <c r="CC1221" s="13"/>
      <c r="CD1221" s="13"/>
      <c r="CE1221" s="13"/>
      <c r="CF1221" s="13"/>
      <c r="CG1221" s="13"/>
      <c r="CH1221" s="13"/>
      <c r="CI1221" s="13"/>
      <c r="CJ1221" s="13"/>
      <c r="CK1221" s="13"/>
      <c r="CL1221" s="13"/>
      <c r="CM1221" s="13"/>
      <c r="CN1221" s="13"/>
      <c r="CO1221" s="13"/>
      <c r="CP1221" s="13"/>
      <c r="CQ1221" s="13"/>
      <c r="CR1221" s="13"/>
      <c r="CS1221" s="13"/>
      <c r="CT1221" s="13"/>
      <c r="CU1221" s="13"/>
      <c r="CV1221" s="13"/>
      <c r="CW1221" s="13"/>
    </row>
    <row r="1222" spans="1:101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  <c r="R1222" s="13"/>
      <c r="S1222" s="13"/>
      <c r="T1222" s="1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13"/>
      <c r="AK1222" s="13"/>
      <c r="AL1222" s="13"/>
      <c r="AM1222" s="13"/>
      <c r="AN1222" s="13"/>
      <c r="AO1222" s="13"/>
      <c r="AP1222" s="13"/>
      <c r="AQ1222" s="13"/>
      <c r="AR1222" s="13"/>
      <c r="AS1222" s="13"/>
      <c r="AT1222" s="13"/>
      <c r="AU1222" s="13"/>
      <c r="AV1222" s="13"/>
      <c r="AW1222" s="13"/>
      <c r="AX1222" s="13"/>
      <c r="AY1222" s="13"/>
      <c r="AZ1222" s="13"/>
      <c r="BA1222" s="13"/>
      <c r="BB1222" s="13"/>
      <c r="BC1222" s="13"/>
      <c r="BD1222" s="13"/>
      <c r="BE1222" s="13"/>
      <c r="BF1222" s="13"/>
      <c r="BG1222" s="13"/>
      <c r="BH1222" s="13"/>
      <c r="BI1222" s="13"/>
      <c r="BJ1222" s="13"/>
      <c r="BK1222" s="13"/>
      <c r="BL1222" s="13"/>
      <c r="BM1222" s="13"/>
      <c r="BN1222" s="13"/>
      <c r="BO1222" s="13"/>
      <c r="BP1222" s="13"/>
      <c r="BQ1222" s="13"/>
      <c r="BR1222" s="13"/>
      <c r="BS1222" s="13"/>
      <c r="BT1222" s="13"/>
      <c r="BU1222" s="13"/>
      <c r="BV1222" s="13"/>
      <c r="BW1222" s="13"/>
      <c r="BX1222" s="13"/>
      <c r="BY1222" s="13"/>
      <c r="BZ1222" s="13"/>
      <c r="CA1222" s="13"/>
      <c r="CB1222" s="13"/>
      <c r="CC1222" s="13"/>
      <c r="CD1222" s="13"/>
      <c r="CE1222" s="13"/>
      <c r="CF1222" s="13"/>
      <c r="CG1222" s="13"/>
      <c r="CH1222" s="13"/>
      <c r="CI1222" s="13"/>
      <c r="CJ1222" s="13"/>
      <c r="CK1222" s="13"/>
      <c r="CL1222" s="13"/>
      <c r="CM1222" s="13"/>
      <c r="CN1222" s="13"/>
      <c r="CO1222" s="13"/>
      <c r="CP1222" s="13"/>
      <c r="CQ1222" s="13"/>
      <c r="CR1222" s="13"/>
      <c r="CS1222" s="13"/>
      <c r="CT1222" s="13"/>
      <c r="CU1222" s="13"/>
      <c r="CV1222" s="13"/>
      <c r="CW1222" s="13"/>
    </row>
    <row r="1223" spans="1:101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  <c r="R1223" s="13"/>
      <c r="S1223" s="13"/>
      <c r="T1223" s="1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13"/>
      <c r="AK1223" s="13"/>
      <c r="AL1223" s="13"/>
      <c r="AM1223" s="13"/>
      <c r="AN1223" s="13"/>
      <c r="AO1223" s="13"/>
      <c r="AP1223" s="13"/>
      <c r="AQ1223" s="13"/>
      <c r="AR1223" s="13"/>
      <c r="AS1223" s="13"/>
      <c r="AT1223" s="13"/>
      <c r="AU1223" s="13"/>
      <c r="AV1223" s="13"/>
      <c r="AW1223" s="13"/>
      <c r="AX1223" s="13"/>
      <c r="AY1223" s="13"/>
      <c r="AZ1223" s="13"/>
      <c r="BA1223" s="13"/>
      <c r="BB1223" s="13"/>
      <c r="BC1223" s="13"/>
      <c r="BD1223" s="13"/>
      <c r="BE1223" s="13"/>
      <c r="BF1223" s="13"/>
      <c r="BG1223" s="13"/>
      <c r="BH1223" s="13"/>
      <c r="BI1223" s="13"/>
      <c r="BJ1223" s="13"/>
      <c r="BK1223" s="13"/>
      <c r="BL1223" s="13"/>
      <c r="BM1223" s="13"/>
      <c r="BN1223" s="13"/>
      <c r="BO1223" s="13"/>
      <c r="BP1223" s="13"/>
      <c r="BQ1223" s="13"/>
      <c r="BR1223" s="13"/>
      <c r="BS1223" s="13"/>
      <c r="BT1223" s="13"/>
      <c r="BU1223" s="13"/>
      <c r="BV1223" s="13"/>
      <c r="BW1223" s="13"/>
      <c r="BX1223" s="13"/>
      <c r="BY1223" s="13"/>
      <c r="BZ1223" s="13"/>
      <c r="CA1223" s="13"/>
      <c r="CB1223" s="13"/>
      <c r="CC1223" s="13"/>
      <c r="CD1223" s="13"/>
      <c r="CE1223" s="13"/>
      <c r="CF1223" s="13"/>
      <c r="CG1223" s="13"/>
      <c r="CH1223" s="13"/>
      <c r="CI1223" s="13"/>
      <c r="CJ1223" s="13"/>
      <c r="CK1223" s="13"/>
      <c r="CL1223" s="13"/>
      <c r="CM1223" s="13"/>
      <c r="CN1223" s="13"/>
      <c r="CO1223" s="13"/>
      <c r="CP1223" s="13"/>
      <c r="CQ1223" s="13"/>
      <c r="CR1223" s="13"/>
      <c r="CS1223" s="13"/>
      <c r="CT1223" s="13"/>
      <c r="CU1223" s="13"/>
      <c r="CV1223" s="13"/>
      <c r="CW1223" s="13"/>
    </row>
    <row r="1224" spans="1:101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  <c r="R1224" s="13"/>
      <c r="S1224" s="13"/>
      <c r="T1224" s="1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13"/>
      <c r="AK1224" s="13"/>
      <c r="AL1224" s="13"/>
      <c r="AM1224" s="13"/>
      <c r="AN1224" s="13"/>
      <c r="AO1224" s="13"/>
      <c r="AP1224" s="13"/>
      <c r="AQ1224" s="13"/>
      <c r="AR1224" s="13"/>
      <c r="AS1224" s="13"/>
      <c r="AT1224" s="13"/>
      <c r="AU1224" s="13"/>
      <c r="AV1224" s="13"/>
      <c r="AW1224" s="13"/>
      <c r="AX1224" s="13"/>
      <c r="AY1224" s="13"/>
      <c r="AZ1224" s="13"/>
      <c r="BA1224" s="13"/>
      <c r="BB1224" s="13"/>
      <c r="BC1224" s="13"/>
      <c r="BD1224" s="13"/>
      <c r="BE1224" s="13"/>
      <c r="BF1224" s="13"/>
      <c r="BG1224" s="13"/>
      <c r="BH1224" s="13"/>
      <c r="BI1224" s="13"/>
      <c r="BJ1224" s="13"/>
      <c r="BK1224" s="13"/>
      <c r="BL1224" s="13"/>
      <c r="BM1224" s="13"/>
      <c r="BN1224" s="13"/>
      <c r="BO1224" s="13"/>
      <c r="BP1224" s="13"/>
      <c r="BQ1224" s="13"/>
      <c r="BR1224" s="13"/>
      <c r="BS1224" s="13"/>
      <c r="BT1224" s="13"/>
      <c r="BU1224" s="13"/>
      <c r="BV1224" s="13"/>
      <c r="BW1224" s="13"/>
      <c r="BX1224" s="13"/>
      <c r="BY1224" s="13"/>
      <c r="BZ1224" s="13"/>
      <c r="CA1224" s="13"/>
      <c r="CB1224" s="13"/>
      <c r="CC1224" s="13"/>
      <c r="CD1224" s="13"/>
      <c r="CE1224" s="13"/>
      <c r="CF1224" s="13"/>
      <c r="CG1224" s="13"/>
      <c r="CH1224" s="13"/>
      <c r="CI1224" s="13"/>
      <c r="CJ1224" s="13"/>
      <c r="CK1224" s="13"/>
      <c r="CL1224" s="13"/>
      <c r="CM1224" s="13"/>
      <c r="CN1224" s="13"/>
      <c r="CO1224" s="13"/>
      <c r="CP1224" s="13"/>
      <c r="CQ1224" s="13"/>
      <c r="CR1224" s="13"/>
      <c r="CS1224" s="13"/>
      <c r="CT1224" s="13"/>
      <c r="CU1224" s="13"/>
      <c r="CV1224" s="13"/>
      <c r="CW1224" s="13"/>
    </row>
    <row r="1225" spans="1:101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  <c r="R1225" s="13"/>
      <c r="S1225" s="13"/>
      <c r="T1225" s="1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13"/>
      <c r="AK1225" s="13"/>
      <c r="AL1225" s="13"/>
      <c r="AM1225" s="13"/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/>
      <c r="AX1225" s="13"/>
      <c r="AY1225" s="13"/>
      <c r="AZ1225" s="13"/>
      <c r="BA1225" s="13"/>
      <c r="BB1225" s="13"/>
      <c r="BC1225" s="13"/>
      <c r="BD1225" s="13"/>
      <c r="BE1225" s="13"/>
      <c r="BF1225" s="13"/>
      <c r="BG1225" s="13"/>
      <c r="BH1225" s="13"/>
      <c r="BI1225" s="13"/>
      <c r="BJ1225" s="13"/>
      <c r="BK1225" s="13"/>
      <c r="BL1225" s="13"/>
      <c r="BM1225" s="13"/>
      <c r="BN1225" s="13"/>
      <c r="BO1225" s="13"/>
      <c r="BP1225" s="13"/>
      <c r="BQ1225" s="13"/>
      <c r="BR1225" s="13"/>
      <c r="BS1225" s="13"/>
      <c r="BT1225" s="13"/>
      <c r="BU1225" s="13"/>
      <c r="BV1225" s="13"/>
      <c r="BW1225" s="13"/>
      <c r="BX1225" s="13"/>
      <c r="BY1225" s="13"/>
      <c r="BZ1225" s="13"/>
      <c r="CA1225" s="13"/>
      <c r="CB1225" s="13"/>
      <c r="CC1225" s="13"/>
      <c r="CD1225" s="13"/>
      <c r="CE1225" s="13"/>
      <c r="CF1225" s="13"/>
      <c r="CG1225" s="13"/>
      <c r="CH1225" s="13"/>
      <c r="CI1225" s="13"/>
      <c r="CJ1225" s="13"/>
      <c r="CK1225" s="13"/>
      <c r="CL1225" s="13"/>
      <c r="CM1225" s="13"/>
      <c r="CN1225" s="13"/>
      <c r="CO1225" s="13"/>
      <c r="CP1225" s="13"/>
      <c r="CQ1225" s="13"/>
      <c r="CR1225" s="13"/>
      <c r="CS1225" s="13"/>
      <c r="CT1225" s="13"/>
      <c r="CU1225" s="13"/>
      <c r="CV1225" s="13"/>
      <c r="CW1225" s="13"/>
    </row>
    <row r="1226" spans="1:101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  <c r="R1226" s="13"/>
      <c r="S1226" s="13"/>
      <c r="T1226" s="1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13"/>
      <c r="AK1226" s="13"/>
      <c r="AL1226" s="13"/>
      <c r="AM1226" s="13"/>
      <c r="AN1226" s="13"/>
      <c r="AO1226" s="13"/>
      <c r="AP1226" s="13"/>
      <c r="AQ1226" s="13"/>
      <c r="AR1226" s="13"/>
      <c r="AS1226" s="13"/>
      <c r="AT1226" s="13"/>
      <c r="AU1226" s="13"/>
      <c r="AV1226" s="13"/>
      <c r="AW1226" s="13"/>
      <c r="AX1226" s="13"/>
      <c r="AY1226" s="13"/>
      <c r="AZ1226" s="13"/>
      <c r="BA1226" s="13"/>
      <c r="BB1226" s="13"/>
      <c r="BC1226" s="13"/>
      <c r="BD1226" s="13"/>
      <c r="BE1226" s="13"/>
      <c r="BF1226" s="13"/>
      <c r="BG1226" s="13"/>
      <c r="BH1226" s="13"/>
      <c r="BI1226" s="13"/>
      <c r="BJ1226" s="13"/>
      <c r="BK1226" s="13"/>
      <c r="BL1226" s="13"/>
      <c r="BM1226" s="13"/>
      <c r="BN1226" s="13"/>
      <c r="BO1226" s="13"/>
      <c r="BP1226" s="13"/>
      <c r="BQ1226" s="13"/>
      <c r="BR1226" s="13"/>
      <c r="BS1226" s="13"/>
      <c r="BT1226" s="13"/>
      <c r="BU1226" s="13"/>
      <c r="BV1226" s="13"/>
      <c r="BW1226" s="13"/>
      <c r="BX1226" s="13"/>
      <c r="BY1226" s="13"/>
      <c r="BZ1226" s="13"/>
      <c r="CA1226" s="13"/>
      <c r="CB1226" s="13"/>
      <c r="CC1226" s="13"/>
      <c r="CD1226" s="13"/>
      <c r="CE1226" s="13"/>
      <c r="CF1226" s="13"/>
      <c r="CG1226" s="13"/>
      <c r="CH1226" s="13"/>
      <c r="CI1226" s="13"/>
      <c r="CJ1226" s="13"/>
      <c r="CK1226" s="13"/>
      <c r="CL1226" s="13"/>
      <c r="CM1226" s="13"/>
      <c r="CN1226" s="13"/>
      <c r="CO1226" s="13"/>
      <c r="CP1226" s="13"/>
      <c r="CQ1226" s="13"/>
      <c r="CR1226" s="13"/>
      <c r="CS1226" s="13"/>
      <c r="CT1226" s="13"/>
      <c r="CU1226" s="13"/>
      <c r="CV1226" s="13"/>
      <c r="CW1226" s="13"/>
    </row>
    <row r="1227" spans="1:101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  <c r="R1227" s="13"/>
      <c r="S1227" s="13"/>
      <c r="T1227" s="1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13"/>
      <c r="AK1227" s="13"/>
      <c r="AL1227" s="13"/>
      <c r="AM1227" s="13"/>
      <c r="AN1227" s="13"/>
      <c r="AO1227" s="13"/>
      <c r="AP1227" s="13"/>
      <c r="AQ1227" s="13"/>
      <c r="AR1227" s="13"/>
      <c r="AS1227" s="13"/>
      <c r="AT1227" s="13"/>
      <c r="AU1227" s="13"/>
      <c r="AV1227" s="13"/>
      <c r="AW1227" s="13"/>
      <c r="AX1227" s="13"/>
      <c r="AY1227" s="13"/>
      <c r="AZ1227" s="13"/>
      <c r="BA1227" s="13"/>
      <c r="BB1227" s="13"/>
      <c r="BC1227" s="13"/>
      <c r="BD1227" s="13"/>
      <c r="BE1227" s="13"/>
      <c r="BF1227" s="13"/>
      <c r="BG1227" s="13"/>
      <c r="BH1227" s="13"/>
      <c r="BI1227" s="13"/>
      <c r="BJ1227" s="13"/>
      <c r="BK1227" s="13"/>
      <c r="BL1227" s="13"/>
      <c r="BM1227" s="13"/>
      <c r="BN1227" s="13"/>
      <c r="BO1227" s="13"/>
      <c r="BP1227" s="13"/>
      <c r="BQ1227" s="13"/>
      <c r="BR1227" s="13"/>
      <c r="BS1227" s="13"/>
      <c r="BT1227" s="13"/>
      <c r="BU1227" s="13"/>
      <c r="BV1227" s="13"/>
      <c r="BW1227" s="13"/>
      <c r="BX1227" s="13"/>
      <c r="BY1227" s="13"/>
      <c r="BZ1227" s="13"/>
      <c r="CA1227" s="13"/>
      <c r="CB1227" s="13"/>
      <c r="CC1227" s="13"/>
      <c r="CD1227" s="13"/>
      <c r="CE1227" s="13"/>
      <c r="CF1227" s="13"/>
      <c r="CG1227" s="13"/>
      <c r="CH1227" s="13"/>
      <c r="CI1227" s="13"/>
      <c r="CJ1227" s="13"/>
      <c r="CK1227" s="13"/>
      <c r="CL1227" s="13"/>
      <c r="CM1227" s="13"/>
      <c r="CN1227" s="13"/>
      <c r="CO1227" s="13"/>
      <c r="CP1227" s="13"/>
      <c r="CQ1227" s="13"/>
      <c r="CR1227" s="13"/>
      <c r="CS1227" s="13"/>
      <c r="CT1227" s="13"/>
      <c r="CU1227" s="13"/>
      <c r="CV1227" s="13"/>
      <c r="CW1227" s="13"/>
    </row>
    <row r="1228" spans="1:101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  <c r="R1228" s="13"/>
      <c r="S1228" s="13"/>
      <c r="T1228" s="1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13"/>
      <c r="AK1228" s="13"/>
      <c r="AL1228" s="13"/>
      <c r="AM1228" s="13"/>
      <c r="AN1228" s="13"/>
      <c r="AO1228" s="13"/>
      <c r="AP1228" s="13"/>
      <c r="AQ1228" s="13"/>
      <c r="AR1228" s="13"/>
      <c r="AS1228" s="13"/>
      <c r="AT1228" s="13"/>
      <c r="AU1228" s="13"/>
      <c r="AV1228" s="13"/>
      <c r="AW1228" s="13"/>
      <c r="AX1228" s="13"/>
      <c r="AY1228" s="13"/>
      <c r="AZ1228" s="13"/>
      <c r="BA1228" s="13"/>
      <c r="BB1228" s="13"/>
      <c r="BC1228" s="13"/>
      <c r="BD1228" s="13"/>
      <c r="BE1228" s="13"/>
      <c r="BF1228" s="13"/>
      <c r="BG1228" s="13"/>
      <c r="BH1228" s="13"/>
      <c r="BI1228" s="13"/>
      <c r="BJ1228" s="13"/>
      <c r="BK1228" s="13"/>
      <c r="BL1228" s="13"/>
      <c r="BM1228" s="13"/>
      <c r="BN1228" s="13"/>
      <c r="BO1228" s="13"/>
      <c r="BP1228" s="13"/>
      <c r="BQ1228" s="13"/>
      <c r="BR1228" s="13"/>
      <c r="BS1228" s="13"/>
      <c r="BT1228" s="13"/>
      <c r="BU1228" s="13"/>
      <c r="BV1228" s="13"/>
      <c r="BW1228" s="13"/>
      <c r="BX1228" s="13"/>
      <c r="BY1228" s="13"/>
      <c r="BZ1228" s="13"/>
      <c r="CA1228" s="13"/>
      <c r="CB1228" s="13"/>
      <c r="CC1228" s="13"/>
      <c r="CD1228" s="13"/>
      <c r="CE1228" s="13"/>
      <c r="CF1228" s="13"/>
      <c r="CG1228" s="13"/>
      <c r="CH1228" s="13"/>
      <c r="CI1228" s="13"/>
      <c r="CJ1228" s="13"/>
      <c r="CK1228" s="13"/>
      <c r="CL1228" s="13"/>
      <c r="CM1228" s="13"/>
      <c r="CN1228" s="13"/>
      <c r="CO1228" s="13"/>
      <c r="CP1228" s="13"/>
      <c r="CQ1228" s="13"/>
      <c r="CR1228" s="13"/>
      <c r="CS1228" s="13"/>
      <c r="CT1228" s="13"/>
      <c r="CU1228" s="13"/>
      <c r="CV1228" s="13"/>
      <c r="CW1228" s="13"/>
    </row>
    <row r="1229" spans="1:101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  <c r="R1229" s="13"/>
      <c r="S1229" s="13"/>
      <c r="T1229" s="1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13"/>
      <c r="AK1229" s="13"/>
      <c r="AL1229" s="13"/>
      <c r="AM1229" s="13"/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  <c r="AZ1229" s="13"/>
      <c r="BA1229" s="13"/>
      <c r="BB1229" s="13"/>
      <c r="BC1229" s="13"/>
      <c r="BD1229" s="13"/>
      <c r="BE1229" s="13"/>
      <c r="BF1229" s="13"/>
      <c r="BG1229" s="13"/>
      <c r="BH1229" s="13"/>
      <c r="BI1229" s="13"/>
      <c r="BJ1229" s="13"/>
      <c r="BK1229" s="13"/>
      <c r="BL1229" s="13"/>
      <c r="BM1229" s="13"/>
      <c r="BN1229" s="13"/>
      <c r="BO1229" s="13"/>
      <c r="BP1229" s="13"/>
      <c r="BQ1229" s="13"/>
      <c r="BR1229" s="13"/>
      <c r="BS1229" s="13"/>
      <c r="BT1229" s="13"/>
      <c r="BU1229" s="13"/>
      <c r="BV1229" s="13"/>
      <c r="BW1229" s="13"/>
      <c r="BX1229" s="13"/>
      <c r="BY1229" s="13"/>
      <c r="BZ1229" s="13"/>
      <c r="CA1229" s="13"/>
      <c r="CB1229" s="13"/>
      <c r="CC1229" s="13"/>
      <c r="CD1229" s="13"/>
      <c r="CE1229" s="13"/>
      <c r="CF1229" s="13"/>
      <c r="CG1229" s="13"/>
      <c r="CH1229" s="13"/>
      <c r="CI1229" s="13"/>
      <c r="CJ1229" s="13"/>
      <c r="CK1229" s="13"/>
      <c r="CL1229" s="13"/>
      <c r="CM1229" s="13"/>
      <c r="CN1229" s="13"/>
      <c r="CO1229" s="13"/>
      <c r="CP1229" s="13"/>
      <c r="CQ1229" s="13"/>
      <c r="CR1229" s="13"/>
      <c r="CS1229" s="13"/>
      <c r="CT1229" s="13"/>
      <c r="CU1229" s="13"/>
      <c r="CV1229" s="13"/>
      <c r="CW1229" s="13"/>
    </row>
    <row r="1230" spans="1:101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  <c r="R1230" s="13"/>
      <c r="S1230" s="13"/>
      <c r="T1230" s="1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13"/>
      <c r="AK1230" s="13"/>
      <c r="AL1230" s="13"/>
      <c r="AM1230" s="13"/>
      <c r="AN1230" s="13"/>
      <c r="AO1230" s="13"/>
      <c r="AP1230" s="13"/>
      <c r="AQ1230" s="13"/>
      <c r="AR1230" s="13"/>
      <c r="AS1230" s="13"/>
      <c r="AT1230" s="13"/>
      <c r="AU1230" s="13"/>
      <c r="AV1230" s="13"/>
      <c r="AW1230" s="13"/>
      <c r="AX1230" s="13"/>
      <c r="AY1230" s="13"/>
      <c r="AZ1230" s="13"/>
      <c r="BA1230" s="13"/>
      <c r="BB1230" s="13"/>
      <c r="BC1230" s="13"/>
      <c r="BD1230" s="13"/>
      <c r="BE1230" s="13"/>
      <c r="BF1230" s="13"/>
      <c r="BG1230" s="13"/>
      <c r="BH1230" s="13"/>
      <c r="BI1230" s="13"/>
      <c r="BJ1230" s="13"/>
      <c r="BK1230" s="13"/>
      <c r="BL1230" s="13"/>
      <c r="BM1230" s="13"/>
      <c r="BN1230" s="13"/>
      <c r="BO1230" s="13"/>
      <c r="BP1230" s="13"/>
      <c r="BQ1230" s="13"/>
      <c r="BR1230" s="13"/>
      <c r="BS1230" s="13"/>
      <c r="BT1230" s="13"/>
      <c r="BU1230" s="13"/>
      <c r="BV1230" s="13"/>
      <c r="BW1230" s="13"/>
      <c r="BX1230" s="13"/>
      <c r="BY1230" s="13"/>
      <c r="BZ1230" s="13"/>
      <c r="CA1230" s="13"/>
      <c r="CB1230" s="13"/>
      <c r="CC1230" s="13"/>
      <c r="CD1230" s="13"/>
      <c r="CE1230" s="13"/>
      <c r="CF1230" s="13"/>
      <c r="CG1230" s="13"/>
      <c r="CH1230" s="13"/>
      <c r="CI1230" s="13"/>
      <c r="CJ1230" s="13"/>
      <c r="CK1230" s="13"/>
      <c r="CL1230" s="13"/>
      <c r="CM1230" s="13"/>
      <c r="CN1230" s="13"/>
      <c r="CO1230" s="13"/>
      <c r="CP1230" s="13"/>
      <c r="CQ1230" s="13"/>
      <c r="CR1230" s="13"/>
      <c r="CS1230" s="13"/>
      <c r="CT1230" s="13"/>
      <c r="CU1230" s="13"/>
      <c r="CV1230" s="13"/>
      <c r="CW1230" s="13"/>
    </row>
    <row r="1231" spans="1:101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  <c r="R1231" s="13"/>
      <c r="S1231" s="13"/>
      <c r="T1231" s="1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13"/>
      <c r="AK1231" s="13"/>
      <c r="AL1231" s="13"/>
      <c r="AM1231" s="13"/>
      <c r="AN1231" s="13"/>
      <c r="AO1231" s="13"/>
      <c r="AP1231" s="13"/>
      <c r="AQ1231" s="13"/>
      <c r="AR1231" s="13"/>
      <c r="AS1231" s="13"/>
      <c r="AT1231" s="13"/>
      <c r="AU1231" s="13"/>
      <c r="AV1231" s="13"/>
      <c r="AW1231" s="13"/>
      <c r="AX1231" s="13"/>
      <c r="AY1231" s="13"/>
      <c r="AZ1231" s="13"/>
      <c r="BA1231" s="13"/>
      <c r="BB1231" s="13"/>
      <c r="BC1231" s="13"/>
      <c r="BD1231" s="13"/>
      <c r="BE1231" s="13"/>
      <c r="BF1231" s="13"/>
      <c r="BG1231" s="13"/>
      <c r="BH1231" s="13"/>
      <c r="BI1231" s="13"/>
      <c r="BJ1231" s="13"/>
      <c r="BK1231" s="13"/>
      <c r="BL1231" s="13"/>
      <c r="BM1231" s="13"/>
      <c r="BN1231" s="13"/>
      <c r="BO1231" s="13"/>
      <c r="BP1231" s="13"/>
      <c r="BQ1231" s="13"/>
      <c r="BR1231" s="13"/>
      <c r="BS1231" s="13"/>
      <c r="BT1231" s="13"/>
      <c r="BU1231" s="13"/>
      <c r="BV1231" s="13"/>
      <c r="BW1231" s="13"/>
      <c r="BX1231" s="13"/>
      <c r="BY1231" s="13"/>
      <c r="BZ1231" s="13"/>
      <c r="CA1231" s="13"/>
      <c r="CB1231" s="13"/>
      <c r="CC1231" s="13"/>
      <c r="CD1231" s="13"/>
      <c r="CE1231" s="13"/>
      <c r="CF1231" s="13"/>
      <c r="CG1231" s="13"/>
      <c r="CH1231" s="13"/>
      <c r="CI1231" s="13"/>
      <c r="CJ1231" s="13"/>
      <c r="CK1231" s="13"/>
      <c r="CL1231" s="13"/>
      <c r="CM1231" s="13"/>
      <c r="CN1231" s="13"/>
      <c r="CO1231" s="13"/>
      <c r="CP1231" s="13"/>
      <c r="CQ1231" s="13"/>
      <c r="CR1231" s="13"/>
      <c r="CS1231" s="13"/>
      <c r="CT1231" s="13"/>
      <c r="CU1231" s="13"/>
      <c r="CV1231" s="13"/>
      <c r="CW1231" s="13"/>
    </row>
    <row r="1232" spans="1:101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  <c r="R1232" s="13"/>
      <c r="S1232" s="13"/>
      <c r="T1232" s="1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13"/>
      <c r="AK1232" s="13"/>
      <c r="AL1232" s="13"/>
      <c r="AM1232" s="13"/>
      <c r="AN1232" s="13"/>
      <c r="AO1232" s="13"/>
      <c r="AP1232" s="13"/>
      <c r="AQ1232" s="13"/>
      <c r="AR1232" s="13"/>
      <c r="AS1232" s="13"/>
      <c r="AT1232" s="13"/>
      <c r="AU1232" s="13"/>
      <c r="AV1232" s="13"/>
      <c r="AW1232" s="13"/>
      <c r="AX1232" s="13"/>
      <c r="AY1232" s="13"/>
      <c r="AZ1232" s="13"/>
      <c r="BA1232" s="13"/>
      <c r="BB1232" s="13"/>
      <c r="BC1232" s="13"/>
      <c r="BD1232" s="13"/>
      <c r="BE1232" s="13"/>
      <c r="BF1232" s="13"/>
      <c r="BG1232" s="13"/>
      <c r="BH1232" s="13"/>
      <c r="BI1232" s="13"/>
      <c r="BJ1232" s="13"/>
      <c r="BK1232" s="13"/>
      <c r="BL1232" s="13"/>
      <c r="BM1232" s="13"/>
      <c r="BN1232" s="13"/>
      <c r="BO1232" s="13"/>
      <c r="BP1232" s="13"/>
      <c r="BQ1232" s="13"/>
      <c r="BR1232" s="13"/>
      <c r="BS1232" s="13"/>
      <c r="BT1232" s="13"/>
      <c r="BU1232" s="13"/>
      <c r="BV1232" s="13"/>
      <c r="BW1232" s="13"/>
      <c r="BX1232" s="13"/>
      <c r="BY1232" s="13"/>
      <c r="BZ1232" s="13"/>
      <c r="CA1232" s="13"/>
      <c r="CB1232" s="13"/>
      <c r="CC1232" s="13"/>
      <c r="CD1232" s="13"/>
      <c r="CE1232" s="13"/>
      <c r="CF1232" s="13"/>
      <c r="CG1232" s="13"/>
      <c r="CH1232" s="13"/>
      <c r="CI1232" s="13"/>
      <c r="CJ1232" s="13"/>
      <c r="CK1232" s="13"/>
      <c r="CL1232" s="13"/>
      <c r="CM1232" s="13"/>
      <c r="CN1232" s="13"/>
      <c r="CO1232" s="13"/>
      <c r="CP1232" s="13"/>
      <c r="CQ1232" s="13"/>
      <c r="CR1232" s="13"/>
      <c r="CS1232" s="13"/>
      <c r="CT1232" s="13"/>
      <c r="CU1232" s="13"/>
      <c r="CV1232" s="13"/>
      <c r="CW1232" s="13"/>
    </row>
    <row r="1233" spans="1:101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  <c r="R1233" s="13"/>
      <c r="S1233" s="13"/>
      <c r="T1233" s="1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13"/>
      <c r="AK1233" s="13"/>
      <c r="AL1233" s="13"/>
      <c r="AM1233" s="13"/>
      <c r="AN1233" s="13"/>
      <c r="AO1233" s="13"/>
      <c r="AP1233" s="13"/>
      <c r="AQ1233" s="13"/>
      <c r="AR1233" s="13"/>
      <c r="AS1233" s="13"/>
      <c r="AT1233" s="13"/>
      <c r="AU1233" s="13"/>
      <c r="AV1233" s="13"/>
      <c r="AW1233" s="13"/>
      <c r="AX1233" s="13"/>
      <c r="AY1233" s="13"/>
      <c r="AZ1233" s="13"/>
      <c r="BA1233" s="13"/>
      <c r="BB1233" s="13"/>
      <c r="BC1233" s="13"/>
      <c r="BD1233" s="13"/>
      <c r="BE1233" s="13"/>
      <c r="BF1233" s="13"/>
      <c r="BG1233" s="13"/>
      <c r="BH1233" s="13"/>
      <c r="BI1233" s="13"/>
      <c r="BJ1233" s="13"/>
      <c r="BK1233" s="13"/>
      <c r="BL1233" s="13"/>
      <c r="BM1233" s="13"/>
      <c r="BN1233" s="13"/>
      <c r="BO1233" s="13"/>
      <c r="BP1233" s="13"/>
      <c r="BQ1233" s="13"/>
      <c r="BR1233" s="13"/>
      <c r="BS1233" s="13"/>
      <c r="BT1233" s="13"/>
      <c r="BU1233" s="13"/>
      <c r="BV1233" s="13"/>
      <c r="BW1233" s="13"/>
      <c r="BX1233" s="13"/>
      <c r="BY1233" s="13"/>
      <c r="BZ1233" s="13"/>
      <c r="CA1233" s="13"/>
      <c r="CB1233" s="13"/>
      <c r="CC1233" s="13"/>
      <c r="CD1233" s="13"/>
      <c r="CE1233" s="13"/>
      <c r="CF1233" s="13"/>
      <c r="CG1233" s="13"/>
      <c r="CH1233" s="13"/>
      <c r="CI1233" s="13"/>
      <c r="CJ1233" s="13"/>
      <c r="CK1233" s="13"/>
      <c r="CL1233" s="13"/>
      <c r="CM1233" s="13"/>
      <c r="CN1233" s="13"/>
      <c r="CO1233" s="13"/>
      <c r="CP1233" s="13"/>
      <c r="CQ1233" s="13"/>
      <c r="CR1233" s="13"/>
      <c r="CS1233" s="13"/>
      <c r="CT1233" s="13"/>
      <c r="CU1233" s="13"/>
      <c r="CV1233" s="13"/>
      <c r="CW1233" s="13"/>
    </row>
    <row r="1234" spans="1:101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  <c r="R1234" s="13"/>
      <c r="S1234" s="13"/>
      <c r="T1234" s="1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13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/>
      <c r="AX1234" s="13"/>
      <c r="AY1234" s="13"/>
      <c r="AZ1234" s="13"/>
      <c r="BA1234" s="13"/>
      <c r="BB1234" s="13"/>
      <c r="BC1234" s="13"/>
      <c r="BD1234" s="13"/>
      <c r="BE1234" s="13"/>
      <c r="BF1234" s="13"/>
      <c r="BG1234" s="13"/>
      <c r="BH1234" s="13"/>
      <c r="BI1234" s="13"/>
      <c r="BJ1234" s="13"/>
      <c r="BK1234" s="13"/>
      <c r="BL1234" s="13"/>
      <c r="BM1234" s="13"/>
      <c r="BN1234" s="13"/>
      <c r="BO1234" s="13"/>
      <c r="BP1234" s="13"/>
      <c r="BQ1234" s="13"/>
      <c r="BR1234" s="13"/>
      <c r="BS1234" s="13"/>
      <c r="BT1234" s="13"/>
      <c r="BU1234" s="13"/>
      <c r="BV1234" s="13"/>
      <c r="BW1234" s="13"/>
      <c r="BX1234" s="13"/>
      <c r="BY1234" s="13"/>
      <c r="BZ1234" s="13"/>
      <c r="CA1234" s="13"/>
      <c r="CB1234" s="13"/>
      <c r="CC1234" s="13"/>
      <c r="CD1234" s="13"/>
      <c r="CE1234" s="13"/>
      <c r="CF1234" s="13"/>
      <c r="CG1234" s="13"/>
      <c r="CH1234" s="13"/>
      <c r="CI1234" s="13"/>
      <c r="CJ1234" s="13"/>
      <c r="CK1234" s="13"/>
      <c r="CL1234" s="13"/>
      <c r="CM1234" s="13"/>
      <c r="CN1234" s="13"/>
      <c r="CO1234" s="13"/>
      <c r="CP1234" s="13"/>
      <c r="CQ1234" s="13"/>
      <c r="CR1234" s="13"/>
      <c r="CS1234" s="13"/>
      <c r="CT1234" s="13"/>
      <c r="CU1234" s="13"/>
      <c r="CV1234" s="13"/>
      <c r="CW1234" s="13"/>
    </row>
    <row r="1235" spans="1:101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  <c r="R1235" s="13"/>
      <c r="S1235" s="13"/>
      <c r="T1235" s="1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13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/>
      <c r="AX1235" s="13"/>
      <c r="AY1235" s="13"/>
      <c r="AZ1235" s="13"/>
      <c r="BA1235" s="13"/>
      <c r="BB1235" s="13"/>
      <c r="BC1235" s="13"/>
      <c r="BD1235" s="13"/>
      <c r="BE1235" s="13"/>
      <c r="BF1235" s="13"/>
      <c r="BG1235" s="13"/>
      <c r="BH1235" s="13"/>
      <c r="BI1235" s="13"/>
      <c r="BJ1235" s="13"/>
      <c r="BK1235" s="13"/>
      <c r="BL1235" s="13"/>
      <c r="BM1235" s="13"/>
      <c r="BN1235" s="13"/>
      <c r="BO1235" s="13"/>
      <c r="BP1235" s="13"/>
      <c r="BQ1235" s="13"/>
      <c r="BR1235" s="13"/>
      <c r="BS1235" s="13"/>
      <c r="BT1235" s="13"/>
      <c r="BU1235" s="13"/>
      <c r="BV1235" s="13"/>
      <c r="BW1235" s="13"/>
      <c r="BX1235" s="13"/>
      <c r="BY1235" s="13"/>
      <c r="BZ1235" s="13"/>
      <c r="CA1235" s="13"/>
      <c r="CB1235" s="13"/>
      <c r="CC1235" s="13"/>
      <c r="CD1235" s="13"/>
      <c r="CE1235" s="13"/>
      <c r="CF1235" s="13"/>
      <c r="CG1235" s="13"/>
      <c r="CH1235" s="13"/>
      <c r="CI1235" s="13"/>
      <c r="CJ1235" s="13"/>
      <c r="CK1235" s="13"/>
      <c r="CL1235" s="13"/>
      <c r="CM1235" s="13"/>
      <c r="CN1235" s="13"/>
      <c r="CO1235" s="13"/>
      <c r="CP1235" s="13"/>
      <c r="CQ1235" s="13"/>
      <c r="CR1235" s="13"/>
      <c r="CS1235" s="13"/>
      <c r="CT1235" s="13"/>
      <c r="CU1235" s="13"/>
      <c r="CV1235" s="13"/>
      <c r="CW1235" s="13"/>
    </row>
    <row r="1236" spans="1:101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  <c r="R1236" s="13"/>
      <c r="S1236" s="13"/>
      <c r="T1236" s="1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13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/>
      <c r="AX1236" s="13"/>
      <c r="AY1236" s="13"/>
      <c r="AZ1236" s="13"/>
      <c r="BA1236" s="13"/>
      <c r="BB1236" s="13"/>
      <c r="BC1236" s="13"/>
      <c r="BD1236" s="13"/>
      <c r="BE1236" s="13"/>
      <c r="BF1236" s="13"/>
      <c r="BG1236" s="13"/>
      <c r="BH1236" s="13"/>
      <c r="BI1236" s="13"/>
      <c r="BJ1236" s="13"/>
      <c r="BK1236" s="13"/>
      <c r="BL1236" s="13"/>
      <c r="BM1236" s="13"/>
      <c r="BN1236" s="13"/>
      <c r="BO1236" s="13"/>
      <c r="BP1236" s="13"/>
      <c r="BQ1236" s="13"/>
      <c r="BR1236" s="13"/>
      <c r="BS1236" s="13"/>
      <c r="BT1236" s="13"/>
      <c r="BU1236" s="13"/>
      <c r="BV1236" s="13"/>
      <c r="BW1236" s="13"/>
      <c r="BX1236" s="13"/>
      <c r="BY1236" s="13"/>
      <c r="BZ1236" s="13"/>
      <c r="CA1236" s="13"/>
      <c r="CB1236" s="13"/>
      <c r="CC1236" s="13"/>
      <c r="CD1236" s="13"/>
      <c r="CE1236" s="13"/>
      <c r="CF1236" s="13"/>
      <c r="CG1236" s="13"/>
      <c r="CH1236" s="13"/>
      <c r="CI1236" s="13"/>
      <c r="CJ1236" s="13"/>
      <c r="CK1236" s="13"/>
      <c r="CL1236" s="13"/>
      <c r="CM1236" s="13"/>
      <c r="CN1236" s="13"/>
      <c r="CO1236" s="13"/>
      <c r="CP1236" s="13"/>
      <c r="CQ1236" s="13"/>
      <c r="CR1236" s="13"/>
      <c r="CS1236" s="13"/>
      <c r="CT1236" s="13"/>
      <c r="CU1236" s="13"/>
      <c r="CV1236" s="13"/>
      <c r="CW1236" s="13"/>
    </row>
    <row r="1237" spans="1:101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  <c r="R1237" s="13"/>
      <c r="S1237" s="13"/>
      <c r="T1237" s="1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13"/>
      <c r="AK1237" s="13"/>
      <c r="AL1237" s="13"/>
      <c r="AM1237" s="13"/>
      <c r="AN1237" s="13"/>
      <c r="AO1237" s="13"/>
      <c r="AP1237" s="13"/>
      <c r="AQ1237" s="13"/>
      <c r="AR1237" s="13"/>
      <c r="AS1237" s="13"/>
      <c r="AT1237" s="13"/>
      <c r="AU1237" s="13"/>
      <c r="AV1237" s="13"/>
      <c r="AW1237" s="13"/>
      <c r="AX1237" s="13"/>
      <c r="AY1237" s="13"/>
      <c r="AZ1237" s="13"/>
      <c r="BA1237" s="13"/>
      <c r="BB1237" s="13"/>
      <c r="BC1237" s="13"/>
      <c r="BD1237" s="13"/>
      <c r="BE1237" s="13"/>
      <c r="BF1237" s="13"/>
      <c r="BG1237" s="13"/>
      <c r="BH1237" s="13"/>
      <c r="BI1237" s="13"/>
      <c r="BJ1237" s="13"/>
      <c r="BK1237" s="13"/>
      <c r="BL1237" s="13"/>
      <c r="BM1237" s="13"/>
      <c r="BN1237" s="13"/>
      <c r="BO1237" s="13"/>
      <c r="BP1237" s="13"/>
      <c r="BQ1237" s="13"/>
      <c r="BR1237" s="13"/>
      <c r="BS1237" s="13"/>
      <c r="BT1237" s="13"/>
      <c r="BU1237" s="13"/>
      <c r="BV1237" s="13"/>
      <c r="BW1237" s="13"/>
      <c r="BX1237" s="13"/>
      <c r="BY1237" s="13"/>
      <c r="BZ1237" s="13"/>
      <c r="CA1237" s="13"/>
      <c r="CB1237" s="13"/>
      <c r="CC1237" s="13"/>
      <c r="CD1237" s="13"/>
      <c r="CE1237" s="13"/>
      <c r="CF1237" s="13"/>
      <c r="CG1237" s="13"/>
      <c r="CH1237" s="13"/>
      <c r="CI1237" s="13"/>
      <c r="CJ1237" s="13"/>
      <c r="CK1237" s="13"/>
      <c r="CL1237" s="13"/>
      <c r="CM1237" s="13"/>
      <c r="CN1237" s="13"/>
      <c r="CO1237" s="13"/>
      <c r="CP1237" s="13"/>
      <c r="CQ1237" s="13"/>
      <c r="CR1237" s="13"/>
      <c r="CS1237" s="13"/>
      <c r="CT1237" s="13"/>
      <c r="CU1237" s="13"/>
      <c r="CV1237" s="13"/>
      <c r="CW1237" s="13"/>
    </row>
    <row r="1238" spans="1:101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  <c r="R1238" s="13"/>
      <c r="S1238" s="13"/>
      <c r="T1238" s="1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13"/>
      <c r="AK1238" s="13"/>
      <c r="AL1238" s="13"/>
      <c r="AM1238" s="13"/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  <c r="AZ1238" s="13"/>
      <c r="BA1238" s="13"/>
      <c r="BB1238" s="13"/>
      <c r="BC1238" s="13"/>
      <c r="BD1238" s="13"/>
      <c r="BE1238" s="13"/>
      <c r="BF1238" s="13"/>
      <c r="BG1238" s="13"/>
      <c r="BH1238" s="13"/>
      <c r="BI1238" s="13"/>
      <c r="BJ1238" s="13"/>
      <c r="BK1238" s="13"/>
      <c r="BL1238" s="13"/>
      <c r="BM1238" s="13"/>
      <c r="BN1238" s="13"/>
      <c r="BO1238" s="13"/>
      <c r="BP1238" s="13"/>
      <c r="BQ1238" s="13"/>
      <c r="BR1238" s="13"/>
      <c r="BS1238" s="13"/>
      <c r="BT1238" s="13"/>
      <c r="BU1238" s="13"/>
      <c r="BV1238" s="13"/>
      <c r="BW1238" s="13"/>
      <c r="BX1238" s="13"/>
      <c r="BY1238" s="13"/>
      <c r="BZ1238" s="13"/>
      <c r="CA1238" s="13"/>
      <c r="CB1238" s="13"/>
      <c r="CC1238" s="13"/>
      <c r="CD1238" s="13"/>
      <c r="CE1238" s="13"/>
      <c r="CF1238" s="13"/>
      <c r="CG1238" s="13"/>
      <c r="CH1238" s="13"/>
      <c r="CI1238" s="13"/>
      <c r="CJ1238" s="13"/>
      <c r="CK1238" s="13"/>
      <c r="CL1238" s="13"/>
      <c r="CM1238" s="13"/>
      <c r="CN1238" s="13"/>
      <c r="CO1238" s="13"/>
      <c r="CP1238" s="13"/>
      <c r="CQ1238" s="13"/>
      <c r="CR1238" s="13"/>
      <c r="CS1238" s="13"/>
      <c r="CT1238" s="13"/>
      <c r="CU1238" s="13"/>
      <c r="CV1238" s="13"/>
      <c r="CW1238" s="13"/>
    </row>
    <row r="1239" spans="1:101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  <c r="R1239" s="13"/>
      <c r="S1239" s="13"/>
      <c r="T1239" s="1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13"/>
      <c r="AK1239" s="13"/>
      <c r="AL1239" s="13"/>
      <c r="AM1239" s="13"/>
      <c r="AN1239" s="13"/>
      <c r="AO1239" s="13"/>
      <c r="AP1239" s="13"/>
      <c r="AQ1239" s="13"/>
      <c r="AR1239" s="13"/>
      <c r="AS1239" s="13"/>
      <c r="AT1239" s="13"/>
      <c r="AU1239" s="13"/>
      <c r="AV1239" s="13"/>
      <c r="AW1239" s="13"/>
      <c r="AX1239" s="13"/>
      <c r="AY1239" s="13"/>
      <c r="AZ1239" s="13"/>
      <c r="BA1239" s="13"/>
      <c r="BB1239" s="13"/>
      <c r="BC1239" s="13"/>
      <c r="BD1239" s="13"/>
      <c r="BE1239" s="13"/>
      <c r="BF1239" s="13"/>
      <c r="BG1239" s="13"/>
      <c r="BH1239" s="13"/>
      <c r="BI1239" s="13"/>
      <c r="BJ1239" s="13"/>
      <c r="BK1239" s="13"/>
      <c r="BL1239" s="13"/>
      <c r="BM1239" s="13"/>
      <c r="BN1239" s="13"/>
      <c r="BO1239" s="13"/>
      <c r="BP1239" s="13"/>
      <c r="BQ1239" s="13"/>
      <c r="BR1239" s="13"/>
      <c r="BS1239" s="13"/>
      <c r="BT1239" s="13"/>
      <c r="BU1239" s="13"/>
      <c r="BV1239" s="13"/>
      <c r="BW1239" s="13"/>
      <c r="BX1239" s="13"/>
      <c r="BY1239" s="13"/>
      <c r="BZ1239" s="13"/>
      <c r="CA1239" s="13"/>
      <c r="CB1239" s="13"/>
      <c r="CC1239" s="13"/>
      <c r="CD1239" s="13"/>
      <c r="CE1239" s="13"/>
      <c r="CF1239" s="13"/>
      <c r="CG1239" s="13"/>
      <c r="CH1239" s="13"/>
      <c r="CI1239" s="13"/>
      <c r="CJ1239" s="13"/>
      <c r="CK1239" s="13"/>
      <c r="CL1239" s="13"/>
      <c r="CM1239" s="13"/>
      <c r="CN1239" s="13"/>
      <c r="CO1239" s="13"/>
      <c r="CP1239" s="13"/>
      <c r="CQ1239" s="13"/>
      <c r="CR1239" s="13"/>
      <c r="CS1239" s="13"/>
      <c r="CT1239" s="13"/>
      <c r="CU1239" s="13"/>
      <c r="CV1239" s="13"/>
      <c r="CW1239" s="13"/>
    </row>
    <row r="1240" spans="1:101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13"/>
      <c r="AK1240" s="13"/>
      <c r="AL1240" s="13"/>
      <c r="AM1240" s="13"/>
      <c r="AN1240" s="13"/>
      <c r="AO1240" s="13"/>
      <c r="AP1240" s="13"/>
      <c r="AQ1240" s="13"/>
      <c r="AR1240" s="13"/>
      <c r="AS1240" s="13"/>
      <c r="AT1240" s="13"/>
      <c r="AU1240" s="13"/>
      <c r="AV1240" s="13"/>
      <c r="AW1240" s="13"/>
      <c r="AX1240" s="13"/>
      <c r="AY1240" s="13"/>
      <c r="AZ1240" s="13"/>
      <c r="BA1240" s="13"/>
      <c r="BB1240" s="13"/>
      <c r="BC1240" s="13"/>
      <c r="BD1240" s="13"/>
      <c r="BE1240" s="13"/>
      <c r="BF1240" s="13"/>
      <c r="BG1240" s="13"/>
      <c r="BH1240" s="13"/>
      <c r="BI1240" s="13"/>
      <c r="BJ1240" s="13"/>
      <c r="BK1240" s="13"/>
      <c r="BL1240" s="13"/>
      <c r="BM1240" s="13"/>
      <c r="BN1240" s="13"/>
      <c r="BO1240" s="13"/>
      <c r="BP1240" s="13"/>
      <c r="BQ1240" s="13"/>
      <c r="BR1240" s="13"/>
      <c r="BS1240" s="13"/>
      <c r="BT1240" s="13"/>
      <c r="BU1240" s="13"/>
      <c r="BV1240" s="13"/>
      <c r="BW1240" s="13"/>
      <c r="BX1240" s="13"/>
      <c r="BY1240" s="13"/>
      <c r="BZ1240" s="13"/>
      <c r="CA1240" s="13"/>
      <c r="CB1240" s="13"/>
      <c r="CC1240" s="13"/>
      <c r="CD1240" s="13"/>
      <c r="CE1240" s="13"/>
      <c r="CF1240" s="13"/>
      <c r="CG1240" s="13"/>
      <c r="CH1240" s="13"/>
      <c r="CI1240" s="13"/>
      <c r="CJ1240" s="13"/>
      <c r="CK1240" s="13"/>
      <c r="CL1240" s="13"/>
      <c r="CM1240" s="13"/>
      <c r="CN1240" s="13"/>
      <c r="CO1240" s="13"/>
      <c r="CP1240" s="13"/>
      <c r="CQ1240" s="13"/>
      <c r="CR1240" s="13"/>
      <c r="CS1240" s="13"/>
      <c r="CT1240" s="13"/>
      <c r="CU1240" s="13"/>
      <c r="CV1240" s="13"/>
      <c r="CW1240" s="13"/>
    </row>
    <row r="1241" spans="1:101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  <c r="R1241" s="13"/>
      <c r="S1241" s="13"/>
      <c r="T1241" s="1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13"/>
      <c r="AK1241" s="13"/>
      <c r="AL1241" s="13"/>
      <c r="AM1241" s="13"/>
      <c r="AN1241" s="13"/>
      <c r="AO1241" s="13"/>
      <c r="AP1241" s="13"/>
      <c r="AQ1241" s="13"/>
      <c r="AR1241" s="13"/>
      <c r="AS1241" s="13"/>
      <c r="AT1241" s="13"/>
      <c r="AU1241" s="13"/>
      <c r="AV1241" s="13"/>
      <c r="AW1241" s="13"/>
      <c r="AX1241" s="13"/>
      <c r="AY1241" s="13"/>
      <c r="AZ1241" s="13"/>
      <c r="BA1241" s="13"/>
      <c r="BB1241" s="13"/>
      <c r="BC1241" s="13"/>
      <c r="BD1241" s="13"/>
      <c r="BE1241" s="13"/>
      <c r="BF1241" s="13"/>
      <c r="BG1241" s="13"/>
      <c r="BH1241" s="13"/>
      <c r="BI1241" s="13"/>
      <c r="BJ1241" s="13"/>
      <c r="BK1241" s="13"/>
      <c r="BL1241" s="13"/>
      <c r="BM1241" s="13"/>
      <c r="BN1241" s="13"/>
      <c r="BO1241" s="13"/>
      <c r="BP1241" s="13"/>
      <c r="BQ1241" s="13"/>
      <c r="BR1241" s="13"/>
      <c r="BS1241" s="13"/>
      <c r="BT1241" s="13"/>
      <c r="BU1241" s="13"/>
      <c r="BV1241" s="13"/>
      <c r="BW1241" s="13"/>
      <c r="BX1241" s="13"/>
      <c r="BY1241" s="13"/>
      <c r="BZ1241" s="13"/>
      <c r="CA1241" s="13"/>
      <c r="CB1241" s="13"/>
      <c r="CC1241" s="13"/>
      <c r="CD1241" s="13"/>
      <c r="CE1241" s="13"/>
      <c r="CF1241" s="13"/>
      <c r="CG1241" s="13"/>
      <c r="CH1241" s="13"/>
      <c r="CI1241" s="13"/>
      <c r="CJ1241" s="13"/>
      <c r="CK1241" s="13"/>
      <c r="CL1241" s="13"/>
      <c r="CM1241" s="13"/>
      <c r="CN1241" s="13"/>
      <c r="CO1241" s="13"/>
      <c r="CP1241" s="13"/>
      <c r="CQ1241" s="13"/>
      <c r="CR1241" s="13"/>
      <c r="CS1241" s="13"/>
      <c r="CT1241" s="13"/>
      <c r="CU1241" s="13"/>
      <c r="CV1241" s="13"/>
      <c r="CW1241" s="13"/>
    </row>
    <row r="1242" spans="1:101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  <c r="AL1242" s="13"/>
      <c r="AM1242" s="13"/>
      <c r="AN1242" s="13"/>
      <c r="AO1242" s="13"/>
      <c r="AP1242" s="13"/>
      <c r="AQ1242" s="13"/>
      <c r="AR1242" s="13"/>
      <c r="AS1242" s="13"/>
      <c r="AT1242" s="13"/>
      <c r="AU1242" s="13"/>
      <c r="AV1242" s="13"/>
      <c r="AW1242" s="13"/>
      <c r="AX1242" s="13"/>
      <c r="AY1242" s="13"/>
      <c r="AZ1242" s="13"/>
      <c r="BA1242" s="13"/>
      <c r="BB1242" s="13"/>
      <c r="BC1242" s="13"/>
      <c r="BD1242" s="13"/>
      <c r="BE1242" s="13"/>
      <c r="BF1242" s="13"/>
      <c r="BG1242" s="13"/>
      <c r="BH1242" s="13"/>
      <c r="BI1242" s="13"/>
      <c r="BJ1242" s="13"/>
      <c r="BK1242" s="13"/>
      <c r="BL1242" s="13"/>
      <c r="BM1242" s="13"/>
      <c r="BN1242" s="13"/>
      <c r="BO1242" s="13"/>
      <c r="BP1242" s="13"/>
      <c r="BQ1242" s="13"/>
      <c r="BR1242" s="13"/>
      <c r="BS1242" s="13"/>
      <c r="BT1242" s="13"/>
      <c r="BU1242" s="13"/>
      <c r="BV1242" s="13"/>
      <c r="BW1242" s="13"/>
      <c r="BX1242" s="13"/>
      <c r="BY1242" s="13"/>
      <c r="BZ1242" s="13"/>
      <c r="CA1242" s="13"/>
      <c r="CB1242" s="13"/>
      <c r="CC1242" s="13"/>
      <c r="CD1242" s="13"/>
      <c r="CE1242" s="13"/>
      <c r="CF1242" s="13"/>
      <c r="CG1242" s="13"/>
      <c r="CH1242" s="13"/>
      <c r="CI1242" s="13"/>
      <c r="CJ1242" s="13"/>
      <c r="CK1242" s="13"/>
      <c r="CL1242" s="13"/>
      <c r="CM1242" s="13"/>
      <c r="CN1242" s="13"/>
      <c r="CO1242" s="13"/>
      <c r="CP1242" s="13"/>
      <c r="CQ1242" s="13"/>
      <c r="CR1242" s="13"/>
      <c r="CS1242" s="13"/>
      <c r="CT1242" s="13"/>
      <c r="CU1242" s="13"/>
      <c r="CV1242" s="13"/>
      <c r="CW1242" s="13"/>
    </row>
    <row r="1243" spans="1:101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  <c r="R1243" s="13"/>
      <c r="S1243" s="13"/>
      <c r="T1243" s="1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13"/>
      <c r="AK1243" s="13"/>
      <c r="AL1243" s="13"/>
      <c r="AM1243" s="13"/>
      <c r="AN1243" s="13"/>
      <c r="AO1243" s="13"/>
      <c r="AP1243" s="13"/>
      <c r="AQ1243" s="13"/>
      <c r="AR1243" s="13"/>
      <c r="AS1243" s="13"/>
      <c r="AT1243" s="13"/>
      <c r="AU1243" s="13"/>
      <c r="AV1243" s="13"/>
      <c r="AW1243" s="13"/>
      <c r="AX1243" s="13"/>
      <c r="AY1243" s="13"/>
      <c r="AZ1243" s="13"/>
      <c r="BA1243" s="13"/>
      <c r="BB1243" s="13"/>
      <c r="BC1243" s="13"/>
      <c r="BD1243" s="13"/>
      <c r="BE1243" s="13"/>
      <c r="BF1243" s="13"/>
      <c r="BG1243" s="13"/>
      <c r="BH1243" s="13"/>
      <c r="BI1243" s="13"/>
      <c r="BJ1243" s="13"/>
      <c r="BK1243" s="13"/>
      <c r="BL1243" s="13"/>
      <c r="BM1243" s="13"/>
      <c r="BN1243" s="13"/>
      <c r="BO1243" s="13"/>
      <c r="BP1243" s="13"/>
      <c r="BQ1243" s="13"/>
      <c r="BR1243" s="13"/>
      <c r="BS1243" s="13"/>
      <c r="BT1243" s="13"/>
      <c r="BU1243" s="13"/>
      <c r="BV1243" s="13"/>
      <c r="BW1243" s="13"/>
      <c r="BX1243" s="13"/>
      <c r="BY1243" s="13"/>
      <c r="BZ1243" s="13"/>
      <c r="CA1243" s="13"/>
      <c r="CB1243" s="13"/>
      <c r="CC1243" s="13"/>
      <c r="CD1243" s="13"/>
      <c r="CE1243" s="13"/>
      <c r="CF1243" s="13"/>
      <c r="CG1243" s="13"/>
      <c r="CH1243" s="13"/>
      <c r="CI1243" s="13"/>
      <c r="CJ1243" s="13"/>
      <c r="CK1243" s="13"/>
      <c r="CL1243" s="13"/>
      <c r="CM1243" s="13"/>
      <c r="CN1243" s="13"/>
      <c r="CO1243" s="13"/>
      <c r="CP1243" s="13"/>
      <c r="CQ1243" s="13"/>
      <c r="CR1243" s="13"/>
      <c r="CS1243" s="13"/>
      <c r="CT1243" s="13"/>
      <c r="CU1243" s="13"/>
      <c r="CV1243" s="13"/>
      <c r="CW1243" s="13"/>
    </row>
    <row r="1244" spans="1:101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  <c r="R1244" s="13"/>
      <c r="S1244" s="13"/>
      <c r="T1244" s="1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13"/>
      <c r="AK1244" s="13"/>
      <c r="AL1244" s="13"/>
      <c r="AM1244" s="13"/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  <c r="AZ1244" s="13"/>
      <c r="BA1244" s="13"/>
      <c r="BB1244" s="13"/>
      <c r="BC1244" s="13"/>
      <c r="BD1244" s="13"/>
      <c r="BE1244" s="13"/>
      <c r="BF1244" s="13"/>
      <c r="BG1244" s="13"/>
      <c r="BH1244" s="13"/>
      <c r="BI1244" s="13"/>
      <c r="BJ1244" s="13"/>
      <c r="BK1244" s="13"/>
      <c r="BL1244" s="13"/>
      <c r="BM1244" s="13"/>
      <c r="BN1244" s="13"/>
      <c r="BO1244" s="13"/>
      <c r="BP1244" s="13"/>
      <c r="BQ1244" s="13"/>
      <c r="BR1244" s="13"/>
      <c r="BS1244" s="13"/>
      <c r="BT1244" s="13"/>
      <c r="BU1244" s="13"/>
      <c r="BV1244" s="13"/>
      <c r="BW1244" s="13"/>
      <c r="BX1244" s="13"/>
      <c r="BY1244" s="13"/>
      <c r="BZ1244" s="13"/>
      <c r="CA1244" s="13"/>
      <c r="CB1244" s="13"/>
      <c r="CC1244" s="13"/>
      <c r="CD1244" s="13"/>
      <c r="CE1244" s="13"/>
      <c r="CF1244" s="13"/>
      <c r="CG1244" s="13"/>
      <c r="CH1244" s="13"/>
      <c r="CI1244" s="13"/>
      <c r="CJ1244" s="13"/>
      <c r="CK1244" s="13"/>
      <c r="CL1244" s="13"/>
      <c r="CM1244" s="13"/>
      <c r="CN1244" s="13"/>
      <c r="CO1244" s="13"/>
      <c r="CP1244" s="13"/>
      <c r="CQ1244" s="13"/>
      <c r="CR1244" s="13"/>
      <c r="CS1244" s="13"/>
      <c r="CT1244" s="13"/>
      <c r="CU1244" s="13"/>
      <c r="CV1244" s="13"/>
      <c r="CW1244" s="13"/>
    </row>
    <row r="1245" spans="1:101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  <c r="R1245" s="13"/>
      <c r="S1245" s="13"/>
      <c r="T1245" s="1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13"/>
      <c r="AK1245" s="13"/>
      <c r="AL1245" s="13"/>
      <c r="AM1245" s="13"/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  <c r="AZ1245" s="13"/>
      <c r="BA1245" s="13"/>
      <c r="BB1245" s="13"/>
      <c r="BC1245" s="13"/>
      <c r="BD1245" s="13"/>
      <c r="BE1245" s="13"/>
      <c r="BF1245" s="13"/>
      <c r="BG1245" s="13"/>
      <c r="BH1245" s="13"/>
      <c r="BI1245" s="13"/>
      <c r="BJ1245" s="13"/>
      <c r="BK1245" s="13"/>
      <c r="BL1245" s="13"/>
      <c r="BM1245" s="13"/>
      <c r="BN1245" s="13"/>
      <c r="BO1245" s="13"/>
      <c r="BP1245" s="13"/>
      <c r="BQ1245" s="13"/>
      <c r="BR1245" s="13"/>
      <c r="BS1245" s="13"/>
      <c r="BT1245" s="13"/>
      <c r="BU1245" s="13"/>
      <c r="BV1245" s="13"/>
      <c r="BW1245" s="13"/>
      <c r="BX1245" s="13"/>
      <c r="BY1245" s="13"/>
      <c r="BZ1245" s="13"/>
      <c r="CA1245" s="13"/>
      <c r="CB1245" s="13"/>
      <c r="CC1245" s="13"/>
      <c r="CD1245" s="13"/>
      <c r="CE1245" s="13"/>
      <c r="CF1245" s="13"/>
      <c r="CG1245" s="13"/>
      <c r="CH1245" s="13"/>
      <c r="CI1245" s="13"/>
      <c r="CJ1245" s="13"/>
      <c r="CK1245" s="13"/>
      <c r="CL1245" s="13"/>
      <c r="CM1245" s="13"/>
      <c r="CN1245" s="13"/>
      <c r="CO1245" s="13"/>
      <c r="CP1245" s="13"/>
      <c r="CQ1245" s="13"/>
      <c r="CR1245" s="13"/>
      <c r="CS1245" s="13"/>
      <c r="CT1245" s="13"/>
      <c r="CU1245" s="13"/>
      <c r="CV1245" s="13"/>
      <c r="CW1245" s="13"/>
    </row>
    <row r="1246" spans="1:101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  <c r="R1246" s="13"/>
      <c r="S1246" s="13"/>
      <c r="T1246" s="1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13"/>
      <c r="AK1246" s="13"/>
      <c r="AL1246" s="13"/>
      <c r="AM1246" s="13"/>
      <c r="AN1246" s="13"/>
      <c r="AO1246" s="13"/>
      <c r="AP1246" s="13"/>
      <c r="AQ1246" s="13"/>
      <c r="AR1246" s="13"/>
      <c r="AS1246" s="13"/>
      <c r="AT1246" s="13"/>
      <c r="AU1246" s="13"/>
      <c r="AV1246" s="13"/>
      <c r="AW1246" s="13"/>
      <c r="AX1246" s="13"/>
      <c r="AY1246" s="13"/>
      <c r="AZ1246" s="13"/>
      <c r="BA1246" s="13"/>
      <c r="BB1246" s="13"/>
      <c r="BC1246" s="13"/>
      <c r="BD1246" s="13"/>
      <c r="BE1246" s="13"/>
      <c r="BF1246" s="13"/>
      <c r="BG1246" s="13"/>
      <c r="BH1246" s="13"/>
      <c r="BI1246" s="13"/>
      <c r="BJ1246" s="13"/>
      <c r="BK1246" s="13"/>
      <c r="BL1246" s="13"/>
      <c r="BM1246" s="13"/>
      <c r="BN1246" s="13"/>
      <c r="BO1246" s="13"/>
      <c r="BP1246" s="13"/>
      <c r="BQ1246" s="13"/>
      <c r="BR1246" s="13"/>
      <c r="BS1246" s="13"/>
      <c r="BT1246" s="13"/>
      <c r="BU1246" s="13"/>
      <c r="BV1246" s="13"/>
      <c r="BW1246" s="13"/>
      <c r="BX1246" s="13"/>
      <c r="BY1246" s="13"/>
      <c r="BZ1246" s="13"/>
      <c r="CA1246" s="13"/>
      <c r="CB1246" s="13"/>
      <c r="CC1246" s="13"/>
      <c r="CD1246" s="13"/>
      <c r="CE1246" s="13"/>
      <c r="CF1246" s="13"/>
      <c r="CG1246" s="13"/>
      <c r="CH1246" s="13"/>
      <c r="CI1246" s="13"/>
      <c r="CJ1246" s="13"/>
      <c r="CK1246" s="13"/>
      <c r="CL1246" s="13"/>
      <c r="CM1246" s="13"/>
      <c r="CN1246" s="13"/>
      <c r="CO1246" s="13"/>
      <c r="CP1246" s="13"/>
      <c r="CQ1246" s="13"/>
      <c r="CR1246" s="13"/>
      <c r="CS1246" s="13"/>
      <c r="CT1246" s="13"/>
      <c r="CU1246" s="13"/>
      <c r="CV1246" s="13"/>
      <c r="CW1246" s="13"/>
    </row>
    <row r="1247" spans="1:101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  <c r="R1247" s="13"/>
      <c r="S1247" s="13"/>
      <c r="T1247" s="1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13"/>
      <c r="AK1247" s="13"/>
      <c r="AL1247" s="13"/>
      <c r="AM1247" s="13"/>
      <c r="AN1247" s="13"/>
      <c r="AO1247" s="13"/>
      <c r="AP1247" s="13"/>
      <c r="AQ1247" s="13"/>
      <c r="AR1247" s="13"/>
      <c r="AS1247" s="13"/>
      <c r="AT1247" s="13"/>
      <c r="AU1247" s="13"/>
      <c r="AV1247" s="13"/>
      <c r="AW1247" s="13"/>
      <c r="AX1247" s="13"/>
      <c r="AY1247" s="13"/>
      <c r="AZ1247" s="13"/>
      <c r="BA1247" s="13"/>
      <c r="BB1247" s="13"/>
      <c r="BC1247" s="13"/>
      <c r="BD1247" s="13"/>
      <c r="BE1247" s="13"/>
      <c r="BF1247" s="13"/>
      <c r="BG1247" s="13"/>
      <c r="BH1247" s="13"/>
      <c r="BI1247" s="13"/>
      <c r="BJ1247" s="13"/>
      <c r="BK1247" s="13"/>
      <c r="BL1247" s="13"/>
      <c r="BM1247" s="13"/>
      <c r="BN1247" s="13"/>
      <c r="BO1247" s="13"/>
      <c r="BP1247" s="13"/>
      <c r="BQ1247" s="13"/>
      <c r="BR1247" s="13"/>
      <c r="BS1247" s="13"/>
      <c r="BT1247" s="13"/>
      <c r="BU1247" s="13"/>
      <c r="BV1247" s="13"/>
      <c r="BW1247" s="13"/>
      <c r="BX1247" s="13"/>
      <c r="BY1247" s="13"/>
      <c r="BZ1247" s="13"/>
      <c r="CA1247" s="13"/>
      <c r="CB1247" s="13"/>
      <c r="CC1247" s="13"/>
      <c r="CD1247" s="13"/>
      <c r="CE1247" s="13"/>
      <c r="CF1247" s="13"/>
      <c r="CG1247" s="13"/>
      <c r="CH1247" s="13"/>
      <c r="CI1247" s="13"/>
      <c r="CJ1247" s="13"/>
      <c r="CK1247" s="13"/>
      <c r="CL1247" s="13"/>
      <c r="CM1247" s="13"/>
      <c r="CN1247" s="13"/>
      <c r="CO1247" s="13"/>
      <c r="CP1247" s="13"/>
      <c r="CQ1247" s="13"/>
      <c r="CR1247" s="13"/>
      <c r="CS1247" s="13"/>
      <c r="CT1247" s="13"/>
      <c r="CU1247" s="13"/>
      <c r="CV1247" s="13"/>
      <c r="CW1247" s="13"/>
    </row>
    <row r="1248" spans="1:101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  <c r="R1248" s="13"/>
      <c r="S1248" s="13"/>
      <c r="T1248" s="1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13"/>
      <c r="AK1248" s="13"/>
      <c r="AL1248" s="13"/>
      <c r="AM1248" s="13"/>
      <c r="AN1248" s="13"/>
      <c r="AO1248" s="13"/>
      <c r="AP1248" s="13"/>
      <c r="AQ1248" s="13"/>
      <c r="AR1248" s="13"/>
      <c r="AS1248" s="13"/>
      <c r="AT1248" s="13"/>
      <c r="AU1248" s="13"/>
      <c r="AV1248" s="13"/>
      <c r="AW1248" s="13"/>
      <c r="AX1248" s="13"/>
      <c r="AY1248" s="13"/>
      <c r="AZ1248" s="13"/>
      <c r="BA1248" s="13"/>
      <c r="BB1248" s="13"/>
      <c r="BC1248" s="13"/>
      <c r="BD1248" s="13"/>
      <c r="BE1248" s="13"/>
      <c r="BF1248" s="13"/>
      <c r="BG1248" s="13"/>
      <c r="BH1248" s="13"/>
      <c r="BI1248" s="13"/>
      <c r="BJ1248" s="13"/>
      <c r="BK1248" s="13"/>
      <c r="BL1248" s="13"/>
      <c r="BM1248" s="13"/>
      <c r="BN1248" s="13"/>
      <c r="BO1248" s="13"/>
      <c r="BP1248" s="13"/>
      <c r="BQ1248" s="13"/>
      <c r="BR1248" s="13"/>
      <c r="BS1248" s="13"/>
      <c r="BT1248" s="13"/>
      <c r="BU1248" s="13"/>
      <c r="BV1248" s="13"/>
      <c r="BW1248" s="13"/>
      <c r="BX1248" s="13"/>
      <c r="BY1248" s="13"/>
      <c r="BZ1248" s="13"/>
      <c r="CA1248" s="13"/>
      <c r="CB1248" s="13"/>
      <c r="CC1248" s="13"/>
      <c r="CD1248" s="13"/>
      <c r="CE1248" s="13"/>
      <c r="CF1248" s="13"/>
      <c r="CG1248" s="13"/>
      <c r="CH1248" s="13"/>
      <c r="CI1248" s="13"/>
      <c r="CJ1248" s="13"/>
      <c r="CK1248" s="13"/>
      <c r="CL1248" s="13"/>
      <c r="CM1248" s="13"/>
      <c r="CN1248" s="13"/>
      <c r="CO1248" s="13"/>
      <c r="CP1248" s="13"/>
      <c r="CQ1248" s="13"/>
      <c r="CR1248" s="13"/>
      <c r="CS1248" s="13"/>
      <c r="CT1248" s="13"/>
      <c r="CU1248" s="13"/>
      <c r="CV1248" s="13"/>
      <c r="CW1248" s="13"/>
    </row>
    <row r="1249" spans="1:101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  <c r="R1249" s="13"/>
      <c r="S1249" s="13"/>
      <c r="T1249" s="1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13"/>
      <c r="AK1249" s="13"/>
      <c r="AL1249" s="13"/>
      <c r="AM1249" s="13"/>
      <c r="AN1249" s="13"/>
      <c r="AO1249" s="13"/>
      <c r="AP1249" s="13"/>
      <c r="AQ1249" s="13"/>
      <c r="AR1249" s="13"/>
      <c r="AS1249" s="13"/>
      <c r="AT1249" s="13"/>
      <c r="AU1249" s="13"/>
      <c r="AV1249" s="13"/>
      <c r="AW1249" s="13"/>
      <c r="AX1249" s="13"/>
      <c r="AY1249" s="13"/>
      <c r="AZ1249" s="13"/>
      <c r="BA1249" s="13"/>
      <c r="BB1249" s="13"/>
      <c r="BC1249" s="13"/>
      <c r="BD1249" s="13"/>
      <c r="BE1249" s="13"/>
      <c r="BF1249" s="13"/>
      <c r="BG1249" s="13"/>
      <c r="BH1249" s="13"/>
      <c r="BI1249" s="13"/>
      <c r="BJ1249" s="13"/>
      <c r="BK1249" s="13"/>
      <c r="BL1249" s="13"/>
      <c r="BM1249" s="13"/>
      <c r="BN1249" s="13"/>
      <c r="BO1249" s="13"/>
      <c r="BP1249" s="13"/>
      <c r="BQ1249" s="13"/>
      <c r="BR1249" s="13"/>
      <c r="BS1249" s="13"/>
      <c r="BT1249" s="13"/>
      <c r="BU1249" s="13"/>
      <c r="BV1249" s="13"/>
      <c r="BW1249" s="13"/>
      <c r="BX1249" s="13"/>
      <c r="BY1249" s="13"/>
      <c r="BZ1249" s="13"/>
      <c r="CA1249" s="13"/>
      <c r="CB1249" s="13"/>
      <c r="CC1249" s="13"/>
      <c r="CD1249" s="13"/>
      <c r="CE1249" s="13"/>
      <c r="CF1249" s="13"/>
      <c r="CG1249" s="13"/>
      <c r="CH1249" s="13"/>
      <c r="CI1249" s="13"/>
      <c r="CJ1249" s="13"/>
      <c r="CK1249" s="13"/>
      <c r="CL1249" s="13"/>
      <c r="CM1249" s="13"/>
      <c r="CN1249" s="13"/>
      <c r="CO1249" s="13"/>
      <c r="CP1249" s="13"/>
      <c r="CQ1249" s="13"/>
      <c r="CR1249" s="13"/>
      <c r="CS1249" s="13"/>
      <c r="CT1249" s="13"/>
      <c r="CU1249" s="13"/>
      <c r="CV1249" s="13"/>
      <c r="CW1249" s="13"/>
    </row>
    <row r="1250" spans="1:101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  <c r="R1250" s="13"/>
      <c r="S1250" s="13"/>
      <c r="T1250" s="1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13"/>
      <c r="AK1250" s="13"/>
      <c r="AL1250" s="13"/>
      <c r="AM1250" s="13"/>
      <c r="AN1250" s="13"/>
      <c r="AO1250" s="13"/>
      <c r="AP1250" s="13"/>
      <c r="AQ1250" s="13"/>
      <c r="AR1250" s="13"/>
      <c r="AS1250" s="13"/>
      <c r="AT1250" s="13"/>
      <c r="AU1250" s="13"/>
      <c r="AV1250" s="13"/>
      <c r="AW1250" s="13"/>
      <c r="AX1250" s="13"/>
      <c r="AY1250" s="13"/>
      <c r="AZ1250" s="13"/>
      <c r="BA1250" s="13"/>
      <c r="BB1250" s="13"/>
      <c r="BC1250" s="13"/>
      <c r="BD1250" s="13"/>
      <c r="BE1250" s="13"/>
      <c r="BF1250" s="13"/>
      <c r="BG1250" s="13"/>
      <c r="BH1250" s="13"/>
      <c r="BI1250" s="13"/>
      <c r="BJ1250" s="13"/>
      <c r="BK1250" s="13"/>
      <c r="BL1250" s="13"/>
      <c r="BM1250" s="13"/>
      <c r="BN1250" s="13"/>
      <c r="BO1250" s="13"/>
      <c r="BP1250" s="13"/>
      <c r="BQ1250" s="13"/>
      <c r="BR1250" s="13"/>
      <c r="BS1250" s="13"/>
      <c r="BT1250" s="13"/>
      <c r="BU1250" s="13"/>
      <c r="BV1250" s="13"/>
      <c r="BW1250" s="13"/>
      <c r="BX1250" s="13"/>
      <c r="BY1250" s="13"/>
      <c r="BZ1250" s="13"/>
      <c r="CA1250" s="13"/>
      <c r="CB1250" s="13"/>
      <c r="CC1250" s="13"/>
      <c r="CD1250" s="13"/>
      <c r="CE1250" s="13"/>
      <c r="CF1250" s="13"/>
      <c r="CG1250" s="13"/>
      <c r="CH1250" s="13"/>
      <c r="CI1250" s="13"/>
      <c r="CJ1250" s="13"/>
      <c r="CK1250" s="13"/>
      <c r="CL1250" s="13"/>
      <c r="CM1250" s="13"/>
      <c r="CN1250" s="13"/>
      <c r="CO1250" s="13"/>
      <c r="CP1250" s="13"/>
      <c r="CQ1250" s="13"/>
      <c r="CR1250" s="13"/>
      <c r="CS1250" s="13"/>
      <c r="CT1250" s="13"/>
      <c r="CU1250" s="13"/>
      <c r="CV1250" s="13"/>
      <c r="CW1250" s="13"/>
    </row>
    <row r="1251" spans="1:101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  <c r="R1251" s="13"/>
      <c r="S1251" s="13"/>
      <c r="T1251" s="1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13"/>
      <c r="AK1251" s="13"/>
      <c r="AL1251" s="13"/>
      <c r="AM1251" s="13"/>
      <c r="AN1251" s="13"/>
      <c r="AO1251" s="13"/>
      <c r="AP1251" s="13"/>
      <c r="AQ1251" s="13"/>
      <c r="AR1251" s="13"/>
      <c r="AS1251" s="13"/>
      <c r="AT1251" s="13"/>
      <c r="AU1251" s="13"/>
      <c r="AV1251" s="13"/>
      <c r="AW1251" s="13"/>
      <c r="AX1251" s="13"/>
      <c r="AY1251" s="13"/>
      <c r="AZ1251" s="13"/>
      <c r="BA1251" s="13"/>
      <c r="BB1251" s="13"/>
      <c r="BC1251" s="13"/>
      <c r="BD1251" s="13"/>
      <c r="BE1251" s="13"/>
      <c r="BF1251" s="13"/>
      <c r="BG1251" s="13"/>
      <c r="BH1251" s="13"/>
      <c r="BI1251" s="13"/>
      <c r="BJ1251" s="13"/>
      <c r="BK1251" s="13"/>
      <c r="BL1251" s="13"/>
      <c r="BM1251" s="13"/>
      <c r="BN1251" s="13"/>
      <c r="BO1251" s="13"/>
      <c r="BP1251" s="13"/>
      <c r="BQ1251" s="13"/>
      <c r="BR1251" s="13"/>
      <c r="BS1251" s="13"/>
      <c r="BT1251" s="13"/>
      <c r="BU1251" s="13"/>
      <c r="BV1251" s="13"/>
      <c r="BW1251" s="13"/>
      <c r="BX1251" s="13"/>
      <c r="BY1251" s="13"/>
      <c r="BZ1251" s="13"/>
      <c r="CA1251" s="13"/>
      <c r="CB1251" s="13"/>
      <c r="CC1251" s="13"/>
      <c r="CD1251" s="13"/>
      <c r="CE1251" s="13"/>
      <c r="CF1251" s="13"/>
      <c r="CG1251" s="13"/>
      <c r="CH1251" s="13"/>
      <c r="CI1251" s="13"/>
      <c r="CJ1251" s="13"/>
      <c r="CK1251" s="13"/>
      <c r="CL1251" s="13"/>
      <c r="CM1251" s="13"/>
      <c r="CN1251" s="13"/>
      <c r="CO1251" s="13"/>
      <c r="CP1251" s="13"/>
      <c r="CQ1251" s="13"/>
      <c r="CR1251" s="13"/>
      <c r="CS1251" s="13"/>
      <c r="CT1251" s="13"/>
      <c r="CU1251" s="13"/>
      <c r="CV1251" s="13"/>
      <c r="CW1251" s="13"/>
    </row>
    <row r="1252" spans="1:101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  <c r="R1252" s="13"/>
      <c r="S1252" s="13"/>
      <c r="T1252" s="1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13"/>
      <c r="AK1252" s="13"/>
      <c r="AL1252" s="13"/>
      <c r="AM1252" s="13"/>
      <c r="AN1252" s="13"/>
      <c r="AO1252" s="13"/>
      <c r="AP1252" s="13"/>
      <c r="AQ1252" s="13"/>
      <c r="AR1252" s="13"/>
      <c r="AS1252" s="13"/>
      <c r="AT1252" s="13"/>
      <c r="AU1252" s="13"/>
      <c r="AV1252" s="13"/>
      <c r="AW1252" s="13"/>
      <c r="AX1252" s="13"/>
      <c r="AY1252" s="13"/>
      <c r="AZ1252" s="13"/>
      <c r="BA1252" s="13"/>
      <c r="BB1252" s="13"/>
      <c r="BC1252" s="13"/>
      <c r="BD1252" s="13"/>
      <c r="BE1252" s="13"/>
      <c r="BF1252" s="13"/>
      <c r="BG1252" s="13"/>
      <c r="BH1252" s="13"/>
      <c r="BI1252" s="13"/>
      <c r="BJ1252" s="13"/>
      <c r="BK1252" s="13"/>
      <c r="BL1252" s="13"/>
      <c r="BM1252" s="13"/>
      <c r="BN1252" s="13"/>
      <c r="BO1252" s="13"/>
      <c r="BP1252" s="13"/>
      <c r="BQ1252" s="13"/>
      <c r="BR1252" s="13"/>
      <c r="BS1252" s="13"/>
      <c r="BT1252" s="13"/>
      <c r="BU1252" s="13"/>
      <c r="BV1252" s="13"/>
      <c r="BW1252" s="13"/>
      <c r="BX1252" s="13"/>
      <c r="BY1252" s="13"/>
      <c r="BZ1252" s="13"/>
      <c r="CA1252" s="13"/>
      <c r="CB1252" s="13"/>
      <c r="CC1252" s="13"/>
      <c r="CD1252" s="13"/>
      <c r="CE1252" s="13"/>
      <c r="CF1252" s="13"/>
      <c r="CG1252" s="13"/>
      <c r="CH1252" s="13"/>
      <c r="CI1252" s="13"/>
      <c r="CJ1252" s="13"/>
      <c r="CK1252" s="13"/>
      <c r="CL1252" s="13"/>
      <c r="CM1252" s="13"/>
      <c r="CN1252" s="13"/>
      <c r="CO1252" s="13"/>
      <c r="CP1252" s="13"/>
      <c r="CQ1252" s="13"/>
      <c r="CR1252" s="13"/>
      <c r="CS1252" s="13"/>
      <c r="CT1252" s="13"/>
      <c r="CU1252" s="13"/>
      <c r="CV1252" s="13"/>
      <c r="CW1252" s="13"/>
    </row>
    <row r="1253" spans="1:101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  <c r="R1253" s="13"/>
      <c r="S1253" s="13"/>
      <c r="T1253" s="1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13"/>
      <c r="AK1253" s="13"/>
      <c r="AL1253" s="13"/>
      <c r="AM1253" s="13"/>
      <c r="AN1253" s="13"/>
      <c r="AO1253" s="13"/>
      <c r="AP1253" s="13"/>
      <c r="AQ1253" s="13"/>
      <c r="AR1253" s="13"/>
      <c r="AS1253" s="13"/>
      <c r="AT1253" s="13"/>
      <c r="AU1253" s="13"/>
      <c r="AV1253" s="13"/>
      <c r="AW1253" s="13"/>
      <c r="AX1253" s="13"/>
      <c r="AY1253" s="13"/>
      <c r="AZ1253" s="13"/>
      <c r="BA1253" s="13"/>
      <c r="BB1253" s="13"/>
      <c r="BC1253" s="13"/>
      <c r="BD1253" s="13"/>
      <c r="BE1253" s="13"/>
      <c r="BF1253" s="13"/>
      <c r="BG1253" s="13"/>
      <c r="BH1253" s="13"/>
      <c r="BI1253" s="13"/>
      <c r="BJ1253" s="13"/>
      <c r="BK1253" s="13"/>
      <c r="BL1253" s="13"/>
      <c r="BM1253" s="13"/>
      <c r="BN1253" s="13"/>
      <c r="BO1253" s="13"/>
      <c r="BP1253" s="13"/>
      <c r="BQ1253" s="13"/>
      <c r="BR1253" s="13"/>
      <c r="BS1253" s="13"/>
      <c r="BT1253" s="13"/>
      <c r="BU1253" s="13"/>
      <c r="BV1253" s="13"/>
      <c r="BW1253" s="13"/>
      <c r="BX1253" s="13"/>
      <c r="BY1253" s="13"/>
      <c r="BZ1253" s="13"/>
      <c r="CA1253" s="13"/>
      <c r="CB1253" s="13"/>
      <c r="CC1253" s="13"/>
      <c r="CD1253" s="13"/>
      <c r="CE1253" s="13"/>
      <c r="CF1253" s="13"/>
      <c r="CG1253" s="13"/>
      <c r="CH1253" s="13"/>
      <c r="CI1253" s="13"/>
      <c r="CJ1253" s="13"/>
      <c r="CK1253" s="13"/>
      <c r="CL1253" s="13"/>
      <c r="CM1253" s="13"/>
      <c r="CN1253" s="13"/>
      <c r="CO1253" s="13"/>
      <c r="CP1253" s="13"/>
      <c r="CQ1253" s="13"/>
      <c r="CR1253" s="13"/>
      <c r="CS1253" s="13"/>
      <c r="CT1253" s="13"/>
      <c r="CU1253" s="13"/>
      <c r="CV1253" s="13"/>
      <c r="CW1253" s="13"/>
    </row>
    <row r="1254" spans="1:101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  <c r="R1254" s="13"/>
      <c r="S1254" s="13"/>
      <c r="T1254" s="1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13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/>
      <c r="AX1254" s="13"/>
      <c r="AY1254" s="13"/>
      <c r="AZ1254" s="13"/>
      <c r="BA1254" s="13"/>
      <c r="BB1254" s="13"/>
      <c r="BC1254" s="13"/>
      <c r="BD1254" s="13"/>
      <c r="BE1254" s="13"/>
      <c r="BF1254" s="13"/>
      <c r="BG1254" s="13"/>
      <c r="BH1254" s="13"/>
      <c r="BI1254" s="13"/>
      <c r="BJ1254" s="13"/>
      <c r="BK1254" s="13"/>
      <c r="BL1254" s="13"/>
      <c r="BM1254" s="13"/>
      <c r="BN1254" s="13"/>
      <c r="BO1254" s="13"/>
      <c r="BP1254" s="13"/>
      <c r="BQ1254" s="13"/>
      <c r="BR1254" s="13"/>
      <c r="BS1254" s="13"/>
      <c r="BT1254" s="13"/>
      <c r="BU1254" s="13"/>
      <c r="BV1254" s="13"/>
      <c r="BW1254" s="13"/>
      <c r="BX1254" s="13"/>
      <c r="BY1254" s="13"/>
      <c r="BZ1254" s="13"/>
      <c r="CA1254" s="13"/>
      <c r="CB1254" s="13"/>
      <c r="CC1254" s="13"/>
      <c r="CD1254" s="13"/>
      <c r="CE1254" s="13"/>
      <c r="CF1254" s="13"/>
      <c r="CG1254" s="13"/>
      <c r="CH1254" s="13"/>
      <c r="CI1254" s="13"/>
      <c r="CJ1254" s="13"/>
      <c r="CK1254" s="13"/>
      <c r="CL1254" s="13"/>
      <c r="CM1254" s="13"/>
      <c r="CN1254" s="13"/>
      <c r="CO1254" s="13"/>
      <c r="CP1254" s="13"/>
      <c r="CQ1254" s="13"/>
      <c r="CR1254" s="13"/>
      <c r="CS1254" s="13"/>
      <c r="CT1254" s="13"/>
      <c r="CU1254" s="13"/>
      <c r="CV1254" s="13"/>
      <c r="CW1254" s="13"/>
    </row>
    <row r="1255" spans="1:101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  <c r="R1255" s="13"/>
      <c r="S1255" s="13"/>
      <c r="T1255" s="1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13"/>
      <c r="AK1255" s="13"/>
      <c r="AL1255" s="13"/>
      <c r="AM1255" s="13"/>
      <c r="AN1255" s="13"/>
      <c r="AO1255" s="13"/>
      <c r="AP1255" s="13"/>
      <c r="AQ1255" s="13"/>
      <c r="AR1255" s="13"/>
      <c r="AS1255" s="13"/>
      <c r="AT1255" s="13"/>
      <c r="AU1255" s="13"/>
      <c r="AV1255" s="13"/>
      <c r="AW1255" s="13"/>
      <c r="AX1255" s="13"/>
      <c r="AY1255" s="13"/>
      <c r="AZ1255" s="13"/>
      <c r="BA1255" s="13"/>
      <c r="BB1255" s="13"/>
      <c r="BC1255" s="13"/>
      <c r="BD1255" s="13"/>
      <c r="BE1255" s="13"/>
      <c r="BF1255" s="13"/>
      <c r="BG1255" s="13"/>
      <c r="BH1255" s="13"/>
      <c r="BI1255" s="13"/>
      <c r="BJ1255" s="13"/>
      <c r="BK1255" s="13"/>
      <c r="BL1255" s="13"/>
      <c r="BM1255" s="13"/>
      <c r="BN1255" s="13"/>
      <c r="BO1255" s="13"/>
      <c r="BP1255" s="13"/>
      <c r="BQ1255" s="13"/>
      <c r="BR1255" s="13"/>
      <c r="BS1255" s="13"/>
      <c r="BT1255" s="13"/>
      <c r="BU1255" s="13"/>
      <c r="BV1255" s="13"/>
      <c r="BW1255" s="13"/>
      <c r="BX1255" s="13"/>
      <c r="BY1255" s="13"/>
      <c r="BZ1255" s="13"/>
      <c r="CA1255" s="13"/>
      <c r="CB1255" s="13"/>
      <c r="CC1255" s="13"/>
      <c r="CD1255" s="13"/>
      <c r="CE1255" s="13"/>
      <c r="CF1255" s="13"/>
      <c r="CG1255" s="13"/>
      <c r="CH1255" s="13"/>
      <c r="CI1255" s="13"/>
      <c r="CJ1255" s="13"/>
      <c r="CK1255" s="13"/>
      <c r="CL1255" s="13"/>
      <c r="CM1255" s="13"/>
      <c r="CN1255" s="13"/>
      <c r="CO1255" s="13"/>
      <c r="CP1255" s="13"/>
      <c r="CQ1255" s="13"/>
      <c r="CR1255" s="13"/>
      <c r="CS1255" s="13"/>
      <c r="CT1255" s="13"/>
      <c r="CU1255" s="13"/>
      <c r="CV1255" s="13"/>
      <c r="CW1255" s="13"/>
    </row>
    <row r="1256" spans="1:101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  <c r="R1256" s="13"/>
      <c r="S1256" s="13"/>
      <c r="T1256" s="1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13"/>
      <c r="AK1256" s="13"/>
      <c r="AL1256" s="13"/>
      <c r="AM1256" s="13"/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/>
      <c r="AX1256" s="13"/>
      <c r="AY1256" s="13"/>
      <c r="AZ1256" s="13"/>
      <c r="BA1256" s="13"/>
      <c r="BB1256" s="13"/>
      <c r="BC1256" s="13"/>
      <c r="BD1256" s="13"/>
      <c r="BE1256" s="13"/>
      <c r="BF1256" s="13"/>
      <c r="BG1256" s="13"/>
      <c r="BH1256" s="13"/>
      <c r="BI1256" s="13"/>
      <c r="BJ1256" s="13"/>
      <c r="BK1256" s="13"/>
      <c r="BL1256" s="13"/>
      <c r="BM1256" s="13"/>
      <c r="BN1256" s="13"/>
      <c r="BO1256" s="13"/>
      <c r="BP1256" s="13"/>
      <c r="BQ1256" s="13"/>
      <c r="BR1256" s="13"/>
      <c r="BS1256" s="13"/>
      <c r="BT1256" s="13"/>
      <c r="BU1256" s="13"/>
      <c r="BV1256" s="13"/>
      <c r="BW1256" s="13"/>
      <c r="BX1256" s="13"/>
      <c r="BY1256" s="13"/>
      <c r="BZ1256" s="13"/>
      <c r="CA1256" s="13"/>
      <c r="CB1256" s="13"/>
      <c r="CC1256" s="13"/>
      <c r="CD1256" s="13"/>
      <c r="CE1256" s="13"/>
      <c r="CF1256" s="13"/>
      <c r="CG1256" s="13"/>
      <c r="CH1256" s="13"/>
      <c r="CI1256" s="13"/>
      <c r="CJ1256" s="13"/>
      <c r="CK1256" s="13"/>
      <c r="CL1256" s="13"/>
      <c r="CM1256" s="13"/>
      <c r="CN1256" s="13"/>
      <c r="CO1256" s="13"/>
      <c r="CP1256" s="13"/>
      <c r="CQ1256" s="13"/>
      <c r="CR1256" s="13"/>
      <c r="CS1256" s="13"/>
      <c r="CT1256" s="13"/>
      <c r="CU1256" s="13"/>
      <c r="CV1256" s="13"/>
      <c r="CW1256" s="13"/>
    </row>
    <row r="1257" spans="1:101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  <c r="R1257" s="13"/>
      <c r="S1257" s="13"/>
      <c r="T1257" s="13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13"/>
      <c r="AK1257" s="13"/>
      <c r="AL1257" s="13"/>
      <c r="AM1257" s="13"/>
      <c r="AN1257" s="13"/>
      <c r="AO1257" s="13"/>
      <c r="AP1257" s="13"/>
      <c r="AQ1257" s="13"/>
      <c r="AR1257" s="13"/>
      <c r="AS1257" s="13"/>
      <c r="AT1257" s="13"/>
      <c r="AU1257" s="13"/>
      <c r="AV1257" s="13"/>
      <c r="AW1257" s="13"/>
      <c r="AX1257" s="13"/>
      <c r="AY1257" s="13"/>
      <c r="AZ1257" s="13"/>
      <c r="BA1257" s="13"/>
      <c r="BB1257" s="13"/>
      <c r="BC1257" s="13"/>
      <c r="BD1257" s="13"/>
      <c r="BE1257" s="13"/>
      <c r="BF1257" s="13"/>
      <c r="BG1257" s="13"/>
      <c r="BH1257" s="13"/>
      <c r="BI1257" s="13"/>
      <c r="BJ1257" s="13"/>
      <c r="BK1257" s="13"/>
      <c r="BL1257" s="13"/>
      <c r="BM1257" s="13"/>
      <c r="BN1257" s="13"/>
      <c r="BO1257" s="13"/>
      <c r="BP1257" s="13"/>
      <c r="BQ1257" s="13"/>
      <c r="BR1257" s="13"/>
      <c r="BS1257" s="13"/>
      <c r="BT1257" s="13"/>
      <c r="BU1257" s="13"/>
      <c r="BV1257" s="13"/>
      <c r="BW1257" s="13"/>
      <c r="BX1257" s="13"/>
      <c r="BY1257" s="13"/>
      <c r="BZ1257" s="13"/>
      <c r="CA1257" s="13"/>
      <c r="CB1257" s="13"/>
      <c r="CC1257" s="13"/>
      <c r="CD1257" s="13"/>
      <c r="CE1257" s="13"/>
      <c r="CF1257" s="13"/>
      <c r="CG1257" s="13"/>
      <c r="CH1257" s="13"/>
      <c r="CI1257" s="13"/>
      <c r="CJ1257" s="13"/>
      <c r="CK1257" s="13"/>
      <c r="CL1257" s="13"/>
      <c r="CM1257" s="13"/>
      <c r="CN1257" s="13"/>
      <c r="CO1257" s="13"/>
      <c r="CP1257" s="13"/>
      <c r="CQ1257" s="13"/>
      <c r="CR1257" s="13"/>
      <c r="CS1257" s="13"/>
      <c r="CT1257" s="13"/>
      <c r="CU1257" s="13"/>
      <c r="CV1257" s="13"/>
      <c r="CW1257" s="13"/>
    </row>
    <row r="1258" spans="1:101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  <c r="R1258" s="13"/>
      <c r="S1258" s="13"/>
      <c r="T1258" s="1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13"/>
      <c r="AK1258" s="13"/>
      <c r="AL1258" s="13"/>
      <c r="AM1258" s="13"/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/>
      <c r="AX1258" s="13"/>
      <c r="AY1258" s="13"/>
      <c r="AZ1258" s="13"/>
      <c r="BA1258" s="13"/>
      <c r="BB1258" s="13"/>
      <c r="BC1258" s="13"/>
      <c r="BD1258" s="13"/>
      <c r="BE1258" s="13"/>
      <c r="BF1258" s="13"/>
      <c r="BG1258" s="13"/>
      <c r="BH1258" s="13"/>
      <c r="BI1258" s="13"/>
      <c r="BJ1258" s="13"/>
      <c r="BK1258" s="13"/>
      <c r="BL1258" s="13"/>
      <c r="BM1258" s="13"/>
      <c r="BN1258" s="13"/>
      <c r="BO1258" s="13"/>
      <c r="BP1258" s="13"/>
      <c r="BQ1258" s="13"/>
      <c r="BR1258" s="13"/>
      <c r="BS1258" s="13"/>
      <c r="BT1258" s="13"/>
      <c r="BU1258" s="13"/>
      <c r="BV1258" s="13"/>
      <c r="BW1258" s="13"/>
      <c r="BX1258" s="13"/>
      <c r="BY1258" s="13"/>
      <c r="BZ1258" s="13"/>
      <c r="CA1258" s="13"/>
      <c r="CB1258" s="13"/>
      <c r="CC1258" s="13"/>
      <c r="CD1258" s="13"/>
      <c r="CE1258" s="13"/>
      <c r="CF1258" s="13"/>
      <c r="CG1258" s="13"/>
      <c r="CH1258" s="13"/>
      <c r="CI1258" s="13"/>
      <c r="CJ1258" s="13"/>
      <c r="CK1258" s="13"/>
      <c r="CL1258" s="13"/>
      <c r="CM1258" s="13"/>
      <c r="CN1258" s="13"/>
      <c r="CO1258" s="13"/>
      <c r="CP1258" s="13"/>
      <c r="CQ1258" s="13"/>
      <c r="CR1258" s="13"/>
      <c r="CS1258" s="13"/>
      <c r="CT1258" s="13"/>
      <c r="CU1258" s="13"/>
      <c r="CV1258" s="13"/>
      <c r="CW1258" s="13"/>
    </row>
    <row r="1259" spans="1:101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  <c r="R1259" s="13"/>
      <c r="S1259" s="13"/>
      <c r="T1259" s="1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13"/>
      <c r="AK1259" s="13"/>
      <c r="AL1259" s="13"/>
      <c r="AM1259" s="13"/>
      <c r="AN1259" s="13"/>
      <c r="AO1259" s="13"/>
      <c r="AP1259" s="13"/>
      <c r="AQ1259" s="13"/>
      <c r="AR1259" s="13"/>
      <c r="AS1259" s="13"/>
      <c r="AT1259" s="13"/>
      <c r="AU1259" s="13"/>
      <c r="AV1259" s="13"/>
      <c r="AW1259" s="13"/>
      <c r="AX1259" s="13"/>
      <c r="AY1259" s="13"/>
      <c r="AZ1259" s="13"/>
      <c r="BA1259" s="13"/>
      <c r="BB1259" s="13"/>
      <c r="BC1259" s="13"/>
      <c r="BD1259" s="13"/>
      <c r="BE1259" s="13"/>
      <c r="BF1259" s="13"/>
      <c r="BG1259" s="13"/>
      <c r="BH1259" s="13"/>
      <c r="BI1259" s="13"/>
      <c r="BJ1259" s="13"/>
      <c r="BK1259" s="13"/>
      <c r="BL1259" s="13"/>
      <c r="BM1259" s="13"/>
      <c r="BN1259" s="13"/>
      <c r="BO1259" s="13"/>
      <c r="BP1259" s="13"/>
      <c r="BQ1259" s="13"/>
      <c r="BR1259" s="13"/>
      <c r="BS1259" s="13"/>
      <c r="BT1259" s="13"/>
      <c r="BU1259" s="13"/>
      <c r="BV1259" s="13"/>
      <c r="BW1259" s="13"/>
      <c r="BX1259" s="13"/>
      <c r="BY1259" s="13"/>
      <c r="BZ1259" s="13"/>
      <c r="CA1259" s="13"/>
      <c r="CB1259" s="13"/>
      <c r="CC1259" s="13"/>
      <c r="CD1259" s="13"/>
      <c r="CE1259" s="13"/>
      <c r="CF1259" s="13"/>
      <c r="CG1259" s="13"/>
      <c r="CH1259" s="13"/>
      <c r="CI1259" s="13"/>
      <c r="CJ1259" s="13"/>
      <c r="CK1259" s="13"/>
      <c r="CL1259" s="13"/>
      <c r="CM1259" s="13"/>
      <c r="CN1259" s="13"/>
      <c r="CO1259" s="13"/>
      <c r="CP1259" s="13"/>
      <c r="CQ1259" s="13"/>
      <c r="CR1259" s="13"/>
      <c r="CS1259" s="13"/>
      <c r="CT1259" s="13"/>
      <c r="CU1259" s="13"/>
      <c r="CV1259" s="13"/>
      <c r="CW1259" s="13"/>
    </row>
    <row r="1260" spans="1:101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  <c r="R1260" s="13"/>
      <c r="S1260" s="13"/>
      <c r="T1260" s="1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13"/>
      <c r="AK1260" s="13"/>
      <c r="AL1260" s="13"/>
      <c r="AM1260" s="13"/>
      <c r="AN1260" s="13"/>
      <c r="AO1260" s="13"/>
      <c r="AP1260" s="13"/>
      <c r="AQ1260" s="13"/>
      <c r="AR1260" s="13"/>
      <c r="AS1260" s="13"/>
      <c r="AT1260" s="13"/>
      <c r="AU1260" s="13"/>
      <c r="AV1260" s="13"/>
      <c r="AW1260" s="13"/>
      <c r="AX1260" s="13"/>
      <c r="AY1260" s="13"/>
      <c r="AZ1260" s="13"/>
      <c r="BA1260" s="13"/>
      <c r="BB1260" s="13"/>
      <c r="BC1260" s="13"/>
      <c r="BD1260" s="13"/>
      <c r="BE1260" s="13"/>
      <c r="BF1260" s="13"/>
      <c r="BG1260" s="13"/>
      <c r="BH1260" s="13"/>
      <c r="BI1260" s="13"/>
      <c r="BJ1260" s="13"/>
      <c r="BK1260" s="13"/>
      <c r="BL1260" s="13"/>
      <c r="BM1260" s="13"/>
      <c r="BN1260" s="13"/>
      <c r="BO1260" s="13"/>
      <c r="BP1260" s="13"/>
      <c r="BQ1260" s="13"/>
      <c r="BR1260" s="13"/>
      <c r="BS1260" s="13"/>
      <c r="BT1260" s="13"/>
      <c r="BU1260" s="13"/>
      <c r="BV1260" s="13"/>
      <c r="BW1260" s="13"/>
      <c r="BX1260" s="13"/>
      <c r="BY1260" s="13"/>
      <c r="BZ1260" s="13"/>
      <c r="CA1260" s="13"/>
      <c r="CB1260" s="13"/>
      <c r="CC1260" s="13"/>
      <c r="CD1260" s="13"/>
      <c r="CE1260" s="13"/>
      <c r="CF1260" s="13"/>
      <c r="CG1260" s="13"/>
      <c r="CH1260" s="13"/>
      <c r="CI1260" s="13"/>
      <c r="CJ1260" s="13"/>
      <c r="CK1260" s="13"/>
      <c r="CL1260" s="13"/>
      <c r="CM1260" s="13"/>
      <c r="CN1260" s="13"/>
      <c r="CO1260" s="13"/>
      <c r="CP1260" s="13"/>
      <c r="CQ1260" s="13"/>
      <c r="CR1260" s="13"/>
      <c r="CS1260" s="13"/>
      <c r="CT1260" s="13"/>
      <c r="CU1260" s="13"/>
      <c r="CV1260" s="13"/>
      <c r="CW1260" s="13"/>
    </row>
    <row r="1261" spans="1:101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  <c r="R1261" s="13"/>
      <c r="S1261" s="13"/>
      <c r="T1261" s="1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13"/>
      <c r="AK1261" s="13"/>
      <c r="AL1261" s="13"/>
      <c r="AM1261" s="13"/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  <c r="AZ1261" s="13"/>
      <c r="BA1261" s="13"/>
      <c r="BB1261" s="13"/>
      <c r="BC1261" s="13"/>
      <c r="BD1261" s="13"/>
      <c r="BE1261" s="13"/>
      <c r="BF1261" s="13"/>
      <c r="BG1261" s="13"/>
      <c r="BH1261" s="13"/>
      <c r="BI1261" s="13"/>
      <c r="BJ1261" s="13"/>
      <c r="BK1261" s="13"/>
      <c r="BL1261" s="13"/>
      <c r="BM1261" s="13"/>
      <c r="BN1261" s="13"/>
      <c r="BO1261" s="13"/>
      <c r="BP1261" s="13"/>
      <c r="BQ1261" s="13"/>
      <c r="BR1261" s="13"/>
      <c r="BS1261" s="13"/>
      <c r="BT1261" s="13"/>
      <c r="BU1261" s="13"/>
      <c r="BV1261" s="13"/>
      <c r="BW1261" s="13"/>
      <c r="BX1261" s="13"/>
      <c r="BY1261" s="13"/>
      <c r="BZ1261" s="13"/>
      <c r="CA1261" s="13"/>
      <c r="CB1261" s="13"/>
      <c r="CC1261" s="13"/>
      <c r="CD1261" s="13"/>
      <c r="CE1261" s="13"/>
      <c r="CF1261" s="13"/>
      <c r="CG1261" s="13"/>
      <c r="CH1261" s="13"/>
      <c r="CI1261" s="13"/>
      <c r="CJ1261" s="13"/>
      <c r="CK1261" s="13"/>
      <c r="CL1261" s="13"/>
      <c r="CM1261" s="13"/>
      <c r="CN1261" s="13"/>
      <c r="CO1261" s="13"/>
      <c r="CP1261" s="13"/>
      <c r="CQ1261" s="13"/>
      <c r="CR1261" s="13"/>
      <c r="CS1261" s="13"/>
      <c r="CT1261" s="13"/>
      <c r="CU1261" s="13"/>
      <c r="CV1261" s="13"/>
      <c r="CW1261" s="13"/>
    </row>
    <row r="1262" spans="1:101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  <c r="R1262" s="13"/>
      <c r="S1262" s="13"/>
      <c r="T1262" s="1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13"/>
      <c r="AK1262" s="13"/>
      <c r="AL1262" s="13"/>
      <c r="AM1262" s="13"/>
      <c r="AN1262" s="13"/>
      <c r="AO1262" s="13"/>
      <c r="AP1262" s="13"/>
      <c r="AQ1262" s="13"/>
      <c r="AR1262" s="13"/>
      <c r="AS1262" s="13"/>
      <c r="AT1262" s="13"/>
      <c r="AU1262" s="13"/>
      <c r="AV1262" s="13"/>
      <c r="AW1262" s="13"/>
      <c r="AX1262" s="13"/>
      <c r="AY1262" s="13"/>
      <c r="AZ1262" s="13"/>
      <c r="BA1262" s="13"/>
      <c r="BB1262" s="13"/>
      <c r="BC1262" s="13"/>
      <c r="BD1262" s="13"/>
      <c r="BE1262" s="13"/>
      <c r="BF1262" s="13"/>
      <c r="BG1262" s="13"/>
      <c r="BH1262" s="13"/>
      <c r="BI1262" s="13"/>
      <c r="BJ1262" s="13"/>
      <c r="BK1262" s="13"/>
      <c r="BL1262" s="13"/>
      <c r="BM1262" s="13"/>
      <c r="BN1262" s="13"/>
      <c r="BO1262" s="13"/>
      <c r="BP1262" s="13"/>
      <c r="BQ1262" s="13"/>
      <c r="BR1262" s="13"/>
      <c r="BS1262" s="13"/>
      <c r="BT1262" s="13"/>
      <c r="BU1262" s="13"/>
      <c r="BV1262" s="13"/>
      <c r="BW1262" s="13"/>
      <c r="BX1262" s="13"/>
      <c r="BY1262" s="13"/>
      <c r="BZ1262" s="13"/>
      <c r="CA1262" s="13"/>
      <c r="CB1262" s="13"/>
      <c r="CC1262" s="13"/>
      <c r="CD1262" s="13"/>
      <c r="CE1262" s="13"/>
      <c r="CF1262" s="13"/>
      <c r="CG1262" s="13"/>
      <c r="CH1262" s="13"/>
      <c r="CI1262" s="13"/>
      <c r="CJ1262" s="13"/>
      <c r="CK1262" s="13"/>
      <c r="CL1262" s="13"/>
      <c r="CM1262" s="13"/>
      <c r="CN1262" s="13"/>
      <c r="CO1262" s="13"/>
      <c r="CP1262" s="13"/>
      <c r="CQ1262" s="13"/>
      <c r="CR1262" s="13"/>
      <c r="CS1262" s="13"/>
      <c r="CT1262" s="13"/>
      <c r="CU1262" s="13"/>
      <c r="CV1262" s="13"/>
      <c r="CW1262" s="13"/>
    </row>
    <row r="1263" spans="1:101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  <c r="R1263" s="13"/>
      <c r="S1263" s="13"/>
      <c r="T1263" s="1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13"/>
      <c r="AK1263" s="13"/>
      <c r="AL1263" s="13"/>
      <c r="AM1263" s="13"/>
      <c r="AN1263" s="13"/>
      <c r="AO1263" s="13"/>
      <c r="AP1263" s="13"/>
      <c r="AQ1263" s="13"/>
      <c r="AR1263" s="13"/>
      <c r="AS1263" s="13"/>
      <c r="AT1263" s="13"/>
      <c r="AU1263" s="13"/>
      <c r="AV1263" s="13"/>
      <c r="AW1263" s="13"/>
      <c r="AX1263" s="13"/>
      <c r="AY1263" s="13"/>
      <c r="AZ1263" s="13"/>
      <c r="BA1263" s="13"/>
      <c r="BB1263" s="13"/>
      <c r="BC1263" s="13"/>
      <c r="BD1263" s="13"/>
      <c r="BE1263" s="13"/>
      <c r="BF1263" s="13"/>
      <c r="BG1263" s="13"/>
      <c r="BH1263" s="13"/>
      <c r="BI1263" s="13"/>
      <c r="BJ1263" s="13"/>
      <c r="BK1263" s="13"/>
      <c r="BL1263" s="13"/>
      <c r="BM1263" s="13"/>
      <c r="BN1263" s="13"/>
      <c r="BO1263" s="13"/>
      <c r="BP1263" s="13"/>
      <c r="BQ1263" s="13"/>
      <c r="BR1263" s="13"/>
      <c r="BS1263" s="13"/>
      <c r="BT1263" s="13"/>
      <c r="BU1263" s="13"/>
      <c r="BV1263" s="13"/>
      <c r="BW1263" s="13"/>
      <c r="BX1263" s="13"/>
      <c r="BY1263" s="13"/>
      <c r="BZ1263" s="13"/>
      <c r="CA1263" s="13"/>
      <c r="CB1263" s="13"/>
      <c r="CC1263" s="13"/>
      <c r="CD1263" s="13"/>
      <c r="CE1263" s="13"/>
      <c r="CF1263" s="13"/>
      <c r="CG1263" s="13"/>
      <c r="CH1263" s="13"/>
      <c r="CI1263" s="13"/>
      <c r="CJ1263" s="13"/>
      <c r="CK1263" s="13"/>
      <c r="CL1263" s="13"/>
      <c r="CM1263" s="13"/>
      <c r="CN1263" s="13"/>
      <c r="CO1263" s="13"/>
      <c r="CP1263" s="13"/>
      <c r="CQ1263" s="13"/>
      <c r="CR1263" s="13"/>
      <c r="CS1263" s="13"/>
      <c r="CT1263" s="13"/>
      <c r="CU1263" s="13"/>
      <c r="CV1263" s="13"/>
      <c r="CW1263" s="13"/>
    </row>
    <row r="1264" spans="1:101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  <c r="R1264" s="13"/>
      <c r="S1264" s="13"/>
      <c r="T1264" s="1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13"/>
      <c r="AK1264" s="13"/>
      <c r="AL1264" s="13"/>
      <c r="AM1264" s="13"/>
      <c r="AN1264" s="13"/>
      <c r="AO1264" s="13"/>
      <c r="AP1264" s="13"/>
      <c r="AQ1264" s="13"/>
      <c r="AR1264" s="13"/>
      <c r="AS1264" s="13"/>
      <c r="AT1264" s="13"/>
      <c r="AU1264" s="13"/>
      <c r="AV1264" s="13"/>
      <c r="AW1264" s="13"/>
      <c r="AX1264" s="13"/>
      <c r="AY1264" s="13"/>
      <c r="AZ1264" s="13"/>
      <c r="BA1264" s="13"/>
      <c r="BB1264" s="13"/>
      <c r="BC1264" s="13"/>
      <c r="BD1264" s="13"/>
      <c r="BE1264" s="13"/>
      <c r="BF1264" s="13"/>
      <c r="BG1264" s="13"/>
      <c r="BH1264" s="13"/>
      <c r="BI1264" s="13"/>
      <c r="BJ1264" s="13"/>
      <c r="BK1264" s="13"/>
      <c r="BL1264" s="13"/>
      <c r="BM1264" s="13"/>
      <c r="BN1264" s="13"/>
      <c r="BO1264" s="13"/>
      <c r="BP1264" s="13"/>
      <c r="BQ1264" s="13"/>
      <c r="BR1264" s="13"/>
      <c r="BS1264" s="13"/>
      <c r="BT1264" s="13"/>
      <c r="BU1264" s="13"/>
      <c r="BV1264" s="13"/>
      <c r="BW1264" s="13"/>
      <c r="BX1264" s="13"/>
      <c r="BY1264" s="13"/>
      <c r="BZ1264" s="13"/>
      <c r="CA1264" s="13"/>
      <c r="CB1264" s="13"/>
      <c r="CC1264" s="13"/>
      <c r="CD1264" s="13"/>
      <c r="CE1264" s="13"/>
      <c r="CF1264" s="13"/>
      <c r="CG1264" s="13"/>
      <c r="CH1264" s="13"/>
      <c r="CI1264" s="13"/>
      <c r="CJ1264" s="13"/>
      <c r="CK1264" s="13"/>
      <c r="CL1264" s="13"/>
      <c r="CM1264" s="13"/>
      <c r="CN1264" s="13"/>
      <c r="CO1264" s="13"/>
      <c r="CP1264" s="13"/>
      <c r="CQ1264" s="13"/>
      <c r="CR1264" s="13"/>
      <c r="CS1264" s="13"/>
      <c r="CT1264" s="13"/>
      <c r="CU1264" s="13"/>
      <c r="CV1264" s="13"/>
      <c r="CW1264" s="13"/>
    </row>
    <row r="1265" spans="1:101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  <c r="R1265" s="13"/>
      <c r="S1265" s="13"/>
      <c r="T1265" s="1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13"/>
      <c r="AK1265" s="13"/>
      <c r="AL1265" s="13"/>
      <c r="AM1265" s="13"/>
      <c r="AN1265" s="13"/>
      <c r="AO1265" s="13"/>
      <c r="AP1265" s="13"/>
      <c r="AQ1265" s="13"/>
      <c r="AR1265" s="13"/>
      <c r="AS1265" s="13"/>
      <c r="AT1265" s="13"/>
      <c r="AU1265" s="13"/>
      <c r="AV1265" s="13"/>
      <c r="AW1265" s="13"/>
      <c r="AX1265" s="13"/>
      <c r="AY1265" s="13"/>
      <c r="AZ1265" s="13"/>
      <c r="BA1265" s="13"/>
      <c r="BB1265" s="13"/>
      <c r="BC1265" s="13"/>
      <c r="BD1265" s="13"/>
      <c r="BE1265" s="13"/>
      <c r="BF1265" s="13"/>
      <c r="BG1265" s="13"/>
      <c r="BH1265" s="13"/>
      <c r="BI1265" s="13"/>
      <c r="BJ1265" s="13"/>
      <c r="BK1265" s="13"/>
      <c r="BL1265" s="13"/>
      <c r="BM1265" s="13"/>
      <c r="BN1265" s="13"/>
      <c r="BO1265" s="13"/>
      <c r="BP1265" s="13"/>
      <c r="BQ1265" s="13"/>
      <c r="BR1265" s="13"/>
      <c r="BS1265" s="13"/>
      <c r="BT1265" s="13"/>
      <c r="BU1265" s="13"/>
      <c r="BV1265" s="13"/>
      <c r="BW1265" s="13"/>
      <c r="BX1265" s="13"/>
      <c r="BY1265" s="13"/>
      <c r="BZ1265" s="13"/>
      <c r="CA1265" s="13"/>
      <c r="CB1265" s="13"/>
      <c r="CC1265" s="13"/>
      <c r="CD1265" s="13"/>
      <c r="CE1265" s="13"/>
      <c r="CF1265" s="13"/>
      <c r="CG1265" s="13"/>
      <c r="CH1265" s="13"/>
      <c r="CI1265" s="13"/>
      <c r="CJ1265" s="13"/>
      <c r="CK1265" s="13"/>
      <c r="CL1265" s="13"/>
      <c r="CM1265" s="13"/>
      <c r="CN1265" s="13"/>
      <c r="CO1265" s="13"/>
      <c r="CP1265" s="13"/>
      <c r="CQ1265" s="13"/>
      <c r="CR1265" s="13"/>
      <c r="CS1265" s="13"/>
      <c r="CT1265" s="13"/>
      <c r="CU1265" s="13"/>
      <c r="CV1265" s="13"/>
      <c r="CW1265" s="13"/>
    </row>
    <row r="1266" spans="1:101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  <c r="R1266" s="13"/>
      <c r="S1266" s="13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13"/>
      <c r="AK1266" s="13"/>
      <c r="AL1266" s="13"/>
      <c r="AM1266" s="13"/>
      <c r="AN1266" s="13"/>
      <c r="AO1266" s="13"/>
      <c r="AP1266" s="13"/>
      <c r="AQ1266" s="13"/>
      <c r="AR1266" s="13"/>
      <c r="AS1266" s="13"/>
      <c r="AT1266" s="13"/>
      <c r="AU1266" s="13"/>
      <c r="AV1266" s="13"/>
      <c r="AW1266" s="13"/>
      <c r="AX1266" s="13"/>
      <c r="AY1266" s="13"/>
      <c r="AZ1266" s="13"/>
      <c r="BA1266" s="13"/>
      <c r="BB1266" s="13"/>
      <c r="BC1266" s="13"/>
      <c r="BD1266" s="13"/>
      <c r="BE1266" s="13"/>
      <c r="BF1266" s="13"/>
      <c r="BG1266" s="13"/>
      <c r="BH1266" s="13"/>
      <c r="BI1266" s="13"/>
      <c r="BJ1266" s="13"/>
      <c r="BK1266" s="13"/>
      <c r="BL1266" s="13"/>
      <c r="BM1266" s="13"/>
      <c r="BN1266" s="13"/>
      <c r="BO1266" s="13"/>
      <c r="BP1266" s="13"/>
      <c r="BQ1266" s="13"/>
      <c r="BR1266" s="13"/>
      <c r="BS1266" s="13"/>
      <c r="BT1266" s="13"/>
      <c r="BU1266" s="13"/>
      <c r="BV1266" s="13"/>
      <c r="BW1266" s="13"/>
      <c r="BX1266" s="13"/>
      <c r="BY1266" s="13"/>
      <c r="BZ1266" s="13"/>
      <c r="CA1266" s="13"/>
      <c r="CB1266" s="13"/>
      <c r="CC1266" s="13"/>
      <c r="CD1266" s="13"/>
      <c r="CE1266" s="13"/>
      <c r="CF1266" s="13"/>
      <c r="CG1266" s="13"/>
      <c r="CH1266" s="13"/>
      <c r="CI1266" s="13"/>
      <c r="CJ1266" s="13"/>
      <c r="CK1266" s="13"/>
      <c r="CL1266" s="13"/>
      <c r="CM1266" s="13"/>
      <c r="CN1266" s="13"/>
      <c r="CO1266" s="13"/>
      <c r="CP1266" s="13"/>
      <c r="CQ1266" s="13"/>
      <c r="CR1266" s="13"/>
      <c r="CS1266" s="13"/>
      <c r="CT1266" s="13"/>
      <c r="CU1266" s="13"/>
      <c r="CV1266" s="13"/>
      <c r="CW1266" s="13"/>
    </row>
    <row r="1267" spans="1:101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  <c r="R1267" s="13"/>
      <c r="S1267" s="13"/>
      <c r="T1267" s="1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13"/>
      <c r="AK1267" s="13"/>
      <c r="AL1267" s="13"/>
      <c r="AM1267" s="13"/>
      <c r="AN1267" s="13"/>
      <c r="AO1267" s="13"/>
      <c r="AP1267" s="13"/>
      <c r="AQ1267" s="13"/>
      <c r="AR1267" s="13"/>
      <c r="AS1267" s="13"/>
      <c r="AT1267" s="13"/>
      <c r="AU1267" s="13"/>
      <c r="AV1267" s="13"/>
      <c r="AW1267" s="13"/>
      <c r="AX1267" s="13"/>
      <c r="AY1267" s="13"/>
      <c r="AZ1267" s="13"/>
      <c r="BA1267" s="13"/>
      <c r="BB1267" s="13"/>
      <c r="BC1267" s="13"/>
      <c r="BD1267" s="13"/>
      <c r="BE1267" s="13"/>
      <c r="BF1267" s="13"/>
      <c r="BG1267" s="13"/>
      <c r="BH1267" s="13"/>
      <c r="BI1267" s="13"/>
      <c r="BJ1267" s="13"/>
      <c r="BK1267" s="13"/>
      <c r="BL1267" s="13"/>
      <c r="BM1267" s="13"/>
      <c r="BN1267" s="13"/>
      <c r="BO1267" s="13"/>
      <c r="BP1267" s="13"/>
      <c r="BQ1267" s="13"/>
      <c r="BR1267" s="13"/>
      <c r="BS1267" s="13"/>
      <c r="BT1267" s="13"/>
      <c r="BU1267" s="13"/>
      <c r="BV1267" s="13"/>
      <c r="BW1267" s="13"/>
      <c r="BX1267" s="13"/>
      <c r="BY1267" s="13"/>
      <c r="BZ1267" s="13"/>
      <c r="CA1267" s="13"/>
      <c r="CB1267" s="13"/>
      <c r="CC1267" s="13"/>
      <c r="CD1267" s="13"/>
      <c r="CE1267" s="13"/>
      <c r="CF1267" s="13"/>
      <c r="CG1267" s="13"/>
      <c r="CH1267" s="13"/>
      <c r="CI1267" s="13"/>
      <c r="CJ1267" s="13"/>
      <c r="CK1267" s="13"/>
      <c r="CL1267" s="13"/>
      <c r="CM1267" s="13"/>
      <c r="CN1267" s="13"/>
      <c r="CO1267" s="13"/>
      <c r="CP1267" s="13"/>
      <c r="CQ1267" s="13"/>
      <c r="CR1267" s="13"/>
      <c r="CS1267" s="13"/>
      <c r="CT1267" s="13"/>
      <c r="CU1267" s="13"/>
      <c r="CV1267" s="13"/>
      <c r="CW1267" s="13"/>
    </row>
    <row r="1268" spans="1:101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13"/>
      <c r="AK1268" s="13"/>
      <c r="AL1268" s="13"/>
      <c r="AM1268" s="13"/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  <c r="AZ1268" s="13"/>
      <c r="BA1268" s="13"/>
      <c r="BB1268" s="13"/>
      <c r="BC1268" s="13"/>
      <c r="BD1268" s="13"/>
      <c r="BE1268" s="13"/>
      <c r="BF1268" s="13"/>
      <c r="BG1268" s="13"/>
      <c r="BH1268" s="13"/>
      <c r="BI1268" s="13"/>
      <c r="BJ1268" s="13"/>
      <c r="BK1268" s="13"/>
      <c r="BL1268" s="13"/>
      <c r="BM1268" s="13"/>
      <c r="BN1268" s="13"/>
      <c r="BO1268" s="13"/>
      <c r="BP1268" s="13"/>
      <c r="BQ1268" s="13"/>
      <c r="BR1268" s="13"/>
      <c r="BS1268" s="13"/>
      <c r="BT1268" s="13"/>
      <c r="BU1268" s="13"/>
      <c r="BV1268" s="13"/>
      <c r="BW1268" s="13"/>
      <c r="BX1268" s="13"/>
      <c r="BY1268" s="13"/>
      <c r="BZ1268" s="13"/>
      <c r="CA1268" s="13"/>
      <c r="CB1268" s="13"/>
      <c r="CC1268" s="13"/>
      <c r="CD1268" s="13"/>
      <c r="CE1268" s="13"/>
      <c r="CF1268" s="13"/>
      <c r="CG1268" s="13"/>
      <c r="CH1268" s="13"/>
      <c r="CI1268" s="13"/>
      <c r="CJ1268" s="13"/>
      <c r="CK1268" s="13"/>
      <c r="CL1268" s="13"/>
      <c r="CM1268" s="13"/>
      <c r="CN1268" s="13"/>
      <c r="CO1268" s="13"/>
      <c r="CP1268" s="13"/>
      <c r="CQ1268" s="13"/>
      <c r="CR1268" s="13"/>
      <c r="CS1268" s="13"/>
      <c r="CT1268" s="13"/>
      <c r="CU1268" s="13"/>
      <c r="CV1268" s="13"/>
      <c r="CW1268" s="13"/>
    </row>
    <row r="1269" spans="1:101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  <c r="R1269" s="13"/>
      <c r="S1269" s="13"/>
      <c r="T1269" s="1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13"/>
      <c r="AK1269" s="13"/>
      <c r="AL1269" s="13"/>
      <c r="AM1269" s="13"/>
      <c r="AN1269" s="13"/>
      <c r="AO1269" s="13"/>
      <c r="AP1269" s="13"/>
      <c r="AQ1269" s="13"/>
      <c r="AR1269" s="13"/>
      <c r="AS1269" s="13"/>
      <c r="AT1269" s="13"/>
      <c r="AU1269" s="13"/>
      <c r="AV1269" s="13"/>
      <c r="AW1269" s="13"/>
      <c r="AX1269" s="13"/>
      <c r="AY1269" s="13"/>
      <c r="AZ1269" s="13"/>
      <c r="BA1269" s="13"/>
      <c r="BB1269" s="13"/>
      <c r="BC1269" s="13"/>
      <c r="BD1269" s="13"/>
      <c r="BE1269" s="13"/>
      <c r="BF1269" s="13"/>
      <c r="BG1269" s="13"/>
      <c r="BH1269" s="13"/>
      <c r="BI1269" s="13"/>
      <c r="BJ1269" s="13"/>
      <c r="BK1269" s="13"/>
      <c r="BL1269" s="13"/>
      <c r="BM1269" s="13"/>
      <c r="BN1269" s="13"/>
      <c r="BO1269" s="13"/>
      <c r="BP1269" s="13"/>
      <c r="BQ1269" s="13"/>
      <c r="BR1269" s="13"/>
      <c r="BS1269" s="13"/>
      <c r="BT1269" s="13"/>
      <c r="BU1269" s="13"/>
      <c r="BV1269" s="13"/>
      <c r="BW1269" s="13"/>
      <c r="BX1269" s="13"/>
      <c r="BY1269" s="13"/>
      <c r="BZ1269" s="13"/>
      <c r="CA1269" s="13"/>
      <c r="CB1269" s="13"/>
      <c r="CC1269" s="13"/>
      <c r="CD1269" s="13"/>
      <c r="CE1269" s="13"/>
      <c r="CF1269" s="13"/>
      <c r="CG1269" s="13"/>
      <c r="CH1269" s="13"/>
      <c r="CI1269" s="13"/>
      <c r="CJ1269" s="13"/>
      <c r="CK1269" s="13"/>
      <c r="CL1269" s="13"/>
      <c r="CM1269" s="13"/>
      <c r="CN1269" s="13"/>
      <c r="CO1269" s="13"/>
      <c r="CP1269" s="13"/>
      <c r="CQ1269" s="13"/>
      <c r="CR1269" s="13"/>
      <c r="CS1269" s="13"/>
      <c r="CT1269" s="13"/>
      <c r="CU1269" s="13"/>
      <c r="CV1269" s="13"/>
      <c r="CW1269" s="13"/>
    </row>
    <row r="1270" spans="1:101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  <c r="R1270" s="13"/>
      <c r="S1270" s="13"/>
      <c r="T1270" s="1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13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/>
      <c r="AX1270" s="13"/>
      <c r="AY1270" s="13"/>
      <c r="AZ1270" s="13"/>
      <c r="BA1270" s="13"/>
      <c r="BB1270" s="13"/>
      <c r="BC1270" s="13"/>
      <c r="BD1270" s="13"/>
      <c r="BE1270" s="13"/>
      <c r="BF1270" s="13"/>
      <c r="BG1270" s="13"/>
      <c r="BH1270" s="13"/>
      <c r="BI1270" s="13"/>
      <c r="BJ1270" s="13"/>
      <c r="BK1270" s="13"/>
      <c r="BL1270" s="13"/>
      <c r="BM1270" s="13"/>
      <c r="BN1270" s="13"/>
      <c r="BO1270" s="13"/>
      <c r="BP1270" s="13"/>
      <c r="BQ1270" s="13"/>
      <c r="BR1270" s="13"/>
      <c r="BS1270" s="13"/>
      <c r="BT1270" s="13"/>
      <c r="BU1270" s="13"/>
      <c r="BV1270" s="13"/>
      <c r="BW1270" s="13"/>
      <c r="BX1270" s="13"/>
      <c r="BY1270" s="13"/>
      <c r="BZ1270" s="13"/>
      <c r="CA1270" s="13"/>
      <c r="CB1270" s="13"/>
      <c r="CC1270" s="13"/>
      <c r="CD1270" s="13"/>
      <c r="CE1270" s="13"/>
      <c r="CF1270" s="13"/>
      <c r="CG1270" s="13"/>
      <c r="CH1270" s="13"/>
      <c r="CI1270" s="13"/>
      <c r="CJ1270" s="13"/>
      <c r="CK1270" s="13"/>
      <c r="CL1270" s="13"/>
      <c r="CM1270" s="13"/>
      <c r="CN1270" s="13"/>
      <c r="CO1270" s="13"/>
      <c r="CP1270" s="13"/>
      <c r="CQ1270" s="13"/>
      <c r="CR1270" s="13"/>
      <c r="CS1270" s="13"/>
      <c r="CT1270" s="13"/>
      <c r="CU1270" s="13"/>
      <c r="CV1270" s="13"/>
      <c r="CW1270" s="13"/>
    </row>
    <row r="1271" spans="1:101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  <c r="R1271" s="13"/>
      <c r="S1271" s="13"/>
      <c r="T1271" s="1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13"/>
      <c r="AK1271" s="13"/>
      <c r="AL1271" s="13"/>
      <c r="AM1271" s="13"/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  <c r="AZ1271" s="13"/>
      <c r="BA1271" s="13"/>
      <c r="BB1271" s="13"/>
      <c r="BC1271" s="13"/>
      <c r="BD1271" s="13"/>
      <c r="BE1271" s="13"/>
      <c r="BF1271" s="13"/>
      <c r="BG1271" s="13"/>
      <c r="BH1271" s="13"/>
      <c r="BI1271" s="13"/>
      <c r="BJ1271" s="13"/>
      <c r="BK1271" s="13"/>
      <c r="BL1271" s="13"/>
      <c r="BM1271" s="13"/>
      <c r="BN1271" s="13"/>
      <c r="BO1271" s="13"/>
      <c r="BP1271" s="13"/>
      <c r="BQ1271" s="13"/>
      <c r="BR1271" s="13"/>
      <c r="BS1271" s="13"/>
      <c r="BT1271" s="13"/>
      <c r="BU1271" s="13"/>
      <c r="BV1271" s="13"/>
      <c r="BW1271" s="13"/>
      <c r="BX1271" s="13"/>
      <c r="BY1271" s="13"/>
      <c r="BZ1271" s="13"/>
      <c r="CA1271" s="13"/>
      <c r="CB1271" s="13"/>
      <c r="CC1271" s="13"/>
      <c r="CD1271" s="13"/>
      <c r="CE1271" s="13"/>
      <c r="CF1271" s="13"/>
      <c r="CG1271" s="13"/>
      <c r="CH1271" s="13"/>
      <c r="CI1271" s="13"/>
      <c r="CJ1271" s="13"/>
      <c r="CK1271" s="13"/>
      <c r="CL1271" s="13"/>
      <c r="CM1271" s="13"/>
      <c r="CN1271" s="13"/>
      <c r="CO1271" s="13"/>
      <c r="CP1271" s="13"/>
      <c r="CQ1271" s="13"/>
      <c r="CR1271" s="13"/>
      <c r="CS1271" s="13"/>
      <c r="CT1271" s="13"/>
      <c r="CU1271" s="13"/>
      <c r="CV1271" s="13"/>
      <c r="CW1271" s="13"/>
    </row>
    <row r="1272" spans="1:101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  <c r="R1272" s="13"/>
      <c r="S1272" s="13"/>
      <c r="T1272" s="1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13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  <c r="AZ1272" s="13"/>
      <c r="BA1272" s="13"/>
      <c r="BB1272" s="13"/>
      <c r="BC1272" s="13"/>
      <c r="BD1272" s="13"/>
      <c r="BE1272" s="13"/>
      <c r="BF1272" s="13"/>
      <c r="BG1272" s="13"/>
      <c r="BH1272" s="13"/>
      <c r="BI1272" s="13"/>
      <c r="BJ1272" s="13"/>
      <c r="BK1272" s="13"/>
      <c r="BL1272" s="13"/>
      <c r="BM1272" s="13"/>
      <c r="BN1272" s="13"/>
      <c r="BO1272" s="13"/>
      <c r="BP1272" s="13"/>
      <c r="BQ1272" s="13"/>
      <c r="BR1272" s="13"/>
      <c r="BS1272" s="13"/>
      <c r="BT1272" s="13"/>
      <c r="BU1272" s="13"/>
      <c r="BV1272" s="13"/>
      <c r="BW1272" s="13"/>
      <c r="BX1272" s="13"/>
      <c r="BY1272" s="13"/>
      <c r="BZ1272" s="13"/>
      <c r="CA1272" s="13"/>
      <c r="CB1272" s="13"/>
      <c r="CC1272" s="13"/>
      <c r="CD1272" s="13"/>
      <c r="CE1272" s="13"/>
      <c r="CF1272" s="13"/>
      <c r="CG1272" s="13"/>
      <c r="CH1272" s="13"/>
      <c r="CI1272" s="13"/>
      <c r="CJ1272" s="13"/>
      <c r="CK1272" s="13"/>
      <c r="CL1272" s="13"/>
      <c r="CM1272" s="13"/>
      <c r="CN1272" s="13"/>
      <c r="CO1272" s="13"/>
      <c r="CP1272" s="13"/>
      <c r="CQ1272" s="13"/>
      <c r="CR1272" s="13"/>
      <c r="CS1272" s="13"/>
      <c r="CT1272" s="13"/>
      <c r="CU1272" s="13"/>
      <c r="CV1272" s="13"/>
      <c r="CW1272" s="13"/>
    </row>
    <row r="1273" spans="1:101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  <c r="R1273" s="13"/>
      <c r="S1273" s="13"/>
      <c r="T1273" s="1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13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  <c r="AZ1273" s="13"/>
      <c r="BA1273" s="13"/>
      <c r="BB1273" s="13"/>
      <c r="BC1273" s="13"/>
      <c r="BD1273" s="13"/>
      <c r="BE1273" s="13"/>
      <c r="BF1273" s="13"/>
      <c r="BG1273" s="13"/>
      <c r="BH1273" s="13"/>
      <c r="BI1273" s="13"/>
      <c r="BJ1273" s="13"/>
      <c r="BK1273" s="13"/>
      <c r="BL1273" s="13"/>
      <c r="BM1273" s="13"/>
      <c r="BN1273" s="13"/>
      <c r="BO1273" s="13"/>
      <c r="BP1273" s="13"/>
      <c r="BQ1273" s="13"/>
      <c r="BR1273" s="13"/>
      <c r="BS1273" s="13"/>
      <c r="BT1273" s="13"/>
      <c r="BU1273" s="13"/>
      <c r="BV1273" s="13"/>
      <c r="BW1273" s="13"/>
      <c r="BX1273" s="13"/>
      <c r="BY1273" s="13"/>
      <c r="BZ1273" s="13"/>
      <c r="CA1273" s="13"/>
      <c r="CB1273" s="13"/>
      <c r="CC1273" s="13"/>
      <c r="CD1273" s="13"/>
      <c r="CE1273" s="13"/>
      <c r="CF1273" s="13"/>
      <c r="CG1273" s="13"/>
      <c r="CH1273" s="13"/>
      <c r="CI1273" s="13"/>
      <c r="CJ1273" s="13"/>
      <c r="CK1273" s="13"/>
      <c r="CL1273" s="13"/>
      <c r="CM1273" s="13"/>
      <c r="CN1273" s="13"/>
      <c r="CO1273" s="13"/>
      <c r="CP1273" s="13"/>
      <c r="CQ1273" s="13"/>
      <c r="CR1273" s="13"/>
      <c r="CS1273" s="13"/>
      <c r="CT1273" s="13"/>
      <c r="CU1273" s="13"/>
      <c r="CV1273" s="13"/>
      <c r="CW1273" s="13"/>
    </row>
    <row r="1274" spans="1:101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  <c r="R1274" s="13"/>
      <c r="S1274" s="13"/>
      <c r="T1274" s="1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13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  <c r="AZ1274" s="13"/>
      <c r="BA1274" s="13"/>
      <c r="BB1274" s="13"/>
      <c r="BC1274" s="13"/>
      <c r="BD1274" s="13"/>
      <c r="BE1274" s="13"/>
      <c r="BF1274" s="13"/>
      <c r="BG1274" s="13"/>
      <c r="BH1274" s="13"/>
      <c r="BI1274" s="13"/>
      <c r="BJ1274" s="13"/>
      <c r="BK1274" s="13"/>
      <c r="BL1274" s="13"/>
      <c r="BM1274" s="13"/>
      <c r="BN1274" s="13"/>
      <c r="BO1274" s="13"/>
      <c r="BP1274" s="13"/>
      <c r="BQ1274" s="13"/>
      <c r="BR1274" s="13"/>
      <c r="BS1274" s="13"/>
      <c r="BT1274" s="13"/>
      <c r="BU1274" s="13"/>
      <c r="BV1274" s="13"/>
      <c r="BW1274" s="13"/>
      <c r="BX1274" s="13"/>
      <c r="BY1274" s="13"/>
      <c r="BZ1274" s="13"/>
      <c r="CA1274" s="13"/>
      <c r="CB1274" s="13"/>
      <c r="CC1274" s="13"/>
      <c r="CD1274" s="13"/>
      <c r="CE1274" s="13"/>
      <c r="CF1274" s="13"/>
      <c r="CG1274" s="13"/>
      <c r="CH1274" s="13"/>
      <c r="CI1274" s="13"/>
      <c r="CJ1274" s="13"/>
      <c r="CK1274" s="13"/>
      <c r="CL1274" s="13"/>
      <c r="CM1274" s="13"/>
      <c r="CN1274" s="13"/>
      <c r="CO1274" s="13"/>
      <c r="CP1274" s="13"/>
      <c r="CQ1274" s="13"/>
      <c r="CR1274" s="13"/>
      <c r="CS1274" s="13"/>
      <c r="CT1274" s="13"/>
      <c r="CU1274" s="13"/>
      <c r="CV1274" s="13"/>
      <c r="CW1274" s="13"/>
    </row>
    <row r="1275" spans="1:101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  <c r="R1275" s="13"/>
      <c r="S1275" s="13"/>
      <c r="T1275" s="1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13"/>
      <c r="AK1275" s="13"/>
      <c r="AL1275" s="13"/>
      <c r="AM1275" s="13"/>
      <c r="AN1275" s="13"/>
      <c r="AO1275" s="13"/>
      <c r="AP1275" s="13"/>
      <c r="AQ1275" s="13"/>
      <c r="AR1275" s="13"/>
      <c r="AS1275" s="13"/>
      <c r="AT1275" s="13"/>
      <c r="AU1275" s="13"/>
      <c r="AV1275" s="13"/>
      <c r="AW1275" s="13"/>
      <c r="AX1275" s="13"/>
      <c r="AY1275" s="13"/>
      <c r="AZ1275" s="13"/>
      <c r="BA1275" s="13"/>
      <c r="BB1275" s="13"/>
      <c r="BC1275" s="13"/>
      <c r="BD1275" s="13"/>
      <c r="BE1275" s="13"/>
      <c r="BF1275" s="13"/>
      <c r="BG1275" s="13"/>
      <c r="BH1275" s="13"/>
      <c r="BI1275" s="13"/>
      <c r="BJ1275" s="13"/>
      <c r="BK1275" s="13"/>
      <c r="BL1275" s="13"/>
      <c r="BM1275" s="13"/>
      <c r="BN1275" s="13"/>
      <c r="BO1275" s="13"/>
      <c r="BP1275" s="13"/>
      <c r="BQ1275" s="13"/>
      <c r="BR1275" s="13"/>
      <c r="BS1275" s="13"/>
      <c r="BT1275" s="13"/>
      <c r="BU1275" s="13"/>
      <c r="BV1275" s="13"/>
      <c r="BW1275" s="13"/>
      <c r="BX1275" s="13"/>
      <c r="BY1275" s="13"/>
      <c r="BZ1275" s="13"/>
      <c r="CA1275" s="13"/>
      <c r="CB1275" s="13"/>
      <c r="CC1275" s="13"/>
      <c r="CD1275" s="13"/>
      <c r="CE1275" s="13"/>
      <c r="CF1275" s="13"/>
      <c r="CG1275" s="13"/>
      <c r="CH1275" s="13"/>
      <c r="CI1275" s="13"/>
      <c r="CJ1275" s="13"/>
      <c r="CK1275" s="13"/>
      <c r="CL1275" s="13"/>
      <c r="CM1275" s="13"/>
      <c r="CN1275" s="13"/>
      <c r="CO1275" s="13"/>
      <c r="CP1275" s="13"/>
      <c r="CQ1275" s="13"/>
      <c r="CR1275" s="13"/>
      <c r="CS1275" s="13"/>
      <c r="CT1275" s="13"/>
      <c r="CU1275" s="13"/>
      <c r="CV1275" s="13"/>
      <c r="CW1275" s="13"/>
    </row>
    <row r="1276" spans="1:101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  <c r="R1276" s="13"/>
      <c r="S1276" s="13"/>
      <c r="T1276" s="1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13"/>
      <c r="AK1276" s="13"/>
      <c r="AL1276" s="13"/>
      <c r="AM1276" s="13"/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  <c r="AZ1276" s="13"/>
      <c r="BA1276" s="13"/>
      <c r="BB1276" s="13"/>
      <c r="BC1276" s="13"/>
      <c r="BD1276" s="13"/>
      <c r="BE1276" s="13"/>
      <c r="BF1276" s="13"/>
      <c r="BG1276" s="13"/>
      <c r="BH1276" s="13"/>
      <c r="BI1276" s="13"/>
      <c r="BJ1276" s="13"/>
      <c r="BK1276" s="13"/>
      <c r="BL1276" s="13"/>
      <c r="BM1276" s="13"/>
      <c r="BN1276" s="13"/>
      <c r="BO1276" s="13"/>
      <c r="BP1276" s="13"/>
      <c r="BQ1276" s="13"/>
      <c r="BR1276" s="13"/>
      <c r="BS1276" s="13"/>
      <c r="BT1276" s="13"/>
      <c r="BU1276" s="13"/>
      <c r="BV1276" s="13"/>
      <c r="BW1276" s="13"/>
      <c r="BX1276" s="13"/>
      <c r="BY1276" s="13"/>
      <c r="BZ1276" s="13"/>
      <c r="CA1276" s="13"/>
      <c r="CB1276" s="13"/>
      <c r="CC1276" s="13"/>
      <c r="CD1276" s="13"/>
      <c r="CE1276" s="13"/>
      <c r="CF1276" s="13"/>
      <c r="CG1276" s="13"/>
      <c r="CH1276" s="13"/>
      <c r="CI1276" s="13"/>
      <c r="CJ1276" s="13"/>
      <c r="CK1276" s="13"/>
      <c r="CL1276" s="13"/>
      <c r="CM1276" s="13"/>
      <c r="CN1276" s="13"/>
      <c r="CO1276" s="13"/>
      <c r="CP1276" s="13"/>
      <c r="CQ1276" s="13"/>
      <c r="CR1276" s="13"/>
      <c r="CS1276" s="13"/>
      <c r="CT1276" s="13"/>
      <c r="CU1276" s="13"/>
      <c r="CV1276" s="13"/>
      <c r="CW1276" s="13"/>
    </row>
    <row r="1277" spans="1:101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  <c r="R1277" s="13"/>
      <c r="S1277" s="13"/>
      <c r="T1277" s="1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13"/>
      <c r="AK1277" s="13"/>
      <c r="AL1277" s="13"/>
      <c r="AM1277" s="13"/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  <c r="AZ1277" s="13"/>
      <c r="BA1277" s="13"/>
      <c r="BB1277" s="13"/>
      <c r="BC1277" s="13"/>
      <c r="BD1277" s="13"/>
      <c r="BE1277" s="13"/>
      <c r="BF1277" s="13"/>
      <c r="BG1277" s="13"/>
      <c r="BH1277" s="13"/>
      <c r="BI1277" s="13"/>
      <c r="BJ1277" s="13"/>
      <c r="BK1277" s="13"/>
      <c r="BL1277" s="13"/>
      <c r="BM1277" s="13"/>
      <c r="BN1277" s="13"/>
      <c r="BO1277" s="13"/>
      <c r="BP1277" s="13"/>
      <c r="BQ1277" s="13"/>
      <c r="BR1277" s="13"/>
      <c r="BS1277" s="13"/>
      <c r="BT1277" s="13"/>
      <c r="BU1277" s="13"/>
      <c r="BV1277" s="13"/>
      <c r="BW1277" s="13"/>
      <c r="BX1277" s="13"/>
      <c r="BY1277" s="13"/>
      <c r="BZ1277" s="13"/>
      <c r="CA1277" s="13"/>
      <c r="CB1277" s="13"/>
      <c r="CC1277" s="13"/>
      <c r="CD1277" s="13"/>
      <c r="CE1277" s="13"/>
      <c r="CF1277" s="13"/>
      <c r="CG1277" s="13"/>
      <c r="CH1277" s="13"/>
      <c r="CI1277" s="13"/>
      <c r="CJ1277" s="13"/>
      <c r="CK1277" s="13"/>
      <c r="CL1277" s="13"/>
      <c r="CM1277" s="13"/>
      <c r="CN1277" s="13"/>
      <c r="CO1277" s="13"/>
      <c r="CP1277" s="13"/>
      <c r="CQ1277" s="13"/>
      <c r="CR1277" s="13"/>
      <c r="CS1277" s="13"/>
      <c r="CT1277" s="13"/>
      <c r="CU1277" s="13"/>
      <c r="CV1277" s="13"/>
      <c r="CW1277" s="13"/>
    </row>
    <row r="1278" spans="1:101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  <c r="R1278" s="13"/>
      <c r="S1278" s="13"/>
      <c r="T1278" s="13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13"/>
      <c r="AK1278" s="13"/>
      <c r="AL1278" s="13"/>
      <c r="AM1278" s="13"/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/>
      <c r="AX1278" s="13"/>
      <c r="AY1278" s="13"/>
      <c r="AZ1278" s="13"/>
      <c r="BA1278" s="13"/>
      <c r="BB1278" s="13"/>
      <c r="BC1278" s="13"/>
      <c r="BD1278" s="13"/>
      <c r="BE1278" s="13"/>
      <c r="BF1278" s="13"/>
      <c r="BG1278" s="13"/>
      <c r="BH1278" s="13"/>
      <c r="BI1278" s="13"/>
      <c r="BJ1278" s="13"/>
      <c r="BK1278" s="13"/>
      <c r="BL1278" s="13"/>
      <c r="BM1278" s="13"/>
      <c r="BN1278" s="13"/>
      <c r="BO1278" s="13"/>
      <c r="BP1278" s="13"/>
      <c r="BQ1278" s="13"/>
      <c r="BR1278" s="13"/>
      <c r="BS1278" s="13"/>
      <c r="BT1278" s="13"/>
      <c r="BU1278" s="13"/>
      <c r="BV1278" s="13"/>
      <c r="BW1278" s="13"/>
      <c r="BX1278" s="13"/>
      <c r="BY1278" s="13"/>
      <c r="BZ1278" s="13"/>
      <c r="CA1278" s="13"/>
      <c r="CB1278" s="13"/>
      <c r="CC1278" s="13"/>
      <c r="CD1278" s="13"/>
      <c r="CE1278" s="13"/>
      <c r="CF1278" s="13"/>
      <c r="CG1278" s="13"/>
      <c r="CH1278" s="13"/>
      <c r="CI1278" s="13"/>
      <c r="CJ1278" s="13"/>
      <c r="CK1278" s="13"/>
      <c r="CL1278" s="13"/>
      <c r="CM1278" s="13"/>
      <c r="CN1278" s="13"/>
      <c r="CO1278" s="13"/>
      <c r="CP1278" s="13"/>
      <c r="CQ1278" s="13"/>
      <c r="CR1278" s="13"/>
      <c r="CS1278" s="13"/>
      <c r="CT1278" s="13"/>
      <c r="CU1278" s="13"/>
      <c r="CV1278" s="13"/>
      <c r="CW1278" s="13"/>
    </row>
    <row r="1279" spans="1:101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  <c r="R1279" s="13"/>
      <c r="S1279" s="13"/>
      <c r="T1279" s="1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F1279" s="13"/>
      <c r="AG1279" s="13"/>
      <c r="AH1279" s="13"/>
      <c r="AI1279" s="13"/>
      <c r="AJ1279" s="13"/>
      <c r="AK1279" s="13"/>
      <c r="AL1279" s="13"/>
      <c r="AM1279" s="13"/>
      <c r="AN1279" s="13"/>
      <c r="AO1279" s="13"/>
      <c r="AP1279" s="13"/>
      <c r="AQ1279" s="13"/>
      <c r="AR1279" s="13"/>
      <c r="AS1279" s="13"/>
      <c r="AT1279" s="13"/>
      <c r="AU1279" s="13"/>
      <c r="AV1279" s="13"/>
      <c r="AW1279" s="13"/>
      <c r="AX1279" s="13"/>
      <c r="AY1279" s="13"/>
      <c r="AZ1279" s="13"/>
      <c r="BA1279" s="13"/>
      <c r="BB1279" s="13"/>
      <c r="BC1279" s="13"/>
      <c r="BD1279" s="13"/>
      <c r="BE1279" s="13"/>
      <c r="BF1279" s="13"/>
      <c r="BG1279" s="13"/>
      <c r="BH1279" s="13"/>
      <c r="BI1279" s="13"/>
      <c r="BJ1279" s="13"/>
      <c r="BK1279" s="13"/>
      <c r="BL1279" s="13"/>
      <c r="BM1279" s="13"/>
      <c r="BN1279" s="13"/>
      <c r="BO1279" s="13"/>
      <c r="BP1279" s="13"/>
      <c r="BQ1279" s="13"/>
      <c r="BR1279" s="13"/>
      <c r="BS1279" s="13"/>
      <c r="BT1279" s="13"/>
      <c r="BU1279" s="13"/>
      <c r="BV1279" s="13"/>
      <c r="BW1279" s="13"/>
      <c r="BX1279" s="13"/>
      <c r="BY1279" s="13"/>
      <c r="BZ1279" s="13"/>
      <c r="CA1279" s="13"/>
      <c r="CB1279" s="13"/>
      <c r="CC1279" s="13"/>
      <c r="CD1279" s="13"/>
      <c r="CE1279" s="13"/>
      <c r="CF1279" s="13"/>
      <c r="CG1279" s="13"/>
      <c r="CH1279" s="13"/>
      <c r="CI1279" s="13"/>
      <c r="CJ1279" s="13"/>
      <c r="CK1279" s="13"/>
      <c r="CL1279" s="13"/>
      <c r="CM1279" s="13"/>
      <c r="CN1279" s="13"/>
      <c r="CO1279" s="13"/>
      <c r="CP1279" s="13"/>
      <c r="CQ1279" s="13"/>
      <c r="CR1279" s="13"/>
      <c r="CS1279" s="13"/>
      <c r="CT1279" s="13"/>
      <c r="CU1279" s="13"/>
      <c r="CV1279" s="13"/>
      <c r="CW1279" s="13"/>
    </row>
    <row r="1280" spans="1:101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  <c r="R1280" s="13"/>
      <c r="S1280" s="13"/>
      <c r="T1280" s="1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13"/>
      <c r="AK1280" s="13"/>
      <c r="AL1280" s="13"/>
      <c r="AM1280" s="13"/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  <c r="AZ1280" s="13"/>
      <c r="BA1280" s="13"/>
      <c r="BB1280" s="13"/>
      <c r="BC1280" s="13"/>
      <c r="BD1280" s="13"/>
      <c r="BE1280" s="13"/>
      <c r="BF1280" s="13"/>
      <c r="BG1280" s="13"/>
      <c r="BH1280" s="13"/>
      <c r="BI1280" s="13"/>
      <c r="BJ1280" s="13"/>
      <c r="BK1280" s="13"/>
      <c r="BL1280" s="13"/>
      <c r="BM1280" s="13"/>
      <c r="BN1280" s="13"/>
      <c r="BO1280" s="13"/>
      <c r="BP1280" s="13"/>
      <c r="BQ1280" s="13"/>
      <c r="BR1280" s="13"/>
      <c r="BS1280" s="13"/>
      <c r="BT1280" s="13"/>
      <c r="BU1280" s="13"/>
      <c r="BV1280" s="13"/>
      <c r="BW1280" s="13"/>
      <c r="BX1280" s="13"/>
      <c r="BY1280" s="13"/>
      <c r="BZ1280" s="13"/>
      <c r="CA1280" s="13"/>
      <c r="CB1280" s="13"/>
      <c r="CC1280" s="13"/>
      <c r="CD1280" s="13"/>
      <c r="CE1280" s="13"/>
      <c r="CF1280" s="13"/>
      <c r="CG1280" s="13"/>
      <c r="CH1280" s="13"/>
      <c r="CI1280" s="13"/>
      <c r="CJ1280" s="13"/>
      <c r="CK1280" s="13"/>
      <c r="CL1280" s="13"/>
      <c r="CM1280" s="13"/>
      <c r="CN1280" s="13"/>
      <c r="CO1280" s="13"/>
      <c r="CP1280" s="13"/>
      <c r="CQ1280" s="13"/>
      <c r="CR1280" s="13"/>
      <c r="CS1280" s="13"/>
      <c r="CT1280" s="13"/>
      <c r="CU1280" s="13"/>
      <c r="CV1280" s="13"/>
      <c r="CW1280" s="13"/>
    </row>
    <row r="1281" spans="1:101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  <c r="R1281" s="13"/>
      <c r="S1281" s="13"/>
      <c r="T1281" s="1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13"/>
      <c r="AK1281" s="13"/>
      <c r="AL1281" s="13"/>
      <c r="AM1281" s="13"/>
      <c r="AN1281" s="13"/>
      <c r="AO1281" s="13"/>
      <c r="AP1281" s="13"/>
      <c r="AQ1281" s="13"/>
      <c r="AR1281" s="13"/>
      <c r="AS1281" s="13"/>
      <c r="AT1281" s="13"/>
      <c r="AU1281" s="13"/>
      <c r="AV1281" s="13"/>
      <c r="AW1281" s="13"/>
      <c r="AX1281" s="13"/>
      <c r="AY1281" s="13"/>
      <c r="AZ1281" s="13"/>
      <c r="BA1281" s="13"/>
      <c r="BB1281" s="13"/>
      <c r="BC1281" s="13"/>
      <c r="BD1281" s="13"/>
      <c r="BE1281" s="13"/>
      <c r="BF1281" s="13"/>
      <c r="BG1281" s="13"/>
      <c r="BH1281" s="13"/>
      <c r="BI1281" s="13"/>
      <c r="BJ1281" s="13"/>
      <c r="BK1281" s="13"/>
      <c r="BL1281" s="13"/>
      <c r="BM1281" s="13"/>
      <c r="BN1281" s="13"/>
      <c r="BO1281" s="13"/>
      <c r="BP1281" s="13"/>
      <c r="BQ1281" s="13"/>
      <c r="BR1281" s="13"/>
      <c r="BS1281" s="13"/>
      <c r="BT1281" s="13"/>
      <c r="BU1281" s="13"/>
      <c r="BV1281" s="13"/>
      <c r="BW1281" s="13"/>
      <c r="BX1281" s="13"/>
      <c r="BY1281" s="13"/>
      <c r="BZ1281" s="13"/>
      <c r="CA1281" s="13"/>
      <c r="CB1281" s="13"/>
      <c r="CC1281" s="13"/>
      <c r="CD1281" s="13"/>
      <c r="CE1281" s="13"/>
      <c r="CF1281" s="13"/>
      <c r="CG1281" s="13"/>
      <c r="CH1281" s="13"/>
      <c r="CI1281" s="13"/>
      <c r="CJ1281" s="13"/>
      <c r="CK1281" s="13"/>
      <c r="CL1281" s="13"/>
      <c r="CM1281" s="13"/>
      <c r="CN1281" s="13"/>
      <c r="CO1281" s="13"/>
      <c r="CP1281" s="13"/>
      <c r="CQ1281" s="13"/>
      <c r="CR1281" s="13"/>
      <c r="CS1281" s="13"/>
      <c r="CT1281" s="13"/>
      <c r="CU1281" s="13"/>
      <c r="CV1281" s="13"/>
      <c r="CW1281" s="13"/>
    </row>
    <row r="1282" spans="1:101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  <c r="R1282" s="13"/>
      <c r="S1282" s="13"/>
      <c r="T1282" s="1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13"/>
      <c r="AK1282" s="13"/>
      <c r="AL1282" s="13"/>
      <c r="AM1282" s="13"/>
      <c r="AN1282" s="13"/>
      <c r="AO1282" s="13"/>
      <c r="AP1282" s="13"/>
      <c r="AQ1282" s="13"/>
      <c r="AR1282" s="13"/>
      <c r="AS1282" s="13"/>
      <c r="AT1282" s="13"/>
      <c r="AU1282" s="13"/>
      <c r="AV1282" s="13"/>
      <c r="AW1282" s="13"/>
      <c r="AX1282" s="13"/>
      <c r="AY1282" s="13"/>
      <c r="AZ1282" s="13"/>
      <c r="BA1282" s="13"/>
      <c r="BB1282" s="13"/>
      <c r="BC1282" s="13"/>
      <c r="BD1282" s="13"/>
      <c r="BE1282" s="13"/>
      <c r="BF1282" s="13"/>
      <c r="BG1282" s="13"/>
      <c r="BH1282" s="13"/>
      <c r="BI1282" s="13"/>
      <c r="BJ1282" s="13"/>
      <c r="BK1282" s="13"/>
      <c r="BL1282" s="13"/>
      <c r="BM1282" s="13"/>
      <c r="BN1282" s="13"/>
      <c r="BO1282" s="13"/>
      <c r="BP1282" s="13"/>
      <c r="BQ1282" s="13"/>
      <c r="BR1282" s="13"/>
      <c r="BS1282" s="13"/>
      <c r="BT1282" s="13"/>
      <c r="BU1282" s="13"/>
      <c r="BV1282" s="13"/>
      <c r="BW1282" s="13"/>
      <c r="BX1282" s="13"/>
      <c r="BY1282" s="13"/>
      <c r="BZ1282" s="13"/>
      <c r="CA1282" s="13"/>
      <c r="CB1282" s="13"/>
      <c r="CC1282" s="13"/>
      <c r="CD1282" s="13"/>
      <c r="CE1282" s="13"/>
      <c r="CF1282" s="13"/>
      <c r="CG1282" s="13"/>
      <c r="CH1282" s="13"/>
      <c r="CI1282" s="13"/>
      <c r="CJ1282" s="13"/>
      <c r="CK1282" s="13"/>
      <c r="CL1282" s="13"/>
      <c r="CM1282" s="13"/>
      <c r="CN1282" s="13"/>
      <c r="CO1282" s="13"/>
      <c r="CP1282" s="13"/>
      <c r="CQ1282" s="13"/>
      <c r="CR1282" s="13"/>
      <c r="CS1282" s="13"/>
      <c r="CT1282" s="13"/>
      <c r="CU1282" s="13"/>
      <c r="CV1282" s="13"/>
      <c r="CW1282" s="13"/>
    </row>
    <row r="1283" spans="1:101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  <c r="R1283" s="13"/>
      <c r="S1283" s="13"/>
      <c r="T1283" s="1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13"/>
      <c r="AK1283" s="13"/>
      <c r="AL1283" s="13"/>
      <c r="AM1283" s="13"/>
      <c r="AN1283" s="13"/>
      <c r="AO1283" s="13"/>
      <c r="AP1283" s="13"/>
      <c r="AQ1283" s="13"/>
      <c r="AR1283" s="13"/>
      <c r="AS1283" s="13"/>
      <c r="AT1283" s="13"/>
      <c r="AU1283" s="13"/>
      <c r="AV1283" s="13"/>
      <c r="AW1283" s="13"/>
      <c r="AX1283" s="13"/>
      <c r="AY1283" s="13"/>
      <c r="AZ1283" s="13"/>
      <c r="BA1283" s="13"/>
      <c r="BB1283" s="13"/>
      <c r="BC1283" s="13"/>
      <c r="BD1283" s="13"/>
      <c r="BE1283" s="13"/>
      <c r="BF1283" s="13"/>
      <c r="BG1283" s="13"/>
      <c r="BH1283" s="13"/>
      <c r="BI1283" s="13"/>
      <c r="BJ1283" s="13"/>
      <c r="BK1283" s="13"/>
      <c r="BL1283" s="13"/>
      <c r="BM1283" s="13"/>
      <c r="BN1283" s="13"/>
      <c r="BO1283" s="13"/>
      <c r="BP1283" s="13"/>
      <c r="BQ1283" s="13"/>
      <c r="BR1283" s="13"/>
      <c r="BS1283" s="13"/>
      <c r="BT1283" s="13"/>
      <c r="BU1283" s="13"/>
      <c r="BV1283" s="13"/>
      <c r="BW1283" s="13"/>
      <c r="BX1283" s="13"/>
      <c r="BY1283" s="13"/>
      <c r="BZ1283" s="13"/>
      <c r="CA1283" s="13"/>
      <c r="CB1283" s="13"/>
      <c r="CC1283" s="13"/>
      <c r="CD1283" s="13"/>
      <c r="CE1283" s="13"/>
      <c r="CF1283" s="13"/>
      <c r="CG1283" s="13"/>
      <c r="CH1283" s="13"/>
      <c r="CI1283" s="13"/>
      <c r="CJ1283" s="13"/>
      <c r="CK1283" s="13"/>
      <c r="CL1283" s="13"/>
      <c r="CM1283" s="13"/>
      <c r="CN1283" s="13"/>
      <c r="CO1283" s="13"/>
      <c r="CP1283" s="13"/>
      <c r="CQ1283" s="13"/>
      <c r="CR1283" s="13"/>
      <c r="CS1283" s="13"/>
      <c r="CT1283" s="13"/>
      <c r="CU1283" s="13"/>
      <c r="CV1283" s="13"/>
      <c r="CW1283" s="13"/>
    </row>
    <row r="1284" spans="1:101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  <c r="R1284" s="13"/>
      <c r="S1284" s="13"/>
      <c r="T1284" s="1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13"/>
      <c r="AK1284" s="13"/>
      <c r="AL1284" s="13"/>
      <c r="AM1284" s="13"/>
      <c r="AN1284" s="13"/>
      <c r="AO1284" s="13"/>
      <c r="AP1284" s="13"/>
      <c r="AQ1284" s="13"/>
      <c r="AR1284" s="13"/>
      <c r="AS1284" s="13"/>
      <c r="AT1284" s="13"/>
      <c r="AU1284" s="13"/>
      <c r="AV1284" s="13"/>
      <c r="AW1284" s="13"/>
      <c r="AX1284" s="13"/>
      <c r="AY1284" s="13"/>
      <c r="AZ1284" s="13"/>
      <c r="BA1284" s="13"/>
      <c r="BB1284" s="13"/>
      <c r="BC1284" s="13"/>
      <c r="BD1284" s="13"/>
      <c r="BE1284" s="13"/>
      <c r="BF1284" s="13"/>
      <c r="BG1284" s="13"/>
      <c r="BH1284" s="13"/>
      <c r="BI1284" s="13"/>
      <c r="BJ1284" s="13"/>
      <c r="BK1284" s="13"/>
      <c r="BL1284" s="13"/>
      <c r="BM1284" s="13"/>
      <c r="BN1284" s="13"/>
      <c r="BO1284" s="13"/>
      <c r="BP1284" s="13"/>
      <c r="BQ1284" s="13"/>
      <c r="BR1284" s="13"/>
      <c r="BS1284" s="13"/>
      <c r="BT1284" s="13"/>
      <c r="BU1284" s="13"/>
      <c r="BV1284" s="13"/>
      <c r="BW1284" s="13"/>
      <c r="BX1284" s="13"/>
      <c r="BY1284" s="13"/>
      <c r="BZ1284" s="13"/>
      <c r="CA1284" s="13"/>
      <c r="CB1284" s="13"/>
      <c r="CC1284" s="13"/>
      <c r="CD1284" s="13"/>
      <c r="CE1284" s="13"/>
      <c r="CF1284" s="13"/>
      <c r="CG1284" s="13"/>
      <c r="CH1284" s="13"/>
      <c r="CI1284" s="13"/>
      <c r="CJ1284" s="13"/>
      <c r="CK1284" s="13"/>
      <c r="CL1284" s="13"/>
      <c r="CM1284" s="13"/>
      <c r="CN1284" s="13"/>
      <c r="CO1284" s="13"/>
      <c r="CP1284" s="13"/>
      <c r="CQ1284" s="13"/>
      <c r="CR1284" s="13"/>
      <c r="CS1284" s="13"/>
      <c r="CT1284" s="13"/>
      <c r="CU1284" s="13"/>
      <c r="CV1284" s="13"/>
      <c r="CW1284" s="13"/>
    </row>
    <row r="1285" spans="1:101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  <c r="R1285" s="13"/>
      <c r="S1285" s="13"/>
      <c r="T1285" s="1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13"/>
      <c r="AK1285" s="13"/>
      <c r="AL1285" s="13"/>
      <c r="AM1285" s="13"/>
      <c r="AN1285" s="13"/>
      <c r="AO1285" s="13"/>
      <c r="AP1285" s="13"/>
      <c r="AQ1285" s="13"/>
      <c r="AR1285" s="13"/>
      <c r="AS1285" s="13"/>
      <c r="AT1285" s="13"/>
      <c r="AU1285" s="13"/>
      <c r="AV1285" s="13"/>
      <c r="AW1285" s="13"/>
      <c r="AX1285" s="13"/>
      <c r="AY1285" s="13"/>
      <c r="AZ1285" s="13"/>
      <c r="BA1285" s="13"/>
      <c r="BB1285" s="13"/>
      <c r="BC1285" s="13"/>
      <c r="BD1285" s="13"/>
      <c r="BE1285" s="13"/>
      <c r="BF1285" s="13"/>
      <c r="BG1285" s="13"/>
      <c r="BH1285" s="13"/>
      <c r="BI1285" s="13"/>
      <c r="BJ1285" s="13"/>
      <c r="BK1285" s="13"/>
      <c r="BL1285" s="13"/>
      <c r="BM1285" s="13"/>
      <c r="BN1285" s="13"/>
      <c r="BO1285" s="13"/>
      <c r="BP1285" s="13"/>
      <c r="BQ1285" s="13"/>
      <c r="BR1285" s="13"/>
      <c r="BS1285" s="13"/>
      <c r="BT1285" s="13"/>
      <c r="BU1285" s="13"/>
      <c r="BV1285" s="13"/>
      <c r="BW1285" s="13"/>
      <c r="BX1285" s="13"/>
      <c r="BY1285" s="13"/>
      <c r="BZ1285" s="13"/>
      <c r="CA1285" s="13"/>
      <c r="CB1285" s="13"/>
      <c r="CC1285" s="13"/>
      <c r="CD1285" s="13"/>
      <c r="CE1285" s="13"/>
      <c r="CF1285" s="13"/>
      <c r="CG1285" s="13"/>
      <c r="CH1285" s="13"/>
      <c r="CI1285" s="13"/>
      <c r="CJ1285" s="13"/>
      <c r="CK1285" s="13"/>
      <c r="CL1285" s="13"/>
      <c r="CM1285" s="13"/>
      <c r="CN1285" s="13"/>
      <c r="CO1285" s="13"/>
      <c r="CP1285" s="13"/>
      <c r="CQ1285" s="13"/>
      <c r="CR1285" s="13"/>
      <c r="CS1285" s="13"/>
      <c r="CT1285" s="13"/>
      <c r="CU1285" s="13"/>
      <c r="CV1285" s="13"/>
      <c r="CW1285" s="13"/>
    </row>
    <row r="1286" spans="1:101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  <c r="R1286" s="13"/>
      <c r="S1286" s="13"/>
      <c r="T1286" s="1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13"/>
      <c r="AK1286" s="13"/>
      <c r="AL1286" s="13"/>
      <c r="AM1286" s="13"/>
      <c r="AN1286" s="13"/>
      <c r="AO1286" s="13"/>
      <c r="AP1286" s="13"/>
      <c r="AQ1286" s="13"/>
      <c r="AR1286" s="13"/>
      <c r="AS1286" s="13"/>
      <c r="AT1286" s="13"/>
      <c r="AU1286" s="13"/>
      <c r="AV1286" s="13"/>
      <c r="AW1286" s="13"/>
      <c r="AX1286" s="13"/>
      <c r="AY1286" s="13"/>
      <c r="AZ1286" s="13"/>
      <c r="BA1286" s="13"/>
      <c r="BB1286" s="13"/>
      <c r="BC1286" s="13"/>
      <c r="BD1286" s="13"/>
      <c r="BE1286" s="13"/>
      <c r="BF1286" s="13"/>
      <c r="BG1286" s="13"/>
      <c r="BH1286" s="13"/>
      <c r="BI1286" s="13"/>
      <c r="BJ1286" s="13"/>
      <c r="BK1286" s="13"/>
      <c r="BL1286" s="13"/>
      <c r="BM1286" s="13"/>
      <c r="BN1286" s="13"/>
      <c r="BO1286" s="13"/>
      <c r="BP1286" s="13"/>
      <c r="BQ1286" s="13"/>
      <c r="BR1286" s="13"/>
      <c r="BS1286" s="13"/>
      <c r="BT1286" s="13"/>
      <c r="BU1286" s="13"/>
      <c r="BV1286" s="13"/>
      <c r="BW1286" s="13"/>
      <c r="BX1286" s="13"/>
      <c r="BY1286" s="13"/>
      <c r="BZ1286" s="13"/>
      <c r="CA1286" s="13"/>
      <c r="CB1286" s="13"/>
      <c r="CC1286" s="13"/>
      <c r="CD1286" s="13"/>
      <c r="CE1286" s="13"/>
      <c r="CF1286" s="13"/>
      <c r="CG1286" s="13"/>
      <c r="CH1286" s="13"/>
      <c r="CI1286" s="13"/>
      <c r="CJ1286" s="13"/>
      <c r="CK1286" s="13"/>
      <c r="CL1286" s="13"/>
      <c r="CM1286" s="13"/>
      <c r="CN1286" s="13"/>
      <c r="CO1286" s="13"/>
      <c r="CP1286" s="13"/>
      <c r="CQ1286" s="13"/>
      <c r="CR1286" s="13"/>
      <c r="CS1286" s="13"/>
      <c r="CT1286" s="13"/>
      <c r="CU1286" s="13"/>
      <c r="CV1286" s="13"/>
      <c r="CW1286" s="13"/>
    </row>
    <row r="1287" spans="1:101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  <c r="R1287" s="13"/>
      <c r="S1287" s="13"/>
      <c r="T1287" s="1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13"/>
      <c r="AK1287" s="13"/>
      <c r="AL1287" s="13"/>
      <c r="AM1287" s="13"/>
      <c r="AN1287" s="13"/>
      <c r="AO1287" s="13"/>
      <c r="AP1287" s="13"/>
      <c r="AQ1287" s="13"/>
      <c r="AR1287" s="13"/>
      <c r="AS1287" s="13"/>
      <c r="AT1287" s="13"/>
      <c r="AU1287" s="13"/>
      <c r="AV1287" s="13"/>
      <c r="AW1287" s="13"/>
      <c r="AX1287" s="13"/>
      <c r="AY1287" s="13"/>
      <c r="AZ1287" s="13"/>
      <c r="BA1287" s="13"/>
      <c r="BB1287" s="13"/>
      <c r="BC1287" s="13"/>
      <c r="BD1287" s="13"/>
      <c r="BE1287" s="13"/>
      <c r="BF1287" s="13"/>
      <c r="BG1287" s="13"/>
      <c r="BH1287" s="13"/>
      <c r="BI1287" s="13"/>
      <c r="BJ1287" s="13"/>
      <c r="BK1287" s="13"/>
      <c r="BL1287" s="13"/>
      <c r="BM1287" s="13"/>
      <c r="BN1287" s="13"/>
      <c r="BO1287" s="13"/>
      <c r="BP1287" s="13"/>
      <c r="BQ1287" s="13"/>
      <c r="BR1287" s="13"/>
      <c r="BS1287" s="13"/>
      <c r="BT1287" s="13"/>
      <c r="BU1287" s="13"/>
      <c r="BV1287" s="13"/>
      <c r="BW1287" s="13"/>
      <c r="BX1287" s="13"/>
      <c r="BY1287" s="13"/>
      <c r="BZ1287" s="13"/>
      <c r="CA1287" s="13"/>
      <c r="CB1287" s="13"/>
      <c r="CC1287" s="13"/>
      <c r="CD1287" s="13"/>
      <c r="CE1287" s="13"/>
      <c r="CF1287" s="13"/>
      <c r="CG1287" s="13"/>
      <c r="CH1287" s="13"/>
      <c r="CI1287" s="13"/>
      <c r="CJ1287" s="13"/>
      <c r="CK1287" s="13"/>
      <c r="CL1287" s="13"/>
      <c r="CM1287" s="13"/>
      <c r="CN1287" s="13"/>
      <c r="CO1287" s="13"/>
      <c r="CP1287" s="13"/>
      <c r="CQ1287" s="13"/>
      <c r="CR1287" s="13"/>
      <c r="CS1287" s="13"/>
      <c r="CT1287" s="13"/>
      <c r="CU1287" s="13"/>
      <c r="CV1287" s="13"/>
      <c r="CW1287" s="13"/>
    </row>
    <row r="1288" spans="1:101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  <c r="R1288" s="13"/>
      <c r="S1288" s="13"/>
      <c r="T1288" s="1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13"/>
      <c r="AK1288" s="13"/>
      <c r="AL1288" s="13"/>
      <c r="AM1288" s="13"/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  <c r="AZ1288" s="13"/>
      <c r="BA1288" s="13"/>
      <c r="BB1288" s="13"/>
      <c r="BC1288" s="13"/>
      <c r="BD1288" s="13"/>
      <c r="BE1288" s="13"/>
      <c r="BF1288" s="13"/>
      <c r="BG1288" s="13"/>
      <c r="BH1288" s="13"/>
      <c r="BI1288" s="13"/>
      <c r="BJ1288" s="13"/>
      <c r="BK1288" s="13"/>
      <c r="BL1288" s="13"/>
      <c r="BM1288" s="13"/>
      <c r="BN1288" s="13"/>
      <c r="BO1288" s="13"/>
      <c r="BP1288" s="13"/>
      <c r="BQ1288" s="13"/>
      <c r="BR1288" s="13"/>
      <c r="BS1288" s="13"/>
      <c r="BT1288" s="13"/>
      <c r="BU1288" s="13"/>
      <c r="BV1288" s="13"/>
      <c r="BW1288" s="13"/>
      <c r="BX1288" s="13"/>
      <c r="BY1288" s="13"/>
      <c r="BZ1288" s="13"/>
      <c r="CA1288" s="13"/>
      <c r="CB1288" s="13"/>
      <c r="CC1288" s="13"/>
      <c r="CD1288" s="13"/>
      <c r="CE1288" s="13"/>
      <c r="CF1288" s="13"/>
      <c r="CG1288" s="13"/>
      <c r="CH1288" s="13"/>
      <c r="CI1288" s="13"/>
      <c r="CJ1288" s="13"/>
      <c r="CK1288" s="13"/>
      <c r="CL1288" s="13"/>
      <c r="CM1288" s="13"/>
      <c r="CN1288" s="13"/>
      <c r="CO1288" s="13"/>
      <c r="CP1288" s="13"/>
      <c r="CQ1288" s="13"/>
      <c r="CR1288" s="13"/>
      <c r="CS1288" s="13"/>
      <c r="CT1288" s="13"/>
      <c r="CU1288" s="13"/>
      <c r="CV1288" s="13"/>
      <c r="CW1288" s="13"/>
    </row>
    <row r="1289" spans="1:101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  <c r="R1289" s="13"/>
      <c r="S1289" s="13"/>
      <c r="T1289" s="1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13"/>
      <c r="AK1289" s="13"/>
      <c r="AL1289" s="13"/>
      <c r="AM1289" s="13"/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  <c r="AZ1289" s="13"/>
      <c r="BA1289" s="13"/>
      <c r="BB1289" s="13"/>
      <c r="BC1289" s="13"/>
      <c r="BD1289" s="13"/>
      <c r="BE1289" s="13"/>
      <c r="BF1289" s="13"/>
      <c r="BG1289" s="13"/>
      <c r="BH1289" s="13"/>
      <c r="BI1289" s="13"/>
      <c r="BJ1289" s="13"/>
      <c r="BK1289" s="13"/>
      <c r="BL1289" s="13"/>
      <c r="BM1289" s="13"/>
      <c r="BN1289" s="13"/>
      <c r="BO1289" s="13"/>
      <c r="BP1289" s="13"/>
      <c r="BQ1289" s="13"/>
      <c r="BR1289" s="13"/>
      <c r="BS1289" s="13"/>
      <c r="BT1289" s="13"/>
      <c r="BU1289" s="13"/>
      <c r="BV1289" s="13"/>
      <c r="BW1289" s="13"/>
      <c r="BX1289" s="13"/>
      <c r="BY1289" s="13"/>
      <c r="BZ1289" s="13"/>
      <c r="CA1289" s="13"/>
      <c r="CB1289" s="13"/>
      <c r="CC1289" s="13"/>
      <c r="CD1289" s="13"/>
      <c r="CE1289" s="13"/>
      <c r="CF1289" s="13"/>
      <c r="CG1289" s="13"/>
      <c r="CH1289" s="13"/>
      <c r="CI1289" s="13"/>
      <c r="CJ1289" s="13"/>
      <c r="CK1289" s="13"/>
      <c r="CL1289" s="13"/>
      <c r="CM1289" s="13"/>
      <c r="CN1289" s="13"/>
      <c r="CO1289" s="13"/>
      <c r="CP1289" s="13"/>
      <c r="CQ1289" s="13"/>
      <c r="CR1289" s="13"/>
      <c r="CS1289" s="13"/>
      <c r="CT1289" s="13"/>
      <c r="CU1289" s="13"/>
      <c r="CV1289" s="13"/>
      <c r="CW1289" s="13"/>
    </row>
    <row r="1290" spans="1:101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  <c r="R1290" s="13"/>
      <c r="S1290" s="13"/>
      <c r="T1290" s="13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13"/>
      <c r="AK1290" s="13"/>
      <c r="AL1290" s="13"/>
      <c r="AM1290" s="13"/>
      <c r="AN1290" s="13"/>
      <c r="AO1290" s="13"/>
      <c r="AP1290" s="13"/>
      <c r="AQ1290" s="13"/>
      <c r="AR1290" s="13"/>
      <c r="AS1290" s="13"/>
      <c r="AT1290" s="13"/>
      <c r="AU1290" s="13"/>
      <c r="AV1290" s="13"/>
      <c r="AW1290" s="13"/>
      <c r="AX1290" s="13"/>
      <c r="AY1290" s="13"/>
      <c r="AZ1290" s="13"/>
      <c r="BA1290" s="13"/>
      <c r="BB1290" s="13"/>
      <c r="BC1290" s="13"/>
      <c r="BD1290" s="13"/>
      <c r="BE1290" s="13"/>
      <c r="BF1290" s="13"/>
      <c r="BG1290" s="13"/>
      <c r="BH1290" s="13"/>
      <c r="BI1290" s="13"/>
      <c r="BJ1290" s="13"/>
      <c r="BK1290" s="13"/>
      <c r="BL1290" s="13"/>
      <c r="BM1290" s="13"/>
      <c r="BN1290" s="13"/>
      <c r="BO1290" s="13"/>
      <c r="BP1290" s="13"/>
      <c r="BQ1290" s="13"/>
      <c r="BR1290" s="13"/>
      <c r="BS1290" s="13"/>
      <c r="BT1290" s="13"/>
      <c r="BU1290" s="13"/>
      <c r="BV1290" s="13"/>
      <c r="BW1290" s="13"/>
      <c r="BX1290" s="13"/>
      <c r="BY1290" s="13"/>
      <c r="BZ1290" s="13"/>
      <c r="CA1290" s="13"/>
      <c r="CB1290" s="13"/>
      <c r="CC1290" s="13"/>
      <c r="CD1290" s="13"/>
      <c r="CE1290" s="13"/>
      <c r="CF1290" s="13"/>
      <c r="CG1290" s="13"/>
      <c r="CH1290" s="13"/>
      <c r="CI1290" s="13"/>
      <c r="CJ1290" s="13"/>
      <c r="CK1290" s="13"/>
      <c r="CL1290" s="13"/>
      <c r="CM1290" s="13"/>
      <c r="CN1290" s="13"/>
      <c r="CO1290" s="13"/>
      <c r="CP1290" s="13"/>
      <c r="CQ1290" s="13"/>
      <c r="CR1290" s="13"/>
      <c r="CS1290" s="13"/>
      <c r="CT1290" s="13"/>
      <c r="CU1290" s="13"/>
      <c r="CV1290" s="13"/>
      <c r="CW1290" s="13"/>
    </row>
    <row r="1291" spans="1:101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  <c r="R1291" s="13"/>
      <c r="S1291" s="13"/>
      <c r="T1291" s="1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13"/>
      <c r="AK1291" s="13"/>
      <c r="AL1291" s="13"/>
      <c r="AM1291" s="13"/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  <c r="AZ1291" s="13"/>
      <c r="BA1291" s="13"/>
      <c r="BB1291" s="13"/>
      <c r="BC1291" s="13"/>
      <c r="BD1291" s="13"/>
      <c r="BE1291" s="13"/>
      <c r="BF1291" s="13"/>
      <c r="BG1291" s="13"/>
      <c r="BH1291" s="13"/>
      <c r="BI1291" s="13"/>
      <c r="BJ1291" s="13"/>
      <c r="BK1291" s="13"/>
      <c r="BL1291" s="13"/>
      <c r="BM1291" s="13"/>
      <c r="BN1291" s="13"/>
      <c r="BO1291" s="13"/>
      <c r="BP1291" s="13"/>
      <c r="BQ1291" s="13"/>
      <c r="BR1291" s="13"/>
      <c r="BS1291" s="13"/>
      <c r="BT1291" s="13"/>
      <c r="BU1291" s="13"/>
      <c r="BV1291" s="13"/>
      <c r="BW1291" s="13"/>
      <c r="BX1291" s="13"/>
      <c r="BY1291" s="13"/>
      <c r="BZ1291" s="13"/>
      <c r="CA1291" s="13"/>
      <c r="CB1291" s="13"/>
      <c r="CC1291" s="13"/>
      <c r="CD1291" s="13"/>
      <c r="CE1291" s="13"/>
      <c r="CF1291" s="13"/>
      <c r="CG1291" s="13"/>
      <c r="CH1291" s="13"/>
      <c r="CI1291" s="13"/>
      <c r="CJ1291" s="13"/>
      <c r="CK1291" s="13"/>
      <c r="CL1291" s="13"/>
      <c r="CM1291" s="13"/>
      <c r="CN1291" s="13"/>
      <c r="CO1291" s="13"/>
      <c r="CP1291" s="13"/>
      <c r="CQ1291" s="13"/>
      <c r="CR1291" s="13"/>
      <c r="CS1291" s="13"/>
      <c r="CT1291" s="13"/>
      <c r="CU1291" s="13"/>
      <c r="CV1291" s="13"/>
      <c r="CW1291" s="13"/>
    </row>
    <row r="1292" spans="1:101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  <c r="R1292" s="13"/>
      <c r="S1292" s="13"/>
      <c r="T1292" s="1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13"/>
      <c r="AK1292" s="13"/>
      <c r="AL1292" s="13"/>
      <c r="AM1292" s="13"/>
      <c r="AN1292" s="13"/>
      <c r="AO1292" s="13"/>
      <c r="AP1292" s="13"/>
      <c r="AQ1292" s="13"/>
      <c r="AR1292" s="13"/>
      <c r="AS1292" s="13"/>
      <c r="AT1292" s="13"/>
      <c r="AU1292" s="13"/>
      <c r="AV1292" s="13"/>
      <c r="AW1292" s="13"/>
      <c r="AX1292" s="13"/>
      <c r="AY1292" s="13"/>
      <c r="AZ1292" s="13"/>
      <c r="BA1292" s="13"/>
      <c r="BB1292" s="13"/>
      <c r="BC1292" s="13"/>
      <c r="BD1292" s="13"/>
      <c r="BE1292" s="13"/>
      <c r="BF1292" s="13"/>
      <c r="BG1292" s="13"/>
      <c r="BH1292" s="13"/>
      <c r="BI1292" s="13"/>
      <c r="BJ1292" s="13"/>
      <c r="BK1292" s="13"/>
      <c r="BL1292" s="13"/>
      <c r="BM1292" s="13"/>
      <c r="BN1292" s="13"/>
      <c r="BO1292" s="13"/>
      <c r="BP1292" s="13"/>
      <c r="BQ1292" s="13"/>
      <c r="BR1292" s="13"/>
      <c r="BS1292" s="13"/>
      <c r="BT1292" s="13"/>
      <c r="BU1292" s="13"/>
      <c r="BV1292" s="13"/>
      <c r="BW1292" s="13"/>
      <c r="BX1292" s="13"/>
      <c r="BY1292" s="13"/>
      <c r="BZ1292" s="13"/>
      <c r="CA1292" s="13"/>
      <c r="CB1292" s="13"/>
      <c r="CC1292" s="13"/>
      <c r="CD1292" s="13"/>
      <c r="CE1292" s="13"/>
      <c r="CF1292" s="13"/>
      <c r="CG1292" s="13"/>
      <c r="CH1292" s="13"/>
      <c r="CI1292" s="13"/>
      <c r="CJ1292" s="13"/>
      <c r="CK1292" s="13"/>
      <c r="CL1292" s="13"/>
      <c r="CM1292" s="13"/>
      <c r="CN1292" s="13"/>
      <c r="CO1292" s="13"/>
      <c r="CP1292" s="13"/>
      <c r="CQ1292" s="13"/>
      <c r="CR1292" s="13"/>
      <c r="CS1292" s="13"/>
      <c r="CT1292" s="13"/>
      <c r="CU1292" s="13"/>
      <c r="CV1292" s="13"/>
      <c r="CW1292" s="13"/>
    </row>
    <row r="1293" spans="1:101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  <c r="R1293" s="13"/>
      <c r="S1293" s="13"/>
      <c r="T1293" s="1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13"/>
      <c r="AK1293" s="13"/>
      <c r="AL1293" s="13"/>
      <c r="AM1293" s="13"/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  <c r="AZ1293" s="13"/>
      <c r="BA1293" s="13"/>
      <c r="BB1293" s="13"/>
      <c r="BC1293" s="13"/>
      <c r="BD1293" s="13"/>
      <c r="BE1293" s="13"/>
      <c r="BF1293" s="13"/>
      <c r="BG1293" s="13"/>
      <c r="BH1293" s="13"/>
      <c r="BI1293" s="13"/>
      <c r="BJ1293" s="13"/>
      <c r="BK1293" s="13"/>
      <c r="BL1293" s="13"/>
      <c r="BM1293" s="13"/>
      <c r="BN1293" s="13"/>
      <c r="BO1293" s="13"/>
      <c r="BP1293" s="13"/>
      <c r="BQ1293" s="13"/>
      <c r="BR1293" s="13"/>
      <c r="BS1293" s="13"/>
      <c r="BT1293" s="13"/>
      <c r="BU1293" s="13"/>
      <c r="BV1293" s="13"/>
      <c r="BW1293" s="13"/>
      <c r="BX1293" s="13"/>
      <c r="BY1293" s="13"/>
      <c r="BZ1293" s="13"/>
      <c r="CA1293" s="13"/>
      <c r="CB1293" s="13"/>
      <c r="CC1293" s="13"/>
      <c r="CD1293" s="13"/>
      <c r="CE1293" s="13"/>
      <c r="CF1293" s="13"/>
      <c r="CG1293" s="13"/>
      <c r="CH1293" s="13"/>
      <c r="CI1293" s="13"/>
      <c r="CJ1293" s="13"/>
      <c r="CK1293" s="13"/>
      <c r="CL1293" s="13"/>
      <c r="CM1293" s="13"/>
      <c r="CN1293" s="13"/>
      <c r="CO1293" s="13"/>
      <c r="CP1293" s="13"/>
      <c r="CQ1293" s="13"/>
      <c r="CR1293" s="13"/>
      <c r="CS1293" s="13"/>
      <c r="CT1293" s="13"/>
      <c r="CU1293" s="13"/>
      <c r="CV1293" s="13"/>
      <c r="CW1293" s="13"/>
    </row>
    <row r="1294" spans="1:101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  <c r="R1294" s="13"/>
      <c r="S1294" s="13"/>
      <c r="T1294" s="1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13"/>
      <c r="AK1294" s="13"/>
      <c r="AL1294" s="13"/>
      <c r="AM1294" s="13"/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/>
      <c r="AX1294" s="13"/>
      <c r="AY1294" s="13"/>
      <c r="AZ1294" s="13"/>
      <c r="BA1294" s="13"/>
      <c r="BB1294" s="13"/>
      <c r="BC1294" s="13"/>
      <c r="BD1294" s="13"/>
      <c r="BE1294" s="13"/>
      <c r="BF1294" s="13"/>
      <c r="BG1294" s="13"/>
      <c r="BH1294" s="13"/>
      <c r="BI1294" s="13"/>
      <c r="BJ1294" s="13"/>
      <c r="BK1294" s="13"/>
      <c r="BL1294" s="13"/>
      <c r="BM1294" s="13"/>
      <c r="BN1294" s="13"/>
      <c r="BO1294" s="13"/>
      <c r="BP1294" s="13"/>
      <c r="BQ1294" s="13"/>
      <c r="BR1294" s="13"/>
      <c r="BS1294" s="13"/>
      <c r="BT1294" s="13"/>
      <c r="BU1294" s="13"/>
      <c r="BV1294" s="13"/>
      <c r="BW1294" s="13"/>
      <c r="BX1294" s="13"/>
      <c r="BY1294" s="13"/>
      <c r="BZ1294" s="13"/>
      <c r="CA1294" s="13"/>
      <c r="CB1294" s="13"/>
      <c r="CC1294" s="13"/>
      <c r="CD1294" s="13"/>
      <c r="CE1294" s="13"/>
      <c r="CF1294" s="13"/>
      <c r="CG1294" s="13"/>
      <c r="CH1294" s="13"/>
      <c r="CI1294" s="13"/>
      <c r="CJ1294" s="13"/>
      <c r="CK1294" s="13"/>
      <c r="CL1294" s="13"/>
      <c r="CM1294" s="13"/>
      <c r="CN1294" s="13"/>
      <c r="CO1294" s="13"/>
      <c r="CP1294" s="13"/>
      <c r="CQ1294" s="13"/>
      <c r="CR1294" s="13"/>
      <c r="CS1294" s="13"/>
      <c r="CT1294" s="13"/>
      <c r="CU1294" s="13"/>
      <c r="CV1294" s="13"/>
      <c r="CW1294" s="13"/>
    </row>
    <row r="1295" spans="1:101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  <c r="R1295" s="13"/>
      <c r="S1295" s="13"/>
      <c r="T1295" s="1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13"/>
      <c r="AK1295" s="13"/>
      <c r="AL1295" s="13"/>
      <c r="AM1295" s="13"/>
      <c r="AN1295" s="13"/>
      <c r="AO1295" s="13"/>
      <c r="AP1295" s="13"/>
      <c r="AQ1295" s="13"/>
      <c r="AR1295" s="13"/>
      <c r="AS1295" s="13"/>
      <c r="AT1295" s="13"/>
      <c r="AU1295" s="13"/>
      <c r="AV1295" s="13"/>
      <c r="AW1295" s="13"/>
      <c r="AX1295" s="13"/>
      <c r="AY1295" s="13"/>
      <c r="AZ1295" s="13"/>
      <c r="BA1295" s="13"/>
      <c r="BB1295" s="13"/>
      <c r="BC1295" s="13"/>
      <c r="BD1295" s="13"/>
      <c r="BE1295" s="13"/>
      <c r="BF1295" s="13"/>
      <c r="BG1295" s="13"/>
      <c r="BH1295" s="13"/>
      <c r="BI1295" s="13"/>
      <c r="BJ1295" s="13"/>
      <c r="BK1295" s="13"/>
      <c r="BL1295" s="13"/>
      <c r="BM1295" s="13"/>
      <c r="BN1295" s="13"/>
      <c r="BO1295" s="13"/>
      <c r="BP1295" s="13"/>
      <c r="BQ1295" s="13"/>
      <c r="BR1295" s="13"/>
      <c r="BS1295" s="13"/>
      <c r="BT1295" s="13"/>
      <c r="BU1295" s="13"/>
      <c r="BV1295" s="13"/>
      <c r="BW1295" s="13"/>
      <c r="BX1295" s="13"/>
      <c r="BY1295" s="13"/>
      <c r="BZ1295" s="13"/>
      <c r="CA1295" s="13"/>
      <c r="CB1295" s="13"/>
      <c r="CC1295" s="13"/>
      <c r="CD1295" s="13"/>
      <c r="CE1295" s="13"/>
      <c r="CF1295" s="13"/>
      <c r="CG1295" s="13"/>
      <c r="CH1295" s="13"/>
      <c r="CI1295" s="13"/>
      <c r="CJ1295" s="13"/>
      <c r="CK1295" s="13"/>
      <c r="CL1295" s="13"/>
      <c r="CM1295" s="13"/>
      <c r="CN1295" s="13"/>
      <c r="CO1295" s="13"/>
      <c r="CP1295" s="13"/>
      <c r="CQ1295" s="13"/>
      <c r="CR1295" s="13"/>
      <c r="CS1295" s="13"/>
      <c r="CT1295" s="13"/>
      <c r="CU1295" s="13"/>
      <c r="CV1295" s="13"/>
      <c r="CW1295" s="13"/>
    </row>
    <row r="1296" spans="1:101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  <c r="R1296" s="13"/>
      <c r="S1296" s="13"/>
      <c r="T1296" s="1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13"/>
      <c r="AK1296" s="13"/>
      <c r="AL1296" s="13"/>
      <c r="AM1296" s="13"/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  <c r="AZ1296" s="13"/>
      <c r="BA1296" s="13"/>
      <c r="BB1296" s="13"/>
      <c r="BC1296" s="13"/>
      <c r="BD1296" s="13"/>
      <c r="BE1296" s="13"/>
      <c r="BF1296" s="13"/>
      <c r="BG1296" s="13"/>
      <c r="BH1296" s="13"/>
      <c r="BI1296" s="13"/>
      <c r="BJ1296" s="13"/>
      <c r="BK1296" s="13"/>
      <c r="BL1296" s="13"/>
      <c r="BM1296" s="13"/>
      <c r="BN1296" s="13"/>
      <c r="BO1296" s="13"/>
      <c r="BP1296" s="13"/>
      <c r="BQ1296" s="13"/>
      <c r="BR1296" s="13"/>
      <c r="BS1296" s="13"/>
      <c r="BT1296" s="13"/>
      <c r="BU1296" s="13"/>
      <c r="BV1296" s="13"/>
      <c r="BW1296" s="13"/>
      <c r="BX1296" s="13"/>
      <c r="BY1296" s="13"/>
      <c r="BZ1296" s="13"/>
      <c r="CA1296" s="13"/>
      <c r="CB1296" s="13"/>
      <c r="CC1296" s="13"/>
      <c r="CD1296" s="13"/>
      <c r="CE1296" s="13"/>
      <c r="CF1296" s="13"/>
      <c r="CG1296" s="13"/>
      <c r="CH1296" s="13"/>
      <c r="CI1296" s="13"/>
      <c r="CJ1296" s="13"/>
      <c r="CK1296" s="13"/>
      <c r="CL1296" s="13"/>
      <c r="CM1296" s="13"/>
      <c r="CN1296" s="13"/>
      <c r="CO1296" s="13"/>
      <c r="CP1296" s="13"/>
      <c r="CQ1296" s="13"/>
      <c r="CR1296" s="13"/>
      <c r="CS1296" s="13"/>
      <c r="CT1296" s="13"/>
      <c r="CU1296" s="13"/>
      <c r="CV1296" s="13"/>
      <c r="CW1296" s="13"/>
    </row>
    <row r="1297" spans="1:101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  <c r="R1297" s="13"/>
      <c r="S1297" s="13"/>
      <c r="T1297" s="1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13"/>
      <c r="AK1297" s="13"/>
      <c r="AL1297" s="13"/>
      <c r="AM1297" s="13"/>
      <c r="AN1297" s="13"/>
      <c r="AO1297" s="13"/>
      <c r="AP1297" s="13"/>
      <c r="AQ1297" s="13"/>
      <c r="AR1297" s="13"/>
      <c r="AS1297" s="13"/>
      <c r="AT1297" s="13"/>
      <c r="AU1297" s="13"/>
      <c r="AV1297" s="13"/>
      <c r="AW1297" s="13"/>
      <c r="AX1297" s="13"/>
      <c r="AY1297" s="13"/>
      <c r="AZ1297" s="13"/>
      <c r="BA1297" s="13"/>
      <c r="BB1297" s="13"/>
      <c r="BC1297" s="13"/>
      <c r="BD1297" s="13"/>
      <c r="BE1297" s="13"/>
      <c r="BF1297" s="13"/>
      <c r="BG1297" s="13"/>
      <c r="BH1297" s="13"/>
      <c r="BI1297" s="13"/>
      <c r="BJ1297" s="13"/>
      <c r="BK1297" s="13"/>
      <c r="BL1297" s="13"/>
      <c r="BM1297" s="13"/>
      <c r="BN1297" s="13"/>
      <c r="BO1297" s="13"/>
      <c r="BP1297" s="13"/>
      <c r="BQ1297" s="13"/>
      <c r="BR1297" s="13"/>
      <c r="BS1297" s="13"/>
      <c r="BT1297" s="13"/>
      <c r="BU1297" s="13"/>
      <c r="BV1297" s="13"/>
      <c r="BW1297" s="13"/>
      <c r="BX1297" s="13"/>
      <c r="BY1297" s="13"/>
      <c r="BZ1297" s="13"/>
      <c r="CA1297" s="13"/>
      <c r="CB1297" s="13"/>
      <c r="CC1297" s="13"/>
      <c r="CD1297" s="13"/>
      <c r="CE1297" s="13"/>
      <c r="CF1297" s="13"/>
      <c r="CG1297" s="13"/>
      <c r="CH1297" s="13"/>
      <c r="CI1297" s="13"/>
      <c r="CJ1297" s="13"/>
      <c r="CK1297" s="13"/>
      <c r="CL1297" s="13"/>
      <c r="CM1297" s="13"/>
      <c r="CN1297" s="13"/>
      <c r="CO1297" s="13"/>
      <c r="CP1297" s="13"/>
      <c r="CQ1297" s="13"/>
      <c r="CR1297" s="13"/>
      <c r="CS1297" s="13"/>
      <c r="CT1297" s="13"/>
      <c r="CU1297" s="13"/>
      <c r="CV1297" s="13"/>
      <c r="CW1297" s="13"/>
    </row>
    <row r="1298" spans="1:101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  <c r="R1298" s="13"/>
      <c r="S1298" s="13"/>
      <c r="T1298" s="1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13"/>
      <c r="AK1298" s="13"/>
      <c r="AL1298" s="13"/>
      <c r="AM1298" s="13"/>
      <c r="AN1298" s="13"/>
      <c r="AO1298" s="13"/>
      <c r="AP1298" s="13"/>
      <c r="AQ1298" s="13"/>
      <c r="AR1298" s="13"/>
      <c r="AS1298" s="13"/>
      <c r="AT1298" s="13"/>
      <c r="AU1298" s="13"/>
      <c r="AV1298" s="13"/>
      <c r="AW1298" s="13"/>
      <c r="AX1298" s="13"/>
      <c r="AY1298" s="13"/>
      <c r="AZ1298" s="13"/>
      <c r="BA1298" s="13"/>
      <c r="BB1298" s="13"/>
      <c r="BC1298" s="13"/>
      <c r="BD1298" s="13"/>
      <c r="BE1298" s="13"/>
      <c r="BF1298" s="13"/>
      <c r="BG1298" s="13"/>
      <c r="BH1298" s="13"/>
      <c r="BI1298" s="13"/>
      <c r="BJ1298" s="13"/>
      <c r="BK1298" s="13"/>
      <c r="BL1298" s="13"/>
      <c r="BM1298" s="13"/>
      <c r="BN1298" s="13"/>
      <c r="BO1298" s="13"/>
      <c r="BP1298" s="13"/>
      <c r="BQ1298" s="13"/>
      <c r="BR1298" s="13"/>
      <c r="BS1298" s="13"/>
      <c r="BT1298" s="13"/>
      <c r="BU1298" s="13"/>
      <c r="BV1298" s="13"/>
      <c r="BW1298" s="13"/>
      <c r="BX1298" s="13"/>
      <c r="BY1298" s="13"/>
      <c r="BZ1298" s="13"/>
      <c r="CA1298" s="13"/>
      <c r="CB1298" s="13"/>
      <c r="CC1298" s="13"/>
      <c r="CD1298" s="13"/>
      <c r="CE1298" s="13"/>
      <c r="CF1298" s="13"/>
      <c r="CG1298" s="13"/>
      <c r="CH1298" s="13"/>
      <c r="CI1298" s="13"/>
      <c r="CJ1298" s="13"/>
      <c r="CK1298" s="13"/>
      <c r="CL1298" s="13"/>
      <c r="CM1298" s="13"/>
      <c r="CN1298" s="13"/>
      <c r="CO1298" s="13"/>
      <c r="CP1298" s="13"/>
      <c r="CQ1298" s="13"/>
      <c r="CR1298" s="13"/>
      <c r="CS1298" s="13"/>
      <c r="CT1298" s="13"/>
      <c r="CU1298" s="13"/>
      <c r="CV1298" s="13"/>
      <c r="CW1298" s="13"/>
    </row>
    <row r="1299" spans="1:101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  <c r="R1299" s="13"/>
      <c r="S1299" s="13"/>
      <c r="T1299" s="1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13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  <c r="AZ1299" s="13"/>
      <c r="BA1299" s="13"/>
      <c r="BB1299" s="13"/>
      <c r="BC1299" s="13"/>
      <c r="BD1299" s="13"/>
      <c r="BE1299" s="13"/>
      <c r="BF1299" s="13"/>
      <c r="BG1299" s="13"/>
      <c r="BH1299" s="13"/>
      <c r="BI1299" s="13"/>
      <c r="BJ1299" s="13"/>
      <c r="BK1299" s="13"/>
      <c r="BL1299" s="13"/>
      <c r="BM1299" s="13"/>
      <c r="BN1299" s="13"/>
      <c r="BO1299" s="13"/>
      <c r="BP1299" s="13"/>
      <c r="BQ1299" s="13"/>
      <c r="BR1299" s="13"/>
      <c r="BS1299" s="13"/>
      <c r="BT1299" s="13"/>
      <c r="BU1299" s="13"/>
      <c r="BV1299" s="13"/>
      <c r="BW1299" s="13"/>
      <c r="BX1299" s="13"/>
      <c r="BY1299" s="13"/>
      <c r="BZ1299" s="13"/>
      <c r="CA1299" s="13"/>
      <c r="CB1299" s="13"/>
      <c r="CC1299" s="13"/>
      <c r="CD1299" s="13"/>
      <c r="CE1299" s="13"/>
      <c r="CF1299" s="13"/>
      <c r="CG1299" s="13"/>
      <c r="CH1299" s="13"/>
      <c r="CI1299" s="13"/>
      <c r="CJ1299" s="13"/>
      <c r="CK1299" s="13"/>
      <c r="CL1299" s="13"/>
      <c r="CM1299" s="13"/>
      <c r="CN1299" s="13"/>
      <c r="CO1299" s="13"/>
      <c r="CP1299" s="13"/>
      <c r="CQ1299" s="13"/>
      <c r="CR1299" s="13"/>
      <c r="CS1299" s="13"/>
      <c r="CT1299" s="13"/>
      <c r="CU1299" s="13"/>
      <c r="CV1299" s="13"/>
      <c r="CW1299" s="13"/>
    </row>
    <row r="1300" spans="1:101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  <c r="R1300" s="13"/>
      <c r="S1300" s="13"/>
      <c r="T1300" s="1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13"/>
      <c r="AK1300" s="13"/>
      <c r="AL1300" s="13"/>
      <c r="AM1300" s="13"/>
      <c r="AN1300" s="13"/>
      <c r="AO1300" s="13"/>
      <c r="AP1300" s="13"/>
      <c r="AQ1300" s="13"/>
      <c r="AR1300" s="13"/>
      <c r="AS1300" s="13"/>
      <c r="AT1300" s="13"/>
      <c r="AU1300" s="13"/>
      <c r="AV1300" s="13"/>
      <c r="AW1300" s="13"/>
      <c r="AX1300" s="13"/>
      <c r="AY1300" s="13"/>
      <c r="AZ1300" s="13"/>
      <c r="BA1300" s="13"/>
      <c r="BB1300" s="13"/>
      <c r="BC1300" s="13"/>
      <c r="BD1300" s="13"/>
      <c r="BE1300" s="13"/>
      <c r="BF1300" s="13"/>
      <c r="BG1300" s="13"/>
      <c r="BH1300" s="13"/>
      <c r="BI1300" s="13"/>
      <c r="BJ1300" s="13"/>
      <c r="BK1300" s="13"/>
      <c r="BL1300" s="13"/>
      <c r="BM1300" s="13"/>
      <c r="BN1300" s="13"/>
      <c r="BO1300" s="13"/>
      <c r="BP1300" s="13"/>
      <c r="BQ1300" s="13"/>
      <c r="BR1300" s="13"/>
      <c r="BS1300" s="13"/>
      <c r="BT1300" s="13"/>
      <c r="BU1300" s="13"/>
      <c r="BV1300" s="13"/>
      <c r="BW1300" s="13"/>
      <c r="BX1300" s="13"/>
      <c r="BY1300" s="13"/>
      <c r="BZ1300" s="13"/>
      <c r="CA1300" s="13"/>
      <c r="CB1300" s="13"/>
      <c r="CC1300" s="13"/>
      <c r="CD1300" s="13"/>
      <c r="CE1300" s="13"/>
      <c r="CF1300" s="13"/>
      <c r="CG1300" s="13"/>
      <c r="CH1300" s="13"/>
      <c r="CI1300" s="13"/>
      <c r="CJ1300" s="13"/>
      <c r="CK1300" s="13"/>
      <c r="CL1300" s="13"/>
      <c r="CM1300" s="13"/>
      <c r="CN1300" s="13"/>
      <c r="CO1300" s="13"/>
      <c r="CP1300" s="13"/>
      <c r="CQ1300" s="13"/>
      <c r="CR1300" s="13"/>
      <c r="CS1300" s="13"/>
      <c r="CT1300" s="13"/>
      <c r="CU1300" s="13"/>
      <c r="CV1300" s="13"/>
      <c r="CW1300" s="13"/>
    </row>
    <row r="1301" spans="1:101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  <c r="R1301" s="13"/>
      <c r="S1301" s="13"/>
      <c r="T1301" s="1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13"/>
      <c r="AK1301" s="13"/>
      <c r="AL1301" s="13"/>
      <c r="AM1301" s="13"/>
      <c r="AN1301" s="13"/>
      <c r="AO1301" s="13"/>
      <c r="AP1301" s="13"/>
      <c r="AQ1301" s="13"/>
      <c r="AR1301" s="13"/>
      <c r="AS1301" s="13"/>
      <c r="AT1301" s="13"/>
      <c r="AU1301" s="13"/>
      <c r="AV1301" s="13"/>
      <c r="AW1301" s="13"/>
      <c r="AX1301" s="13"/>
      <c r="AY1301" s="13"/>
      <c r="AZ1301" s="13"/>
      <c r="BA1301" s="13"/>
      <c r="BB1301" s="13"/>
      <c r="BC1301" s="13"/>
      <c r="BD1301" s="13"/>
      <c r="BE1301" s="13"/>
      <c r="BF1301" s="13"/>
      <c r="BG1301" s="13"/>
      <c r="BH1301" s="13"/>
      <c r="BI1301" s="13"/>
      <c r="BJ1301" s="13"/>
      <c r="BK1301" s="13"/>
      <c r="BL1301" s="13"/>
      <c r="BM1301" s="13"/>
      <c r="BN1301" s="13"/>
      <c r="BO1301" s="13"/>
      <c r="BP1301" s="13"/>
      <c r="BQ1301" s="13"/>
      <c r="BR1301" s="13"/>
      <c r="BS1301" s="13"/>
      <c r="BT1301" s="13"/>
      <c r="BU1301" s="13"/>
      <c r="BV1301" s="13"/>
      <c r="BW1301" s="13"/>
      <c r="BX1301" s="13"/>
      <c r="BY1301" s="13"/>
      <c r="BZ1301" s="13"/>
      <c r="CA1301" s="13"/>
      <c r="CB1301" s="13"/>
      <c r="CC1301" s="13"/>
      <c r="CD1301" s="13"/>
      <c r="CE1301" s="13"/>
      <c r="CF1301" s="13"/>
      <c r="CG1301" s="13"/>
      <c r="CH1301" s="13"/>
      <c r="CI1301" s="13"/>
      <c r="CJ1301" s="13"/>
      <c r="CK1301" s="13"/>
      <c r="CL1301" s="13"/>
      <c r="CM1301" s="13"/>
      <c r="CN1301" s="13"/>
      <c r="CO1301" s="13"/>
      <c r="CP1301" s="13"/>
      <c r="CQ1301" s="13"/>
      <c r="CR1301" s="13"/>
      <c r="CS1301" s="13"/>
      <c r="CT1301" s="13"/>
      <c r="CU1301" s="13"/>
      <c r="CV1301" s="13"/>
      <c r="CW1301" s="13"/>
    </row>
    <row r="1302" spans="1:101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  <c r="R1302" s="13"/>
      <c r="S1302" s="13"/>
      <c r="T1302" s="1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13"/>
      <c r="AK1302" s="13"/>
      <c r="AL1302" s="13"/>
      <c r="AM1302" s="13"/>
      <c r="AN1302" s="13"/>
      <c r="AO1302" s="13"/>
      <c r="AP1302" s="13"/>
      <c r="AQ1302" s="13"/>
      <c r="AR1302" s="13"/>
      <c r="AS1302" s="13"/>
      <c r="AT1302" s="13"/>
      <c r="AU1302" s="13"/>
      <c r="AV1302" s="13"/>
      <c r="AW1302" s="13"/>
      <c r="AX1302" s="13"/>
      <c r="AY1302" s="13"/>
      <c r="AZ1302" s="13"/>
      <c r="BA1302" s="13"/>
      <c r="BB1302" s="13"/>
      <c r="BC1302" s="13"/>
      <c r="BD1302" s="13"/>
      <c r="BE1302" s="13"/>
      <c r="BF1302" s="13"/>
      <c r="BG1302" s="13"/>
      <c r="BH1302" s="13"/>
      <c r="BI1302" s="13"/>
      <c r="BJ1302" s="13"/>
      <c r="BK1302" s="13"/>
      <c r="BL1302" s="13"/>
      <c r="BM1302" s="13"/>
      <c r="BN1302" s="13"/>
      <c r="BO1302" s="13"/>
      <c r="BP1302" s="13"/>
      <c r="BQ1302" s="13"/>
      <c r="BR1302" s="13"/>
      <c r="BS1302" s="13"/>
      <c r="BT1302" s="13"/>
      <c r="BU1302" s="13"/>
      <c r="BV1302" s="13"/>
      <c r="BW1302" s="13"/>
      <c r="BX1302" s="13"/>
      <c r="BY1302" s="13"/>
      <c r="BZ1302" s="13"/>
      <c r="CA1302" s="13"/>
      <c r="CB1302" s="13"/>
      <c r="CC1302" s="13"/>
      <c r="CD1302" s="13"/>
      <c r="CE1302" s="13"/>
      <c r="CF1302" s="13"/>
      <c r="CG1302" s="13"/>
      <c r="CH1302" s="13"/>
      <c r="CI1302" s="13"/>
      <c r="CJ1302" s="13"/>
      <c r="CK1302" s="13"/>
      <c r="CL1302" s="13"/>
      <c r="CM1302" s="13"/>
      <c r="CN1302" s="13"/>
      <c r="CO1302" s="13"/>
      <c r="CP1302" s="13"/>
      <c r="CQ1302" s="13"/>
      <c r="CR1302" s="13"/>
      <c r="CS1302" s="13"/>
      <c r="CT1302" s="13"/>
      <c r="CU1302" s="13"/>
      <c r="CV1302" s="13"/>
      <c r="CW1302" s="13"/>
    </row>
    <row r="1303" spans="1:101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  <c r="R1303" s="13"/>
      <c r="S1303" s="13"/>
      <c r="T1303" s="1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13"/>
      <c r="AK1303" s="13"/>
      <c r="AL1303" s="13"/>
      <c r="AM1303" s="13"/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  <c r="AZ1303" s="13"/>
      <c r="BA1303" s="13"/>
      <c r="BB1303" s="13"/>
      <c r="BC1303" s="13"/>
      <c r="BD1303" s="13"/>
      <c r="BE1303" s="13"/>
      <c r="BF1303" s="13"/>
      <c r="BG1303" s="13"/>
      <c r="BH1303" s="13"/>
      <c r="BI1303" s="13"/>
      <c r="BJ1303" s="13"/>
      <c r="BK1303" s="13"/>
      <c r="BL1303" s="13"/>
      <c r="BM1303" s="13"/>
      <c r="BN1303" s="13"/>
      <c r="BO1303" s="13"/>
      <c r="BP1303" s="13"/>
      <c r="BQ1303" s="13"/>
      <c r="BR1303" s="13"/>
      <c r="BS1303" s="13"/>
      <c r="BT1303" s="13"/>
      <c r="BU1303" s="13"/>
      <c r="BV1303" s="13"/>
      <c r="BW1303" s="13"/>
      <c r="BX1303" s="13"/>
      <c r="BY1303" s="13"/>
      <c r="BZ1303" s="13"/>
      <c r="CA1303" s="13"/>
      <c r="CB1303" s="13"/>
      <c r="CC1303" s="13"/>
      <c r="CD1303" s="13"/>
      <c r="CE1303" s="13"/>
      <c r="CF1303" s="13"/>
      <c r="CG1303" s="13"/>
      <c r="CH1303" s="13"/>
      <c r="CI1303" s="13"/>
      <c r="CJ1303" s="13"/>
      <c r="CK1303" s="13"/>
      <c r="CL1303" s="13"/>
      <c r="CM1303" s="13"/>
      <c r="CN1303" s="13"/>
      <c r="CO1303" s="13"/>
      <c r="CP1303" s="13"/>
      <c r="CQ1303" s="13"/>
      <c r="CR1303" s="13"/>
      <c r="CS1303" s="13"/>
      <c r="CT1303" s="13"/>
      <c r="CU1303" s="13"/>
      <c r="CV1303" s="13"/>
      <c r="CW1303" s="13"/>
    </row>
    <row r="1304" spans="1:101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  <c r="R1304" s="13"/>
      <c r="S1304" s="13"/>
      <c r="T1304" s="1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13"/>
      <c r="AK1304" s="13"/>
      <c r="AL1304" s="13"/>
      <c r="AM1304" s="13"/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/>
      <c r="AX1304" s="13"/>
      <c r="AY1304" s="13"/>
      <c r="AZ1304" s="13"/>
      <c r="BA1304" s="13"/>
      <c r="BB1304" s="13"/>
      <c r="BC1304" s="13"/>
      <c r="BD1304" s="13"/>
      <c r="BE1304" s="13"/>
      <c r="BF1304" s="13"/>
      <c r="BG1304" s="13"/>
      <c r="BH1304" s="13"/>
      <c r="BI1304" s="13"/>
      <c r="BJ1304" s="13"/>
      <c r="BK1304" s="13"/>
      <c r="BL1304" s="13"/>
      <c r="BM1304" s="13"/>
      <c r="BN1304" s="13"/>
      <c r="BO1304" s="13"/>
      <c r="BP1304" s="13"/>
      <c r="BQ1304" s="13"/>
      <c r="BR1304" s="13"/>
      <c r="BS1304" s="13"/>
      <c r="BT1304" s="13"/>
      <c r="BU1304" s="13"/>
      <c r="BV1304" s="13"/>
      <c r="BW1304" s="13"/>
      <c r="BX1304" s="13"/>
      <c r="BY1304" s="13"/>
      <c r="BZ1304" s="13"/>
      <c r="CA1304" s="13"/>
      <c r="CB1304" s="13"/>
      <c r="CC1304" s="13"/>
      <c r="CD1304" s="13"/>
      <c r="CE1304" s="13"/>
      <c r="CF1304" s="13"/>
      <c r="CG1304" s="13"/>
      <c r="CH1304" s="13"/>
      <c r="CI1304" s="13"/>
      <c r="CJ1304" s="13"/>
      <c r="CK1304" s="13"/>
      <c r="CL1304" s="13"/>
      <c r="CM1304" s="13"/>
      <c r="CN1304" s="13"/>
      <c r="CO1304" s="13"/>
      <c r="CP1304" s="13"/>
      <c r="CQ1304" s="13"/>
      <c r="CR1304" s="13"/>
      <c r="CS1304" s="13"/>
      <c r="CT1304" s="13"/>
      <c r="CU1304" s="13"/>
      <c r="CV1304" s="13"/>
      <c r="CW1304" s="13"/>
    </row>
    <row r="1305" spans="1:101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  <c r="R1305" s="13"/>
      <c r="S1305" s="13"/>
      <c r="T1305" s="1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13"/>
      <c r="AK1305" s="13"/>
      <c r="AL1305" s="13"/>
      <c r="AM1305" s="13"/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/>
      <c r="AX1305" s="13"/>
      <c r="AY1305" s="13"/>
      <c r="AZ1305" s="13"/>
      <c r="BA1305" s="13"/>
      <c r="BB1305" s="13"/>
      <c r="BC1305" s="13"/>
      <c r="BD1305" s="13"/>
      <c r="BE1305" s="13"/>
      <c r="BF1305" s="13"/>
      <c r="BG1305" s="13"/>
      <c r="BH1305" s="13"/>
      <c r="BI1305" s="13"/>
      <c r="BJ1305" s="13"/>
      <c r="BK1305" s="13"/>
      <c r="BL1305" s="13"/>
      <c r="BM1305" s="13"/>
      <c r="BN1305" s="13"/>
      <c r="BO1305" s="13"/>
      <c r="BP1305" s="13"/>
      <c r="BQ1305" s="13"/>
      <c r="BR1305" s="13"/>
      <c r="BS1305" s="13"/>
      <c r="BT1305" s="13"/>
      <c r="BU1305" s="13"/>
      <c r="BV1305" s="13"/>
      <c r="BW1305" s="13"/>
      <c r="BX1305" s="13"/>
      <c r="BY1305" s="13"/>
      <c r="BZ1305" s="13"/>
      <c r="CA1305" s="13"/>
      <c r="CB1305" s="13"/>
      <c r="CC1305" s="13"/>
      <c r="CD1305" s="13"/>
      <c r="CE1305" s="13"/>
      <c r="CF1305" s="13"/>
      <c r="CG1305" s="13"/>
      <c r="CH1305" s="13"/>
      <c r="CI1305" s="13"/>
      <c r="CJ1305" s="13"/>
      <c r="CK1305" s="13"/>
      <c r="CL1305" s="13"/>
      <c r="CM1305" s="13"/>
      <c r="CN1305" s="13"/>
      <c r="CO1305" s="13"/>
      <c r="CP1305" s="13"/>
      <c r="CQ1305" s="13"/>
      <c r="CR1305" s="13"/>
      <c r="CS1305" s="13"/>
      <c r="CT1305" s="13"/>
      <c r="CU1305" s="13"/>
      <c r="CV1305" s="13"/>
      <c r="CW1305" s="13"/>
    </row>
    <row r="1306" spans="1:101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  <c r="R1306" s="13"/>
      <c r="S1306" s="13"/>
      <c r="T1306" s="1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13"/>
      <c r="AK1306" s="13"/>
      <c r="AL1306" s="13"/>
      <c r="AM1306" s="13"/>
      <c r="AN1306" s="13"/>
      <c r="AO1306" s="13"/>
      <c r="AP1306" s="13"/>
      <c r="AQ1306" s="13"/>
      <c r="AR1306" s="13"/>
      <c r="AS1306" s="13"/>
      <c r="AT1306" s="13"/>
      <c r="AU1306" s="13"/>
      <c r="AV1306" s="13"/>
      <c r="AW1306" s="13"/>
      <c r="AX1306" s="13"/>
      <c r="AY1306" s="13"/>
      <c r="AZ1306" s="13"/>
      <c r="BA1306" s="13"/>
      <c r="BB1306" s="13"/>
      <c r="BC1306" s="13"/>
      <c r="BD1306" s="13"/>
      <c r="BE1306" s="13"/>
      <c r="BF1306" s="13"/>
      <c r="BG1306" s="13"/>
      <c r="BH1306" s="13"/>
      <c r="BI1306" s="13"/>
      <c r="BJ1306" s="13"/>
      <c r="BK1306" s="13"/>
      <c r="BL1306" s="13"/>
      <c r="BM1306" s="13"/>
      <c r="BN1306" s="13"/>
      <c r="BO1306" s="13"/>
      <c r="BP1306" s="13"/>
      <c r="BQ1306" s="13"/>
      <c r="BR1306" s="13"/>
      <c r="BS1306" s="13"/>
      <c r="BT1306" s="13"/>
      <c r="BU1306" s="13"/>
      <c r="BV1306" s="13"/>
      <c r="BW1306" s="13"/>
      <c r="BX1306" s="13"/>
      <c r="BY1306" s="13"/>
      <c r="BZ1306" s="13"/>
      <c r="CA1306" s="13"/>
      <c r="CB1306" s="13"/>
      <c r="CC1306" s="13"/>
      <c r="CD1306" s="13"/>
      <c r="CE1306" s="13"/>
      <c r="CF1306" s="13"/>
      <c r="CG1306" s="13"/>
      <c r="CH1306" s="13"/>
      <c r="CI1306" s="13"/>
      <c r="CJ1306" s="13"/>
      <c r="CK1306" s="13"/>
      <c r="CL1306" s="13"/>
      <c r="CM1306" s="13"/>
      <c r="CN1306" s="13"/>
      <c r="CO1306" s="13"/>
      <c r="CP1306" s="13"/>
      <c r="CQ1306" s="13"/>
      <c r="CR1306" s="13"/>
      <c r="CS1306" s="13"/>
      <c r="CT1306" s="13"/>
      <c r="CU1306" s="13"/>
      <c r="CV1306" s="13"/>
      <c r="CW1306" s="13"/>
    </row>
    <row r="1307" spans="1:101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  <c r="R1307" s="13"/>
      <c r="S1307" s="13"/>
      <c r="T1307" s="1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13"/>
      <c r="AK1307" s="13"/>
      <c r="AL1307" s="13"/>
      <c r="AM1307" s="13"/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/>
      <c r="AX1307" s="13"/>
      <c r="AY1307" s="13"/>
      <c r="AZ1307" s="13"/>
      <c r="BA1307" s="13"/>
      <c r="BB1307" s="13"/>
      <c r="BC1307" s="13"/>
      <c r="BD1307" s="13"/>
      <c r="BE1307" s="13"/>
      <c r="BF1307" s="13"/>
      <c r="BG1307" s="13"/>
      <c r="BH1307" s="13"/>
      <c r="BI1307" s="13"/>
      <c r="BJ1307" s="13"/>
      <c r="BK1307" s="13"/>
      <c r="BL1307" s="13"/>
      <c r="BM1307" s="13"/>
      <c r="BN1307" s="13"/>
      <c r="BO1307" s="13"/>
      <c r="BP1307" s="13"/>
      <c r="BQ1307" s="13"/>
      <c r="BR1307" s="13"/>
      <c r="BS1307" s="13"/>
      <c r="BT1307" s="13"/>
      <c r="BU1307" s="13"/>
      <c r="BV1307" s="13"/>
      <c r="BW1307" s="13"/>
      <c r="BX1307" s="13"/>
      <c r="BY1307" s="13"/>
      <c r="BZ1307" s="13"/>
      <c r="CA1307" s="13"/>
      <c r="CB1307" s="13"/>
      <c r="CC1307" s="13"/>
      <c r="CD1307" s="13"/>
      <c r="CE1307" s="13"/>
      <c r="CF1307" s="13"/>
      <c r="CG1307" s="13"/>
      <c r="CH1307" s="13"/>
      <c r="CI1307" s="13"/>
      <c r="CJ1307" s="13"/>
      <c r="CK1307" s="13"/>
      <c r="CL1307" s="13"/>
      <c r="CM1307" s="13"/>
      <c r="CN1307" s="13"/>
      <c r="CO1307" s="13"/>
      <c r="CP1307" s="13"/>
      <c r="CQ1307" s="13"/>
      <c r="CR1307" s="13"/>
      <c r="CS1307" s="13"/>
      <c r="CT1307" s="13"/>
      <c r="CU1307" s="13"/>
      <c r="CV1307" s="13"/>
      <c r="CW1307" s="13"/>
    </row>
    <row r="1308" spans="1:101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  <c r="R1308" s="13"/>
      <c r="S1308" s="13"/>
      <c r="T1308" s="1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13"/>
      <c r="AK1308" s="13"/>
      <c r="AL1308" s="13"/>
      <c r="AM1308" s="13"/>
      <c r="AN1308" s="13"/>
      <c r="AO1308" s="13"/>
      <c r="AP1308" s="13"/>
      <c r="AQ1308" s="13"/>
      <c r="AR1308" s="13"/>
      <c r="AS1308" s="13"/>
      <c r="AT1308" s="13"/>
      <c r="AU1308" s="13"/>
      <c r="AV1308" s="13"/>
      <c r="AW1308" s="13"/>
      <c r="AX1308" s="13"/>
      <c r="AY1308" s="13"/>
      <c r="AZ1308" s="13"/>
      <c r="BA1308" s="13"/>
      <c r="BB1308" s="13"/>
      <c r="BC1308" s="13"/>
      <c r="BD1308" s="13"/>
      <c r="BE1308" s="13"/>
      <c r="BF1308" s="13"/>
      <c r="BG1308" s="13"/>
      <c r="BH1308" s="13"/>
      <c r="BI1308" s="13"/>
      <c r="BJ1308" s="13"/>
      <c r="BK1308" s="13"/>
      <c r="BL1308" s="13"/>
      <c r="BM1308" s="13"/>
      <c r="BN1308" s="13"/>
      <c r="BO1308" s="13"/>
      <c r="BP1308" s="13"/>
      <c r="BQ1308" s="13"/>
      <c r="BR1308" s="13"/>
      <c r="BS1308" s="13"/>
      <c r="BT1308" s="13"/>
      <c r="BU1308" s="13"/>
      <c r="BV1308" s="13"/>
      <c r="BW1308" s="13"/>
      <c r="BX1308" s="13"/>
      <c r="BY1308" s="13"/>
      <c r="BZ1308" s="13"/>
      <c r="CA1308" s="13"/>
      <c r="CB1308" s="13"/>
      <c r="CC1308" s="13"/>
      <c r="CD1308" s="13"/>
      <c r="CE1308" s="13"/>
      <c r="CF1308" s="13"/>
      <c r="CG1308" s="13"/>
      <c r="CH1308" s="13"/>
      <c r="CI1308" s="13"/>
      <c r="CJ1308" s="13"/>
      <c r="CK1308" s="13"/>
      <c r="CL1308" s="13"/>
      <c r="CM1308" s="13"/>
      <c r="CN1308" s="13"/>
      <c r="CO1308" s="13"/>
      <c r="CP1308" s="13"/>
      <c r="CQ1308" s="13"/>
      <c r="CR1308" s="13"/>
      <c r="CS1308" s="13"/>
      <c r="CT1308" s="13"/>
      <c r="CU1308" s="13"/>
      <c r="CV1308" s="13"/>
      <c r="CW1308" s="13"/>
    </row>
    <row r="1309" spans="1:101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13"/>
      <c r="AK1309" s="13"/>
      <c r="AL1309" s="13"/>
      <c r="AM1309" s="13"/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  <c r="AZ1309" s="13"/>
      <c r="BA1309" s="13"/>
      <c r="BB1309" s="13"/>
      <c r="BC1309" s="13"/>
      <c r="BD1309" s="13"/>
      <c r="BE1309" s="13"/>
      <c r="BF1309" s="13"/>
      <c r="BG1309" s="13"/>
      <c r="BH1309" s="13"/>
      <c r="BI1309" s="13"/>
      <c r="BJ1309" s="13"/>
      <c r="BK1309" s="13"/>
      <c r="BL1309" s="13"/>
      <c r="BM1309" s="13"/>
      <c r="BN1309" s="13"/>
      <c r="BO1309" s="13"/>
      <c r="BP1309" s="13"/>
      <c r="BQ1309" s="13"/>
      <c r="BR1309" s="13"/>
      <c r="BS1309" s="13"/>
      <c r="BT1309" s="13"/>
      <c r="BU1309" s="13"/>
      <c r="BV1309" s="13"/>
      <c r="BW1309" s="13"/>
      <c r="BX1309" s="13"/>
      <c r="BY1309" s="13"/>
      <c r="BZ1309" s="13"/>
      <c r="CA1309" s="13"/>
      <c r="CB1309" s="13"/>
      <c r="CC1309" s="13"/>
      <c r="CD1309" s="13"/>
      <c r="CE1309" s="13"/>
      <c r="CF1309" s="13"/>
      <c r="CG1309" s="13"/>
      <c r="CH1309" s="13"/>
      <c r="CI1309" s="13"/>
      <c r="CJ1309" s="13"/>
      <c r="CK1309" s="13"/>
      <c r="CL1309" s="13"/>
      <c r="CM1309" s="13"/>
      <c r="CN1309" s="13"/>
      <c r="CO1309" s="13"/>
      <c r="CP1309" s="13"/>
      <c r="CQ1309" s="13"/>
      <c r="CR1309" s="13"/>
      <c r="CS1309" s="13"/>
      <c r="CT1309" s="13"/>
      <c r="CU1309" s="13"/>
      <c r="CV1309" s="13"/>
      <c r="CW1309" s="13"/>
    </row>
    <row r="1310" spans="1:101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  <c r="R1310" s="13"/>
      <c r="S1310" s="13"/>
      <c r="T1310" s="1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13"/>
      <c r="AK1310" s="13"/>
      <c r="AL1310" s="13"/>
      <c r="AM1310" s="13"/>
      <c r="AN1310" s="13"/>
      <c r="AO1310" s="13"/>
      <c r="AP1310" s="13"/>
      <c r="AQ1310" s="13"/>
      <c r="AR1310" s="13"/>
      <c r="AS1310" s="13"/>
      <c r="AT1310" s="13"/>
      <c r="AU1310" s="13"/>
      <c r="AV1310" s="13"/>
      <c r="AW1310" s="13"/>
      <c r="AX1310" s="13"/>
      <c r="AY1310" s="13"/>
      <c r="AZ1310" s="13"/>
      <c r="BA1310" s="13"/>
      <c r="BB1310" s="13"/>
      <c r="BC1310" s="13"/>
      <c r="BD1310" s="13"/>
      <c r="BE1310" s="13"/>
      <c r="BF1310" s="13"/>
      <c r="BG1310" s="13"/>
      <c r="BH1310" s="13"/>
      <c r="BI1310" s="13"/>
      <c r="BJ1310" s="13"/>
      <c r="BK1310" s="13"/>
      <c r="BL1310" s="13"/>
      <c r="BM1310" s="13"/>
      <c r="BN1310" s="13"/>
      <c r="BO1310" s="13"/>
      <c r="BP1310" s="13"/>
      <c r="BQ1310" s="13"/>
      <c r="BR1310" s="13"/>
      <c r="BS1310" s="13"/>
      <c r="BT1310" s="13"/>
      <c r="BU1310" s="13"/>
      <c r="BV1310" s="13"/>
      <c r="BW1310" s="13"/>
      <c r="BX1310" s="13"/>
      <c r="BY1310" s="13"/>
      <c r="BZ1310" s="13"/>
      <c r="CA1310" s="13"/>
      <c r="CB1310" s="13"/>
      <c r="CC1310" s="13"/>
      <c r="CD1310" s="13"/>
      <c r="CE1310" s="13"/>
      <c r="CF1310" s="13"/>
      <c r="CG1310" s="13"/>
      <c r="CH1310" s="13"/>
      <c r="CI1310" s="13"/>
      <c r="CJ1310" s="13"/>
      <c r="CK1310" s="13"/>
      <c r="CL1310" s="13"/>
      <c r="CM1310" s="13"/>
      <c r="CN1310" s="13"/>
      <c r="CO1310" s="13"/>
      <c r="CP1310" s="13"/>
      <c r="CQ1310" s="13"/>
      <c r="CR1310" s="13"/>
      <c r="CS1310" s="13"/>
      <c r="CT1310" s="13"/>
      <c r="CU1310" s="13"/>
      <c r="CV1310" s="13"/>
      <c r="CW1310" s="13"/>
    </row>
    <row r="1311" spans="1:101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  <c r="R1311" s="13"/>
      <c r="S1311" s="13"/>
      <c r="T1311" s="1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13"/>
      <c r="AK1311" s="13"/>
      <c r="AL1311" s="13"/>
      <c r="AM1311" s="13"/>
      <c r="AN1311" s="13"/>
      <c r="AO1311" s="13"/>
      <c r="AP1311" s="13"/>
      <c r="AQ1311" s="13"/>
      <c r="AR1311" s="13"/>
      <c r="AS1311" s="13"/>
      <c r="AT1311" s="13"/>
      <c r="AU1311" s="13"/>
      <c r="AV1311" s="13"/>
      <c r="AW1311" s="13"/>
      <c r="AX1311" s="13"/>
      <c r="AY1311" s="13"/>
      <c r="AZ1311" s="13"/>
      <c r="BA1311" s="13"/>
      <c r="BB1311" s="13"/>
      <c r="BC1311" s="13"/>
      <c r="BD1311" s="13"/>
      <c r="BE1311" s="13"/>
      <c r="BF1311" s="13"/>
      <c r="BG1311" s="13"/>
      <c r="BH1311" s="13"/>
      <c r="BI1311" s="13"/>
      <c r="BJ1311" s="13"/>
      <c r="BK1311" s="13"/>
      <c r="BL1311" s="13"/>
      <c r="BM1311" s="13"/>
      <c r="BN1311" s="13"/>
      <c r="BO1311" s="13"/>
      <c r="BP1311" s="13"/>
      <c r="BQ1311" s="13"/>
      <c r="BR1311" s="13"/>
      <c r="BS1311" s="13"/>
      <c r="BT1311" s="13"/>
      <c r="BU1311" s="13"/>
      <c r="BV1311" s="13"/>
      <c r="BW1311" s="13"/>
      <c r="BX1311" s="13"/>
      <c r="BY1311" s="13"/>
      <c r="BZ1311" s="13"/>
      <c r="CA1311" s="13"/>
      <c r="CB1311" s="13"/>
      <c r="CC1311" s="13"/>
      <c r="CD1311" s="13"/>
      <c r="CE1311" s="13"/>
      <c r="CF1311" s="13"/>
      <c r="CG1311" s="13"/>
      <c r="CH1311" s="13"/>
      <c r="CI1311" s="13"/>
      <c r="CJ1311" s="13"/>
      <c r="CK1311" s="13"/>
      <c r="CL1311" s="13"/>
      <c r="CM1311" s="13"/>
      <c r="CN1311" s="13"/>
      <c r="CO1311" s="13"/>
      <c r="CP1311" s="13"/>
      <c r="CQ1311" s="13"/>
      <c r="CR1311" s="13"/>
      <c r="CS1311" s="13"/>
      <c r="CT1311" s="13"/>
      <c r="CU1311" s="13"/>
      <c r="CV1311" s="13"/>
      <c r="CW1311" s="13"/>
    </row>
    <row r="1312" spans="1:101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  <c r="R1312" s="13"/>
      <c r="S1312" s="13"/>
      <c r="T1312" s="1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3"/>
      <c r="AO1312" s="13"/>
      <c r="AP1312" s="13"/>
      <c r="AQ1312" s="13"/>
      <c r="AR1312" s="13"/>
      <c r="AS1312" s="13"/>
      <c r="AT1312" s="13"/>
      <c r="AU1312" s="13"/>
      <c r="AV1312" s="13"/>
      <c r="AW1312" s="13"/>
      <c r="AX1312" s="13"/>
      <c r="AY1312" s="13"/>
      <c r="AZ1312" s="13"/>
      <c r="BA1312" s="13"/>
      <c r="BB1312" s="13"/>
      <c r="BC1312" s="13"/>
      <c r="BD1312" s="13"/>
      <c r="BE1312" s="13"/>
      <c r="BF1312" s="13"/>
      <c r="BG1312" s="13"/>
      <c r="BH1312" s="13"/>
      <c r="BI1312" s="13"/>
      <c r="BJ1312" s="13"/>
      <c r="BK1312" s="13"/>
      <c r="BL1312" s="13"/>
      <c r="BM1312" s="13"/>
      <c r="BN1312" s="13"/>
      <c r="BO1312" s="13"/>
      <c r="BP1312" s="13"/>
      <c r="BQ1312" s="13"/>
      <c r="BR1312" s="13"/>
      <c r="BS1312" s="13"/>
      <c r="BT1312" s="13"/>
      <c r="BU1312" s="13"/>
      <c r="BV1312" s="13"/>
      <c r="BW1312" s="13"/>
      <c r="BX1312" s="13"/>
      <c r="BY1312" s="13"/>
      <c r="BZ1312" s="13"/>
      <c r="CA1312" s="13"/>
      <c r="CB1312" s="13"/>
      <c r="CC1312" s="13"/>
      <c r="CD1312" s="13"/>
      <c r="CE1312" s="13"/>
      <c r="CF1312" s="13"/>
      <c r="CG1312" s="13"/>
      <c r="CH1312" s="13"/>
      <c r="CI1312" s="13"/>
      <c r="CJ1312" s="13"/>
      <c r="CK1312" s="13"/>
      <c r="CL1312" s="13"/>
      <c r="CM1312" s="13"/>
      <c r="CN1312" s="13"/>
      <c r="CO1312" s="13"/>
      <c r="CP1312" s="13"/>
      <c r="CQ1312" s="13"/>
      <c r="CR1312" s="13"/>
      <c r="CS1312" s="13"/>
      <c r="CT1312" s="13"/>
      <c r="CU1312" s="13"/>
      <c r="CV1312" s="13"/>
      <c r="CW1312" s="13"/>
    </row>
    <row r="1313" spans="1:101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  <c r="R1313" s="13"/>
      <c r="S1313" s="13"/>
      <c r="T1313" s="1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13"/>
      <c r="AK1313" s="13"/>
      <c r="AL1313" s="13"/>
      <c r="AM1313" s="13"/>
      <c r="AN1313" s="13"/>
      <c r="AO1313" s="13"/>
      <c r="AP1313" s="13"/>
      <c r="AQ1313" s="13"/>
      <c r="AR1313" s="13"/>
      <c r="AS1313" s="13"/>
      <c r="AT1313" s="13"/>
      <c r="AU1313" s="13"/>
      <c r="AV1313" s="13"/>
      <c r="AW1313" s="13"/>
      <c r="AX1313" s="13"/>
      <c r="AY1313" s="13"/>
      <c r="AZ1313" s="13"/>
      <c r="BA1313" s="13"/>
      <c r="BB1313" s="13"/>
      <c r="BC1313" s="13"/>
      <c r="BD1313" s="13"/>
      <c r="BE1313" s="13"/>
      <c r="BF1313" s="13"/>
      <c r="BG1313" s="13"/>
      <c r="BH1313" s="13"/>
      <c r="BI1313" s="13"/>
      <c r="BJ1313" s="13"/>
      <c r="BK1313" s="13"/>
      <c r="BL1313" s="13"/>
      <c r="BM1313" s="13"/>
      <c r="BN1313" s="13"/>
      <c r="BO1313" s="13"/>
      <c r="BP1313" s="13"/>
      <c r="BQ1313" s="13"/>
      <c r="BR1313" s="13"/>
      <c r="BS1313" s="13"/>
      <c r="BT1313" s="13"/>
      <c r="BU1313" s="13"/>
      <c r="BV1313" s="13"/>
      <c r="BW1313" s="13"/>
      <c r="BX1313" s="13"/>
      <c r="BY1313" s="13"/>
      <c r="BZ1313" s="13"/>
      <c r="CA1313" s="13"/>
      <c r="CB1313" s="13"/>
      <c r="CC1313" s="13"/>
      <c r="CD1313" s="13"/>
      <c r="CE1313" s="13"/>
      <c r="CF1313" s="13"/>
      <c r="CG1313" s="13"/>
      <c r="CH1313" s="13"/>
      <c r="CI1313" s="13"/>
      <c r="CJ1313" s="13"/>
      <c r="CK1313" s="13"/>
      <c r="CL1313" s="13"/>
      <c r="CM1313" s="13"/>
      <c r="CN1313" s="13"/>
      <c r="CO1313" s="13"/>
      <c r="CP1313" s="13"/>
      <c r="CQ1313" s="13"/>
      <c r="CR1313" s="13"/>
      <c r="CS1313" s="13"/>
      <c r="CT1313" s="13"/>
      <c r="CU1313" s="13"/>
      <c r="CV1313" s="13"/>
      <c r="CW1313" s="13"/>
    </row>
    <row r="1314" spans="1:101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  <c r="R1314" s="13"/>
      <c r="S1314" s="13"/>
      <c r="T1314" s="1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13"/>
      <c r="AK1314" s="13"/>
      <c r="AL1314" s="13"/>
      <c r="AM1314" s="13"/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/>
      <c r="AX1314" s="13"/>
      <c r="AY1314" s="13"/>
      <c r="AZ1314" s="13"/>
      <c r="BA1314" s="13"/>
      <c r="BB1314" s="13"/>
      <c r="BC1314" s="13"/>
      <c r="BD1314" s="13"/>
      <c r="BE1314" s="13"/>
      <c r="BF1314" s="13"/>
      <c r="BG1314" s="13"/>
      <c r="BH1314" s="13"/>
      <c r="BI1314" s="13"/>
      <c r="BJ1314" s="13"/>
      <c r="BK1314" s="13"/>
      <c r="BL1314" s="13"/>
      <c r="BM1314" s="13"/>
      <c r="BN1314" s="13"/>
      <c r="BO1314" s="13"/>
      <c r="BP1314" s="13"/>
      <c r="BQ1314" s="13"/>
      <c r="BR1314" s="13"/>
      <c r="BS1314" s="13"/>
      <c r="BT1314" s="13"/>
      <c r="BU1314" s="13"/>
      <c r="BV1314" s="13"/>
      <c r="BW1314" s="13"/>
      <c r="BX1314" s="13"/>
      <c r="BY1314" s="13"/>
      <c r="BZ1314" s="13"/>
      <c r="CA1314" s="13"/>
      <c r="CB1314" s="13"/>
      <c r="CC1314" s="13"/>
      <c r="CD1314" s="13"/>
      <c r="CE1314" s="13"/>
      <c r="CF1314" s="13"/>
      <c r="CG1314" s="13"/>
      <c r="CH1314" s="13"/>
      <c r="CI1314" s="13"/>
      <c r="CJ1314" s="13"/>
      <c r="CK1314" s="13"/>
      <c r="CL1314" s="13"/>
      <c r="CM1314" s="13"/>
      <c r="CN1314" s="13"/>
      <c r="CO1314" s="13"/>
      <c r="CP1314" s="13"/>
      <c r="CQ1314" s="13"/>
      <c r="CR1314" s="13"/>
      <c r="CS1314" s="13"/>
      <c r="CT1314" s="13"/>
      <c r="CU1314" s="13"/>
      <c r="CV1314" s="13"/>
      <c r="CW1314" s="13"/>
    </row>
    <row r="1315" spans="1:101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  <c r="R1315" s="13"/>
      <c r="S1315" s="13"/>
      <c r="T1315" s="1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13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/>
      <c r="AX1315" s="13"/>
      <c r="AY1315" s="13"/>
      <c r="AZ1315" s="13"/>
      <c r="BA1315" s="13"/>
      <c r="BB1315" s="13"/>
      <c r="BC1315" s="13"/>
      <c r="BD1315" s="13"/>
      <c r="BE1315" s="13"/>
      <c r="BF1315" s="13"/>
      <c r="BG1315" s="13"/>
      <c r="BH1315" s="13"/>
      <c r="BI1315" s="13"/>
      <c r="BJ1315" s="13"/>
      <c r="BK1315" s="13"/>
      <c r="BL1315" s="13"/>
      <c r="BM1315" s="13"/>
      <c r="BN1315" s="13"/>
      <c r="BO1315" s="13"/>
      <c r="BP1315" s="13"/>
      <c r="BQ1315" s="13"/>
      <c r="BR1315" s="13"/>
      <c r="BS1315" s="13"/>
      <c r="BT1315" s="13"/>
      <c r="BU1315" s="13"/>
      <c r="BV1315" s="13"/>
      <c r="BW1315" s="13"/>
      <c r="BX1315" s="13"/>
      <c r="BY1315" s="13"/>
      <c r="BZ1315" s="13"/>
      <c r="CA1315" s="13"/>
      <c r="CB1315" s="13"/>
      <c r="CC1315" s="13"/>
      <c r="CD1315" s="13"/>
      <c r="CE1315" s="13"/>
      <c r="CF1315" s="13"/>
      <c r="CG1315" s="13"/>
      <c r="CH1315" s="13"/>
      <c r="CI1315" s="13"/>
      <c r="CJ1315" s="13"/>
      <c r="CK1315" s="13"/>
      <c r="CL1315" s="13"/>
      <c r="CM1315" s="13"/>
      <c r="CN1315" s="13"/>
      <c r="CO1315" s="13"/>
      <c r="CP1315" s="13"/>
      <c r="CQ1315" s="13"/>
      <c r="CR1315" s="13"/>
      <c r="CS1315" s="13"/>
      <c r="CT1315" s="13"/>
      <c r="CU1315" s="13"/>
      <c r="CV1315" s="13"/>
      <c r="CW1315" s="13"/>
    </row>
    <row r="1316" spans="1:101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  <c r="R1316" s="13"/>
      <c r="S1316" s="13"/>
      <c r="T1316" s="1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13"/>
      <c r="AK1316" s="13"/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3"/>
      <c r="AW1316" s="13"/>
      <c r="AX1316" s="13"/>
      <c r="AY1316" s="13"/>
      <c r="AZ1316" s="13"/>
      <c r="BA1316" s="13"/>
      <c r="BB1316" s="13"/>
      <c r="BC1316" s="13"/>
      <c r="BD1316" s="13"/>
      <c r="BE1316" s="13"/>
      <c r="BF1316" s="13"/>
      <c r="BG1316" s="13"/>
      <c r="BH1316" s="13"/>
      <c r="BI1316" s="13"/>
      <c r="BJ1316" s="13"/>
      <c r="BK1316" s="13"/>
      <c r="BL1316" s="13"/>
      <c r="BM1316" s="13"/>
      <c r="BN1316" s="13"/>
      <c r="BO1316" s="13"/>
      <c r="BP1316" s="13"/>
      <c r="BQ1316" s="13"/>
      <c r="BR1316" s="13"/>
      <c r="BS1316" s="13"/>
      <c r="BT1316" s="13"/>
      <c r="BU1316" s="13"/>
      <c r="BV1316" s="13"/>
      <c r="BW1316" s="13"/>
      <c r="BX1316" s="13"/>
      <c r="BY1316" s="13"/>
      <c r="BZ1316" s="13"/>
      <c r="CA1316" s="13"/>
      <c r="CB1316" s="13"/>
      <c r="CC1316" s="13"/>
      <c r="CD1316" s="13"/>
      <c r="CE1316" s="13"/>
      <c r="CF1316" s="13"/>
      <c r="CG1316" s="13"/>
      <c r="CH1316" s="13"/>
      <c r="CI1316" s="13"/>
      <c r="CJ1316" s="13"/>
      <c r="CK1316" s="13"/>
      <c r="CL1316" s="13"/>
      <c r="CM1316" s="13"/>
      <c r="CN1316" s="13"/>
      <c r="CO1316" s="13"/>
      <c r="CP1316" s="13"/>
      <c r="CQ1316" s="13"/>
      <c r="CR1316" s="13"/>
      <c r="CS1316" s="13"/>
      <c r="CT1316" s="13"/>
      <c r="CU1316" s="13"/>
      <c r="CV1316" s="13"/>
      <c r="CW1316" s="13"/>
    </row>
    <row r="1317" spans="1:101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  <c r="R1317" s="13"/>
      <c r="S1317" s="13"/>
      <c r="T1317" s="1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13"/>
      <c r="AK1317" s="13"/>
      <c r="AL1317" s="13"/>
      <c r="AM1317" s="13"/>
      <c r="AN1317" s="13"/>
      <c r="AO1317" s="13"/>
      <c r="AP1317" s="13"/>
      <c r="AQ1317" s="13"/>
      <c r="AR1317" s="13"/>
      <c r="AS1317" s="13"/>
      <c r="AT1317" s="13"/>
      <c r="AU1317" s="13"/>
      <c r="AV1317" s="13"/>
      <c r="AW1317" s="13"/>
      <c r="AX1317" s="13"/>
      <c r="AY1317" s="13"/>
      <c r="AZ1317" s="13"/>
      <c r="BA1317" s="13"/>
      <c r="BB1317" s="13"/>
      <c r="BC1317" s="13"/>
      <c r="BD1317" s="13"/>
      <c r="BE1317" s="13"/>
      <c r="BF1317" s="13"/>
      <c r="BG1317" s="13"/>
      <c r="BH1317" s="13"/>
      <c r="BI1317" s="13"/>
      <c r="BJ1317" s="13"/>
      <c r="BK1317" s="13"/>
      <c r="BL1317" s="13"/>
      <c r="BM1317" s="13"/>
      <c r="BN1317" s="13"/>
      <c r="BO1317" s="13"/>
      <c r="BP1317" s="13"/>
      <c r="BQ1317" s="13"/>
      <c r="BR1317" s="13"/>
      <c r="BS1317" s="13"/>
      <c r="BT1317" s="13"/>
      <c r="BU1317" s="13"/>
      <c r="BV1317" s="13"/>
      <c r="BW1317" s="13"/>
      <c r="BX1317" s="13"/>
      <c r="BY1317" s="13"/>
      <c r="BZ1317" s="13"/>
      <c r="CA1317" s="13"/>
      <c r="CB1317" s="13"/>
      <c r="CC1317" s="13"/>
      <c r="CD1317" s="13"/>
      <c r="CE1317" s="13"/>
      <c r="CF1317" s="13"/>
      <c r="CG1317" s="13"/>
      <c r="CH1317" s="13"/>
      <c r="CI1317" s="13"/>
      <c r="CJ1317" s="13"/>
      <c r="CK1317" s="13"/>
      <c r="CL1317" s="13"/>
      <c r="CM1317" s="13"/>
      <c r="CN1317" s="13"/>
      <c r="CO1317" s="13"/>
      <c r="CP1317" s="13"/>
      <c r="CQ1317" s="13"/>
      <c r="CR1317" s="13"/>
      <c r="CS1317" s="13"/>
      <c r="CT1317" s="13"/>
      <c r="CU1317" s="13"/>
      <c r="CV1317" s="13"/>
      <c r="CW1317" s="13"/>
    </row>
    <row r="1318" spans="1:101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  <c r="R1318" s="13"/>
      <c r="S1318" s="13"/>
      <c r="T1318" s="1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13"/>
      <c r="AK1318" s="13"/>
      <c r="AL1318" s="13"/>
      <c r="AM1318" s="13"/>
      <c r="AN1318" s="13"/>
      <c r="AO1318" s="13"/>
      <c r="AP1318" s="13"/>
      <c r="AQ1318" s="13"/>
      <c r="AR1318" s="13"/>
      <c r="AS1318" s="13"/>
      <c r="AT1318" s="13"/>
      <c r="AU1318" s="13"/>
      <c r="AV1318" s="13"/>
      <c r="AW1318" s="13"/>
      <c r="AX1318" s="13"/>
      <c r="AY1318" s="13"/>
      <c r="AZ1318" s="13"/>
      <c r="BA1318" s="13"/>
      <c r="BB1318" s="13"/>
      <c r="BC1318" s="13"/>
      <c r="BD1318" s="13"/>
      <c r="BE1318" s="13"/>
      <c r="BF1318" s="13"/>
      <c r="BG1318" s="13"/>
      <c r="BH1318" s="13"/>
      <c r="BI1318" s="13"/>
      <c r="BJ1318" s="13"/>
      <c r="BK1318" s="13"/>
      <c r="BL1318" s="13"/>
      <c r="BM1318" s="13"/>
      <c r="BN1318" s="13"/>
      <c r="BO1318" s="13"/>
      <c r="BP1318" s="13"/>
      <c r="BQ1318" s="13"/>
      <c r="BR1318" s="13"/>
      <c r="BS1318" s="13"/>
      <c r="BT1318" s="13"/>
      <c r="BU1318" s="13"/>
      <c r="BV1318" s="13"/>
      <c r="BW1318" s="13"/>
      <c r="BX1318" s="13"/>
      <c r="BY1318" s="13"/>
      <c r="BZ1318" s="13"/>
      <c r="CA1318" s="13"/>
      <c r="CB1318" s="13"/>
      <c r="CC1318" s="13"/>
      <c r="CD1318" s="13"/>
      <c r="CE1318" s="13"/>
      <c r="CF1318" s="13"/>
      <c r="CG1318" s="13"/>
      <c r="CH1318" s="13"/>
      <c r="CI1318" s="13"/>
      <c r="CJ1318" s="13"/>
      <c r="CK1318" s="13"/>
      <c r="CL1318" s="13"/>
      <c r="CM1318" s="13"/>
      <c r="CN1318" s="13"/>
      <c r="CO1318" s="13"/>
      <c r="CP1318" s="13"/>
      <c r="CQ1318" s="13"/>
      <c r="CR1318" s="13"/>
      <c r="CS1318" s="13"/>
      <c r="CT1318" s="13"/>
      <c r="CU1318" s="13"/>
      <c r="CV1318" s="13"/>
      <c r="CW1318" s="13"/>
    </row>
    <row r="1319" spans="1:101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  <c r="R1319" s="13"/>
      <c r="S1319" s="13"/>
      <c r="T1319" s="13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13"/>
      <c r="AK1319" s="13"/>
      <c r="AL1319" s="13"/>
      <c r="AM1319" s="13"/>
      <c r="AN1319" s="13"/>
      <c r="AO1319" s="13"/>
      <c r="AP1319" s="13"/>
      <c r="AQ1319" s="13"/>
      <c r="AR1319" s="13"/>
      <c r="AS1319" s="13"/>
      <c r="AT1319" s="13"/>
      <c r="AU1319" s="13"/>
      <c r="AV1319" s="13"/>
      <c r="AW1319" s="13"/>
      <c r="AX1319" s="13"/>
      <c r="AY1319" s="13"/>
      <c r="AZ1319" s="13"/>
      <c r="BA1319" s="13"/>
      <c r="BB1319" s="13"/>
      <c r="BC1319" s="13"/>
      <c r="BD1319" s="13"/>
      <c r="BE1319" s="13"/>
      <c r="BF1319" s="13"/>
      <c r="BG1319" s="13"/>
      <c r="BH1319" s="13"/>
      <c r="BI1319" s="13"/>
      <c r="BJ1319" s="13"/>
      <c r="BK1319" s="13"/>
      <c r="BL1319" s="13"/>
      <c r="BM1319" s="13"/>
      <c r="BN1319" s="13"/>
      <c r="BO1319" s="13"/>
      <c r="BP1319" s="13"/>
      <c r="BQ1319" s="13"/>
      <c r="BR1319" s="13"/>
      <c r="BS1319" s="13"/>
      <c r="BT1319" s="13"/>
      <c r="BU1319" s="13"/>
      <c r="BV1319" s="13"/>
      <c r="BW1319" s="13"/>
      <c r="BX1319" s="13"/>
      <c r="BY1319" s="13"/>
      <c r="BZ1319" s="13"/>
      <c r="CA1319" s="13"/>
      <c r="CB1319" s="13"/>
      <c r="CC1319" s="13"/>
      <c r="CD1319" s="13"/>
      <c r="CE1319" s="13"/>
      <c r="CF1319" s="13"/>
      <c r="CG1319" s="13"/>
      <c r="CH1319" s="13"/>
      <c r="CI1319" s="13"/>
      <c r="CJ1319" s="13"/>
      <c r="CK1319" s="13"/>
      <c r="CL1319" s="13"/>
      <c r="CM1319" s="13"/>
      <c r="CN1319" s="13"/>
      <c r="CO1319" s="13"/>
      <c r="CP1319" s="13"/>
      <c r="CQ1319" s="13"/>
      <c r="CR1319" s="13"/>
      <c r="CS1319" s="13"/>
      <c r="CT1319" s="13"/>
      <c r="CU1319" s="13"/>
      <c r="CV1319" s="13"/>
      <c r="CW1319" s="13"/>
    </row>
    <row r="1320" spans="1:101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  <c r="R1320" s="13"/>
      <c r="S1320" s="13"/>
      <c r="T1320" s="1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13"/>
      <c r="AK1320" s="13"/>
      <c r="AL1320" s="13"/>
      <c r="AM1320" s="13"/>
      <c r="AN1320" s="13"/>
      <c r="AO1320" s="13"/>
      <c r="AP1320" s="13"/>
      <c r="AQ1320" s="13"/>
      <c r="AR1320" s="13"/>
      <c r="AS1320" s="13"/>
      <c r="AT1320" s="13"/>
      <c r="AU1320" s="13"/>
      <c r="AV1320" s="13"/>
      <c r="AW1320" s="13"/>
      <c r="AX1320" s="13"/>
      <c r="AY1320" s="13"/>
      <c r="AZ1320" s="13"/>
      <c r="BA1320" s="13"/>
      <c r="BB1320" s="13"/>
      <c r="BC1320" s="13"/>
      <c r="BD1320" s="13"/>
      <c r="BE1320" s="13"/>
      <c r="BF1320" s="13"/>
      <c r="BG1320" s="13"/>
      <c r="BH1320" s="13"/>
      <c r="BI1320" s="13"/>
      <c r="BJ1320" s="13"/>
      <c r="BK1320" s="13"/>
      <c r="BL1320" s="13"/>
      <c r="BM1320" s="13"/>
      <c r="BN1320" s="13"/>
      <c r="BO1320" s="13"/>
      <c r="BP1320" s="13"/>
      <c r="BQ1320" s="13"/>
      <c r="BR1320" s="13"/>
      <c r="BS1320" s="13"/>
      <c r="BT1320" s="13"/>
      <c r="BU1320" s="13"/>
      <c r="BV1320" s="13"/>
      <c r="BW1320" s="13"/>
      <c r="BX1320" s="13"/>
      <c r="BY1320" s="13"/>
      <c r="BZ1320" s="13"/>
      <c r="CA1320" s="13"/>
      <c r="CB1320" s="13"/>
      <c r="CC1320" s="13"/>
      <c r="CD1320" s="13"/>
      <c r="CE1320" s="13"/>
      <c r="CF1320" s="13"/>
      <c r="CG1320" s="13"/>
      <c r="CH1320" s="13"/>
      <c r="CI1320" s="13"/>
      <c r="CJ1320" s="13"/>
      <c r="CK1320" s="13"/>
      <c r="CL1320" s="13"/>
      <c r="CM1320" s="13"/>
      <c r="CN1320" s="13"/>
      <c r="CO1320" s="13"/>
      <c r="CP1320" s="13"/>
      <c r="CQ1320" s="13"/>
      <c r="CR1320" s="13"/>
      <c r="CS1320" s="13"/>
      <c r="CT1320" s="13"/>
      <c r="CU1320" s="13"/>
      <c r="CV1320" s="13"/>
      <c r="CW1320" s="13"/>
    </row>
    <row r="1321" spans="1:101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  <c r="R1321" s="13"/>
      <c r="S1321" s="13"/>
      <c r="T1321" s="1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13"/>
      <c r="AK1321" s="13"/>
      <c r="AL1321" s="13"/>
      <c r="AM1321" s="13"/>
      <c r="AN1321" s="13"/>
      <c r="AO1321" s="13"/>
      <c r="AP1321" s="13"/>
      <c r="AQ1321" s="13"/>
      <c r="AR1321" s="13"/>
      <c r="AS1321" s="13"/>
      <c r="AT1321" s="13"/>
      <c r="AU1321" s="13"/>
      <c r="AV1321" s="13"/>
      <c r="AW1321" s="13"/>
      <c r="AX1321" s="13"/>
      <c r="AY1321" s="13"/>
      <c r="AZ1321" s="13"/>
      <c r="BA1321" s="13"/>
      <c r="BB1321" s="13"/>
      <c r="BC1321" s="13"/>
      <c r="BD1321" s="13"/>
      <c r="BE1321" s="13"/>
      <c r="BF1321" s="13"/>
      <c r="BG1321" s="13"/>
      <c r="BH1321" s="13"/>
      <c r="BI1321" s="13"/>
      <c r="BJ1321" s="13"/>
      <c r="BK1321" s="13"/>
      <c r="BL1321" s="13"/>
      <c r="BM1321" s="13"/>
      <c r="BN1321" s="13"/>
      <c r="BO1321" s="13"/>
      <c r="BP1321" s="13"/>
      <c r="BQ1321" s="13"/>
      <c r="BR1321" s="13"/>
      <c r="BS1321" s="13"/>
      <c r="BT1321" s="13"/>
      <c r="BU1321" s="13"/>
      <c r="BV1321" s="13"/>
      <c r="BW1321" s="13"/>
      <c r="BX1321" s="13"/>
      <c r="BY1321" s="13"/>
      <c r="BZ1321" s="13"/>
      <c r="CA1321" s="13"/>
      <c r="CB1321" s="13"/>
      <c r="CC1321" s="13"/>
      <c r="CD1321" s="13"/>
      <c r="CE1321" s="13"/>
      <c r="CF1321" s="13"/>
      <c r="CG1321" s="13"/>
      <c r="CH1321" s="13"/>
      <c r="CI1321" s="13"/>
      <c r="CJ1321" s="13"/>
      <c r="CK1321" s="13"/>
      <c r="CL1321" s="13"/>
      <c r="CM1321" s="13"/>
      <c r="CN1321" s="13"/>
      <c r="CO1321" s="13"/>
      <c r="CP1321" s="13"/>
      <c r="CQ1321" s="13"/>
      <c r="CR1321" s="13"/>
      <c r="CS1321" s="13"/>
      <c r="CT1321" s="13"/>
      <c r="CU1321" s="13"/>
      <c r="CV1321" s="13"/>
      <c r="CW1321" s="13"/>
    </row>
    <row r="1322" spans="1:101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  <c r="R1322" s="13"/>
      <c r="S1322" s="13"/>
      <c r="T1322" s="1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13"/>
      <c r="AK1322" s="13"/>
      <c r="AL1322" s="13"/>
      <c r="AM1322" s="13"/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  <c r="AZ1322" s="13"/>
      <c r="BA1322" s="13"/>
      <c r="BB1322" s="13"/>
      <c r="BC1322" s="13"/>
      <c r="BD1322" s="13"/>
      <c r="BE1322" s="13"/>
      <c r="BF1322" s="13"/>
      <c r="BG1322" s="13"/>
      <c r="BH1322" s="13"/>
      <c r="BI1322" s="13"/>
      <c r="BJ1322" s="13"/>
      <c r="BK1322" s="13"/>
      <c r="BL1322" s="13"/>
      <c r="BM1322" s="13"/>
      <c r="BN1322" s="13"/>
      <c r="BO1322" s="13"/>
      <c r="BP1322" s="13"/>
      <c r="BQ1322" s="13"/>
      <c r="BR1322" s="13"/>
      <c r="BS1322" s="13"/>
      <c r="BT1322" s="13"/>
      <c r="BU1322" s="13"/>
      <c r="BV1322" s="13"/>
      <c r="BW1322" s="13"/>
      <c r="BX1322" s="13"/>
      <c r="BY1322" s="13"/>
      <c r="BZ1322" s="13"/>
      <c r="CA1322" s="13"/>
      <c r="CB1322" s="13"/>
      <c r="CC1322" s="13"/>
      <c r="CD1322" s="13"/>
      <c r="CE1322" s="13"/>
      <c r="CF1322" s="13"/>
      <c r="CG1322" s="13"/>
      <c r="CH1322" s="13"/>
      <c r="CI1322" s="13"/>
      <c r="CJ1322" s="13"/>
      <c r="CK1322" s="13"/>
      <c r="CL1322" s="13"/>
      <c r="CM1322" s="13"/>
      <c r="CN1322" s="13"/>
      <c r="CO1322" s="13"/>
      <c r="CP1322" s="13"/>
      <c r="CQ1322" s="13"/>
      <c r="CR1322" s="13"/>
      <c r="CS1322" s="13"/>
      <c r="CT1322" s="13"/>
      <c r="CU1322" s="13"/>
      <c r="CV1322" s="13"/>
      <c r="CW1322" s="13"/>
    </row>
    <row r="1323" spans="1:101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  <c r="R1323" s="13"/>
      <c r="S1323" s="13"/>
      <c r="T1323" s="13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13"/>
      <c r="AK1323" s="13"/>
      <c r="AL1323" s="13"/>
      <c r="AM1323" s="13"/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/>
      <c r="AX1323" s="13"/>
      <c r="AY1323" s="13"/>
      <c r="AZ1323" s="13"/>
      <c r="BA1323" s="13"/>
      <c r="BB1323" s="13"/>
      <c r="BC1323" s="13"/>
      <c r="BD1323" s="13"/>
      <c r="BE1323" s="13"/>
      <c r="BF1323" s="13"/>
      <c r="BG1323" s="13"/>
      <c r="BH1323" s="13"/>
      <c r="BI1323" s="13"/>
      <c r="BJ1323" s="13"/>
      <c r="BK1323" s="13"/>
      <c r="BL1323" s="13"/>
      <c r="BM1323" s="13"/>
      <c r="BN1323" s="13"/>
      <c r="BO1323" s="13"/>
      <c r="BP1323" s="13"/>
      <c r="BQ1323" s="13"/>
      <c r="BR1323" s="13"/>
      <c r="BS1323" s="13"/>
      <c r="BT1323" s="13"/>
      <c r="BU1323" s="13"/>
      <c r="BV1323" s="13"/>
      <c r="BW1323" s="13"/>
      <c r="BX1323" s="13"/>
      <c r="BY1323" s="13"/>
      <c r="BZ1323" s="13"/>
      <c r="CA1323" s="13"/>
      <c r="CB1323" s="13"/>
      <c r="CC1323" s="13"/>
      <c r="CD1323" s="13"/>
      <c r="CE1323" s="13"/>
      <c r="CF1323" s="13"/>
      <c r="CG1323" s="13"/>
      <c r="CH1323" s="13"/>
      <c r="CI1323" s="13"/>
      <c r="CJ1323" s="13"/>
      <c r="CK1323" s="13"/>
      <c r="CL1323" s="13"/>
      <c r="CM1323" s="13"/>
      <c r="CN1323" s="13"/>
      <c r="CO1323" s="13"/>
      <c r="CP1323" s="13"/>
      <c r="CQ1323" s="13"/>
      <c r="CR1323" s="13"/>
      <c r="CS1323" s="13"/>
      <c r="CT1323" s="13"/>
      <c r="CU1323" s="13"/>
      <c r="CV1323" s="13"/>
      <c r="CW1323" s="13"/>
    </row>
    <row r="1324" spans="1:101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  <c r="R1324" s="13"/>
      <c r="S1324" s="13"/>
      <c r="T1324" s="1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13"/>
      <c r="AK1324" s="13"/>
      <c r="AL1324" s="13"/>
      <c r="AM1324" s="13"/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/>
      <c r="AX1324" s="13"/>
      <c r="AY1324" s="13"/>
      <c r="AZ1324" s="13"/>
      <c r="BA1324" s="13"/>
      <c r="BB1324" s="13"/>
      <c r="BC1324" s="13"/>
      <c r="BD1324" s="13"/>
      <c r="BE1324" s="13"/>
      <c r="BF1324" s="13"/>
      <c r="BG1324" s="13"/>
      <c r="BH1324" s="13"/>
      <c r="BI1324" s="13"/>
      <c r="BJ1324" s="13"/>
      <c r="BK1324" s="13"/>
      <c r="BL1324" s="13"/>
      <c r="BM1324" s="13"/>
      <c r="BN1324" s="13"/>
      <c r="BO1324" s="13"/>
      <c r="BP1324" s="13"/>
      <c r="BQ1324" s="13"/>
      <c r="BR1324" s="13"/>
      <c r="BS1324" s="13"/>
      <c r="BT1324" s="13"/>
      <c r="BU1324" s="13"/>
      <c r="BV1324" s="13"/>
      <c r="BW1324" s="13"/>
      <c r="BX1324" s="13"/>
      <c r="BY1324" s="13"/>
      <c r="BZ1324" s="13"/>
      <c r="CA1324" s="13"/>
      <c r="CB1324" s="13"/>
      <c r="CC1324" s="13"/>
      <c r="CD1324" s="13"/>
      <c r="CE1324" s="13"/>
      <c r="CF1324" s="13"/>
      <c r="CG1324" s="13"/>
      <c r="CH1324" s="13"/>
      <c r="CI1324" s="13"/>
      <c r="CJ1324" s="13"/>
      <c r="CK1324" s="13"/>
      <c r="CL1324" s="13"/>
      <c r="CM1324" s="13"/>
      <c r="CN1324" s="13"/>
      <c r="CO1324" s="13"/>
      <c r="CP1324" s="13"/>
      <c r="CQ1324" s="13"/>
      <c r="CR1324" s="13"/>
      <c r="CS1324" s="13"/>
      <c r="CT1324" s="13"/>
      <c r="CU1324" s="13"/>
      <c r="CV1324" s="13"/>
      <c r="CW1324" s="13"/>
    </row>
    <row r="1325" spans="1:101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  <c r="R1325" s="13"/>
      <c r="S1325" s="13"/>
      <c r="T1325" s="1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13"/>
      <c r="AK1325" s="13"/>
      <c r="AL1325" s="13"/>
      <c r="AM1325" s="13"/>
      <c r="AN1325" s="13"/>
      <c r="AO1325" s="13"/>
      <c r="AP1325" s="13"/>
      <c r="AQ1325" s="13"/>
      <c r="AR1325" s="13"/>
      <c r="AS1325" s="13"/>
      <c r="AT1325" s="13"/>
      <c r="AU1325" s="13"/>
      <c r="AV1325" s="13"/>
      <c r="AW1325" s="13"/>
      <c r="AX1325" s="13"/>
      <c r="AY1325" s="13"/>
      <c r="AZ1325" s="13"/>
      <c r="BA1325" s="13"/>
      <c r="BB1325" s="13"/>
      <c r="BC1325" s="13"/>
      <c r="BD1325" s="13"/>
      <c r="BE1325" s="13"/>
      <c r="BF1325" s="13"/>
      <c r="BG1325" s="13"/>
      <c r="BH1325" s="13"/>
      <c r="BI1325" s="13"/>
      <c r="BJ1325" s="13"/>
      <c r="BK1325" s="13"/>
      <c r="BL1325" s="13"/>
      <c r="BM1325" s="13"/>
      <c r="BN1325" s="13"/>
      <c r="BO1325" s="13"/>
      <c r="BP1325" s="13"/>
      <c r="BQ1325" s="13"/>
      <c r="BR1325" s="13"/>
      <c r="BS1325" s="13"/>
      <c r="BT1325" s="13"/>
      <c r="BU1325" s="13"/>
      <c r="BV1325" s="13"/>
      <c r="BW1325" s="13"/>
      <c r="BX1325" s="13"/>
      <c r="BY1325" s="13"/>
      <c r="BZ1325" s="13"/>
      <c r="CA1325" s="13"/>
      <c r="CB1325" s="13"/>
      <c r="CC1325" s="13"/>
      <c r="CD1325" s="13"/>
      <c r="CE1325" s="13"/>
      <c r="CF1325" s="13"/>
      <c r="CG1325" s="13"/>
      <c r="CH1325" s="13"/>
      <c r="CI1325" s="13"/>
      <c r="CJ1325" s="13"/>
      <c r="CK1325" s="13"/>
      <c r="CL1325" s="13"/>
      <c r="CM1325" s="13"/>
      <c r="CN1325" s="13"/>
      <c r="CO1325" s="13"/>
      <c r="CP1325" s="13"/>
      <c r="CQ1325" s="13"/>
      <c r="CR1325" s="13"/>
      <c r="CS1325" s="13"/>
      <c r="CT1325" s="13"/>
      <c r="CU1325" s="13"/>
      <c r="CV1325" s="13"/>
      <c r="CW1325" s="13"/>
    </row>
    <row r="1326" spans="1:101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  <c r="R1326" s="13"/>
      <c r="S1326" s="13"/>
      <c r="T1326" s="1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13"/>
      <c r="AK1326" s="13"/>
      <c r="AL1326" s="13"/>
      <c r="AM1326" s="13"/>
      <c r="AN1326" s="13"/>
      <c r="AO1326" s="13"/>
      <c r="AP1326" s="13"/>
      <c r="AQ1326" s="13"/>
      <c r="AR1326" s="13"/>
      <c r="AS1326" s="13"/>
      <c r="AT1326" s="13"/>
      <c r="AU1326" s="13"/>
      <c r="AV1326" s="13"/>
      <c r="AW1326" s="13"/>
      <c r="AX1326" s="13"/>
      <c r="AY1326" s="13"/>
      <c r="AZ1326" s="13"/>
      <c r="BA1326" s="13"/>
      <c r="BB1326" s="13"/>
      <c r="BC1326" s="13"/>
      <c r="BD1326" s="13"/>
      <c r="BE1326" s="13"/>
      <c r="BF1326" s="13"/>
      <c r="BG1326" s="13"/>
      <c r="BH1326" s="13"/>
      <c r="BI1326" s="13"/>
      <c r="BJ1326" s="13"/>
      <c r="BK1326" s="13"/>
      <c r="BL1326" s="13"/>
      <c r="BM1326" s="13"/>
      <c r="BN1326" s="13"/>
      <c r="BO1326" s="13"/>
      <c r="BP1326" s="13"/>
      <c r="BQ1326" s="13"/>
      <c r="BR1326" s="13"/>
      <c r="BS1326" s="13"/>
      <c r="BT1326" s="13"/>
      <c r="BU1326" s="13"/>
      <c r="BV1326" s="13"/>
      <c r="BW1326" s="13"/>
      <c r="BX1326" s="13"/>
      <c r="BY1326" s="13"/>
      <c r="BZ1326" s="13"/>
      <c r="CA1326" s="13"/>
      <c r="CB1326" s="13"/>
      <c r="CC1326" s="13"/>
      <c r="CD1326" s="13"/>
      <c r="CE1326" s="13"/>
      <c r="CF1326" s="13"/>
      <c r="CG1326" s="13"/>
      <c r="CH1326" s="13"/>
      <c r="CI1326" s="13"/>
      <c r="CJ1326" s="13"/>
      <c r="CK1326" s="13"/>
      <c r="CL1326" s="13"/>
      <c r="CM1326" s="13"/>
      <c r="CN1326" s="13"/>
      <c r="CO1326" s="13"/>
      <c r="CP1326" s="13"/>
      <c r="CQ1326" s="13"/>
      <c r="CR1326" s="13"/>
      <c r="CS1326" s="13"/>
      <c r="CT1326" s="13"/>
      <c r="CU1326" s="13"/>
      <c r="CV1326" s="13"/>
      <c r="CW1326" s="13"/>
    </row>
    <row r="1327" spans="1:101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  <c r="R1327" s="13"/>
      <c r="S1327" s="13"/>
      <c r="T1327" s="1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13"/>
      <c r="AK1327" s="13"/>
      <c r="AL1327" s="13"/>
      <c r="AM1327" s="13"/>
      <c r="AN1327" s="13"/>
      <c r="AO1327" s="13"/>
      <c r="AP1327" s="13"/>
      <c r="AQ1327" s="13"/>
      <c r="AR1327" s="13"/>
      <c r="AS1327" s="13"/>
      <c r="AT1327" s="13"/>
      <c r="AU1327" s="13"/>
      <c r="AV1327" s="13"/>
      <c r="AW1327" s="13"/>
      <c r="AX1327" s="13"/>
      <c r="AY1327" s="13"/>
      <c r="AZ1327" s="13"/>
      <c r="BA1327" s="13"/>
      <c r="BB1327" s="13"/>
      <c r="BC1327" s="13"/>
      <c r="BD1327" s="13"/>
      <c r="BE1327" s="13"/>
      <c r="BF1327" s="13"/>
      <c r="BG1327" s="13"/>
      <c r="BH1327" s="13"/>
      <c r="BI1327" s="13"/>
      <c r="BJ1327" s="13"/>
      <c r="BK1327" s="13"/>
      <c r="BL1327" s="13"/>
      <c r="BM1327" s="13"/>
      <c r="BN1327" s="13"/>
      <c r="BO1327" s="13"/>
      <c r="BP1327" s="13"/>
      <c r="BQ1327" s="13"/>
      <c r="BR1327" s="13"/>
      <c r="BS1327" s="13"/>
      <c r="BT1327" s="13"/>
      <c r="BU1327" s="13"/>
      <c r="BV1327" s="13"/>
      <c r="BW1327" s="13"/>
      <c r="BX1327" s="13"/>
      <c r="BY1327" s="13"/>
      <c r="BZ1327" s="13"/>
      <c r="CA1327" s="13"/>
      <c r="CB1327" s="13"/>
      <c r="CC1327" s="13"/>
      <c r="CD1327" s="13"/>
      <c r="CE1327" s="13"/>
      <c r="CF1327" s="13"/>
      <c r="CG1327" s="13"/>
      <c r="CH1327" s="13"/>
      <c r="CI1327" s="13"/>
      <c r="CJ1327" s="13"/>
      <c r="CK1327" s="13"/>
      <c r="CL1327" s="13"/>
      <c r="CM1327" s="13"/>
      <c r="CN1327" s="13"/>
      <c r="CO1327" s="13"/>
      <c r="CP1327" s="13"/>
      <c r="CQ1327" s="13"/>
      <c r="CR1327" s="13"/>
      <c r="CS1327" s="13"/>
      <c r="CT1327" s="13"/>
      <c r="CU1327" s="13"/>
      <c r="CV1327" s="13"/>
      <c r="CW1327" s="13"/>
    </row>
    <row r="1328" spans="1:101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  <c r="R1328" s="13"/>
      <c r="S1328" s="13"/>
      <c r="T1328" s="1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3"/>
      <c r="AO1328" s="13"/>
      <c r="AP1328" s="13"/>
      <c r="AQ1328" s="13"/>
      <c r="AR1328" s="13"/>
      <c r="AS1328" s="13"/>
      <c r="AT1328" s="13"/>
      <c r="AU1328" s="13"/>
      <c r="AV1328" s="13"/>
      <c r="AW1328" s="13"/>
      <c r="AX1328" s="13"/>
      <c r="AY1328" s="13"/>
      <c r="AZ1328" s="13"/>
      <c r="BA1328" s="13"/>
      <c r="BB1328" s="13"/>
      <c r="BC1328" s="13"/>
      <c r="BD1328" s="13"/>
      <c r="BE1328" s="13"/>
      <c r="BF1328" s="13"/>
      <c r="BG1328" s="13"/>
      <c r="BH1328" s="13"/>
      <c r="BI1328" s="13"/>
      <c r="BJ1328" s="13"/>
      <c r="BK1328" s="13"/>
      <c r="BL1328" s="13"/>
      <c r="BM1328" s="13"/>
      <c r="BN1328" s="13"/>
      <c r="BO1328" s="13"/>
      <c r="BP1328" s="13"/>
      <c r="BQ1328" s="13"/>
      <c r="BR1328" s="13"/>
      <c r="BS1328" s="13"/>
      <c r="BT1328" s="13"/>
      <c r="BU1328" s="13"/>
      <c r="BV1328" s="13"/>
      <c r="BW1328" s="13"/>
      <c r="BX1328" s="13"/>
      <c r="BY1328" s="13"/>
      <c r="BZ1328" s="13"/>
      <c r="CA1328" s="13"/>
      <c r="CB1328" s="13"/>
      <c r="CC1328" s="13"/>
      <c r="CD1328" s="13"/>
      <c r="CE1328" s="13"/>
      <c r="CF1328" s="13"/>
      <c r="CG1328" s="13"/>
      <c r="CH1328" s="13"/>
      <c r="CI1328" s="13"/>
      <c r="CJ1328" s="13"/>
      <c r="CK1328" s="13"/>
      <c r="CL1328" s="13"/>
      <c r="CM1328" s="13"/>
      <c r="CN1328" s="13"/>
      <c r="CO1328" s="13"/>
      <c r="CP1328" s="13"/>
      <c r="CQ1328" s="13"/>
      <c r="CR1328" s="13"/>
      <c r="CS1328" s="13"/>
      <c r="CT1328" s="13"/>
      <c r="CU1328" s="13"/>
      <c r="CV1328" s="13"/>
      <c r="CW1328" s="13"/>
    </row>
    <row r="1329" spans="1:101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  <c r="R1329" s="13"/>
      <c r="S1329" s="13"/>
      <c r="T1329" s="1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13"/>
      <c r="AK1329" s="13"/>
      <c r="AL1329" s="13"/>
      <c r="AM1329" s="13"/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/>
      <c r="AX1329" s="13"/>
      <c r="AY1329" s="13"/>
      <c r="AZ1329" s="13"/>
      <c r="BA1329" s="13"/>
      <c r="BB1329" s="13"/>
      <c r="BC1329" s="13"/>
      <c r="BD1329" s="13"/>
      <c r="BE1329" s="13"/>
      <c r="BF1329" s="13"/>
      <c r="BG1329" s="13"/>
      <c r="BH1329" s="13"/>
      <c r="BI1329" s="13"/>
      <c r="BJ1329" s="13"/>
      <c r="BK1329" s="13"/>
      <c r="BL1329" s="13"/>
      <c r="BM1329" s="13"/>
      <c r="BN1329" s="13"/>
      <c r="BO1329" s="13"/>
      <c r="BP1329" s="13"/>
      <c r="BQ1329" s="13"/>
      <c r="BR1329" s="13"/>
      <c r="BS1329" s="13"/>
      <c r="BT1329" s="13"/>
      <c r="BU1329" s="13"/>
      <c r="BV1329" s="13"/>
      <c r="BW1329" s="13"/>
      <c r="BX1329" s="13"/>
      <c r="BY1329" s="13"/>
      <c r="BZ1329" s="13"/>
      <c r="CA1329" s="13"/>
      <c r="CB1329" s="13"/>
      <c r="CC1329" s="13"/>
      <c r="CD1329" s="13"/>
      <c r="CE1329" s="13"/>
      <c r="CF1329" s="13"/>
      <c r="CG1329" s="13"/>
      <c r="CH1329" s="13"/>
      <c r="CI1329" s="13"/>
      <c r="CJ1329" s="13"/>
      <c r="CK1329" s="13"/>
      <c r="CL1329" s="13"/>
      <c r="CM1329" s="13"/>
      <c r="CN1329" s="13"/>
      <c r="CO1329" s="13"/>
      <c r="CP1329" s="13"/>
      <c r="CQ1329" s="13"/>
      <c r="CR1329" s="13"/>
      <c r="CS1329" s="13"/>
      <c r="CT1329" s="13"/>
      <c r="CU1329" s="13"/>
      <c r="CV1329" s="13"/>
      <c r="CW1329" s="13"/>
    </row>
    <row r="1330" spans="1:101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  <c r="R1330" s="13"/>
      <c r="S1330" s="13"/>
      <c r="T1330" s="1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13"/>
      <c r="AK1330" s="13"/>
      <c r="AL1330" s="13"/>
      <c r="AM1330" s="13"/>
      <c r="AN1330" s="13"/>
      <c r="AO1330" s="13"/>
      <c r="AP1330" s="13"/>
      <c r="AQ1330" s="13"/>
      <c r="AR1330" s="13"/>
      <c r="AS1330" s="13"/>
      <c r="AT1330" s="13"/>
      <c r="AU1330" s="13"/>
      <c r="AV1330" s="13"/>
      <c r="AW1330" s="13"/>
      <c r="AX1330" s="13"/>
      <c r="AY1330" s="13"/>
      <c r="AZ1330" s="13"/>
      <c r="BA1330" s="13"/>
      <c r="BB1330" s="13"/>
      <c r="BC1330" s="13"/>
      <c r="BD1330" s="13"/>
      <c r="BE1330" s="13"/>
      <c r="BF1330" s="13"/>
      <c r="BG1330" s="13"/>
      <c r="BH1330" s="13"/>
      <c r="BI1330" s="13"/>
      <c r="BJ1330" s="13"/>
      <c r="BK1330" s="13"/>
      <c r="BL1330" s="13"/>
      <c r="BM1330" s="13"/>
      <c r="BN1330" s="13"/>
      <c r="BO1330" s="13"/>
      <c r="BP1330" s="13"/>
      <c r="BQ1330" s="13"/>
      <c r="BR1330" s="13"/>
      <c r="BS1330" s="13"/>
      <c r="BT1330" s="13"/>
      <c r="BU1330" s="13"/>
      <c r="BV1330" s="13"/>
      <c r="BW1330" s="13"/>
      <c r="BX1330" s="13"/>
      <c r="BY1330" s="13"/>
      <c r="BZ1330" s="13"/>
      <c r="CA1330" s="13"/>
      <c r="CB1330" s="13"/>
      <c r="CC1330" s="13"/>
      <c r="CD1330" s="13"/>
      <c r="CE1330" s="13"/>
      <c r="CF1330" s="13"/>
      <c r="CG1330" s="13"/>
      <c r="CH1330" s="13"/>
      <c r="CI1330" s="13"/>
      <c r="CJ1330" s="13"/>
      <c r="CK1330" s="13"/>
      <c r="CL1330" s="13"/>
      <c r="CM1330" s="13"/>
      <c r="CN1330" s="13"/>
      <c r="CO1330" s="13"/>
      <c r="CP1330" s="13"/>
      <c r="CQ1330" s="13"/>
      <c r="CR1330" s="13"/>
      <c r="CS1330" s="13"/>
      <c r="CT1330" s="13"/>
      <c r="CU1330" s="13"/>
      <c r="CV1330" s="13"/>
      <c r="CW1330" s="13"/>
    </row>
    <row r="1331" spans="1:101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  <c r="R1331" s="13"/>
      <c r="S1331" s="13"/>
      <c r="T1331" s="1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13"/>
      <c r="AK1331" s="13"/>
      <c r="AL1331" s="13"/>
      <c r="AM1331" s="13"/>
      <c r="AN1331" s="13"/>
      <c r="AO1331" s="13"/>
      <c r="AP1331" s="13"/>
      <c r="AQ1331" s="13"/>
      <c r="AR1331" s="13"/>
      <c r="AS1331" s="13"/>
      <c r="AT1331" s="13"/>
      <c r="AU1331" s="13"/>
      <c r="AV1331" s="13"/>
      <c r="AW1331" s="13"/>
      <c r="AX1331" s="13"/>
      <c r="AY1331" s="13"/>
      <c r="AZ1331" s="13"/>
      <c r="BA1331" s="13"/>
      <c r="BB1331" s="13"/>
      <c r="BC1331" s="13"/>
      <c r="BD1331" s="13"/>
      <c r="BE1331" s="13"/>
      <c r="BF1331" s="13"/>
      <c r="BG1331" s="13"/>
      <c r="BH1331" s="13"/>
      <c r="BI1331" s="13"/>
      <c r="BJ1331" s="13"/>
      <c r="BK1331" s="13"/>
      <c r="BL1331" s="13"/>
      <c r="BM1331" s="13"/>
      <c r="BN1331" s="13"/>
      <c r="BO1331" s="13"/>
      <c r="BP1331" s="13"/>
      <c r="BQ1331" s="13"/>
      <c r="BR1331" s="13"/>
      <c r="BS1331" s="13"/>
      <c r="BT1331" s="13"/>
      <c r="BU1331" s="13"/>
      <c r="BV1331" s="13"/>
      <c r="BW1331" s="13"/>
      <c r="BX1331" s="13"/>
      <c r="BY1331" s="13"/>
      <c r="BZ1331" s="13"/>
      <c r="CA1331" s="13"/>
      <c r="CB1331" s="13"/>
      <c r="CC1331" s="13"/>
      <c r="CD1331" s="13"/>
      <c r="CE1331" s="13"/>
      <c r="CF1331" s="13"/>
      <c r="CG1331" s="13"/>
      <c r="CH1331" s="13"/>
      <c r="CI1331" s="13"/>
      <c r="CJ1331" s="13"/>
      <c r="CK1331" s="13"/>
      <c r="CL1331" s="13"/>
      <c r="CM1331" s="13"/>
      <c r="CN1331" s="13"/>
      <c r="CO1331" s="13"/>
      <c r="CP1331" s="13"/>
      <c r="CQ1331" s="13"/>
      <c r="CR1331" s="13"/>
      <c r="CS1331" s="13"/>
      <c r="CT1331" s="13"/>
      <c r="CU1331" s="13"/>
      <c r="CV1331" s="13"/>
      <c r="CW1331" s="13"/>
    </row>
    <row r="1332" spans="1:101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  <c r="R1332" s="13"/>
      <c r="S1332" s="13"/>
      <c r="T1332" s="1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13"/>
      <c r="AK1332" s="13"/>
      <c r="AL1332" s="13"/>
      <c r="AM1332" s="13"/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/>
      <c r="AX1332" s="13"/>
      <c r="AY1332" s="13"/>
      <c r="AZ1332" s="13"/>
      <c r="BA1332" s="13"/>
      <c r="BB1332" s="13"/>
      <c r="BC1332" s="13"/>
      <c r="BD1332" s="13"/>
      <c r="BE1332" s="13"/>
      <c r="BF1332" s="13"/>
      <c r="BG1332" s="13"/>
      <c r="BH1332" s="13"/>
      <c r="BI1332" s="13"/>
      <c r="BJ1332" s="13"/>
      <c r="BK1332" s="13"/>
      <c r="BL1332" s="13"/>
      <c r="BM1332" s="13"/>
      <c r="BN1332" s="13"/>
      <c r="BO1332" s="13"/>
      <c r="BP1332" s="13"/>
      <c r="BQ1332" s="13"/>
      <c r="BR1332" s="13"/>
      <c r="BS1332" s="13"/>
      <c r="BT1332" s="13"/>
      <c r="BU1332" s="13"/>
      <c r="BV1332" s="13"/>
      <c r="BW1332" s="13"/>
      <c r="BX1332" s="13"/>
      <c r="BY1332" s="13"/>
      <c r="BZ1332" s="13"/>
      <c r="CA1332" s="13"/>
      <c r="CB1332" s="13"/>
      <c r="CC1332" s="13"/>
      <c r="CD1332" s="13"/>
      <c r="CE1332" s="13"/>
      <c r="CF1332" s="13"/>
      <c r="CG1332" s="13"/>
      <c r="CH1332" s="13"/>
      <c r="CI1332" s="13"/>
      <c r="CJ1332" s="13"/>
      <c r="CK1332" s="13"/>
      <c r="CL1332" s="13"/>
      <c r="CM1332" s="13"/>
      <c r="CN1332" s="13"/>
      <c r="CO1332" s="13"/>
      <c r="CP1332" s="13"/>
      <c r="CQ1332" s="13"/>
      <c r="CR1332" s="13"/>
      <c r="CS1332" s="13"/>
      <c r="CT1332" s="13"/>
      <c r="CU1332" s="13"/>
      <c r="CV1332" s="13"/>
      <c r="CW1332" s="13"/>
    </row>
    <row r="1333" spans="1:101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  <c r="R1333" s="13"/>
      <c r="S1333" s="13"/>
      <c r="T1333" s="1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F1333" s="13"/>
      <c r="AG1333" s="13"/>
      <c r="AH1333" s="13"/>
      <c r="AI1333" s="13"/>
      <c r="AJ1333" s="13"/>
      <c r="AK1333" s="13"/>
      <c r="AL1333" s="13"/>
      <c r="AM1333" s="13"/>
      <c r="AN1333" s="13"/>
      <c r="AO1333" s="13"/>
      <c r="AP1333" s="13"/>
      <c r="AQ1333" s="13"/>
      <c r="AR1333" s="13"/>
      <c r="AS1333" s="13"/>
      <c r="AT1333" s="13"/>
      <c r="AU1333" s="13"/>
      <c r="AV1333" s="13"/>
      <c r="AW1333" s="13"/>
      <c r="AX1333" s="13"/>
      <c r="AY1333" s="13"/>
      <c r="AZ1333" s="13"/>
      <c r="BA1333" s="13"/>
      <c r="BB1333" s="13"/>
      <c r="BC1333" s="13"/>
      <c r="BD1333" s="13"/>
      <c r="BE1333" s="13"/>
      <c r="BF1333" s="13"/>
      <c r="BG1333" s="13"/>
      <c r="BH1333" s="13"/>
      <c r="BI1333" s="13"/>
      <c r="BJ1333" s="13"/>
      <c r="BK1333" s="13"/>
      <c r="BL1333" s="13"/>
      <c r="BM1333" s="13"/>
      <c r="BN1333" s="13"/>
      <c r="BO1333" s="13"/>
      <c r="BP1333" s="13"/>
      <c r="BQ1333" s="13"/>
      <c r="BR1333" s="13"/>
      <c r="BS1333" s="13"/>
      <c r="BT1333" s="13"/>
      <c r="BU1333" s="13"/>
      <c r="BV1333" s="13"/>
      <c r="BW1333" s="13"/>
      <c r="BX1333" s="13"/>
      <c r="BY1333" s="13"/>
      <c r="BZ1333" s="13"/>
      <c r="CA1333" s="13"/>
      <c r="CB1333" s="13"/>
      <c r="CC1333" s="13"/>
      <c r="CD1333" s="13"/>
      <c r="CE1333" s="13"/>
      <c r="CF1333" s="13"/>
      <c r="CG1333" s="13"/>
      <c r="CH1333" s="13"/>
      <c r="CI1333" s="13"/>
      <c r="CJ1333" s="13"/>
      <c r="CK1333" s="13"/>
      <c r="CL1333" s="13"/>
      <c r="CM1333" s="13"/>
      <c r="CN1333" s="13"/>
      <c r="CO1333" s="13"/>
      <c r="CP1333" s="13"/>
      <c r="CQ1333" s="13"/>
      <c r="CR1333" s="13"/>
      <c r="CS1333" s="13"/>
      <c r="CT1333" s="13"/>
      <c r="CU1333" s="13"/>
      <c r="CV1333" s="13"/>
      <c r="CW1333" s="13"/>
    </row>
    <row r="1334" spans="1:101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  <c r="R1334" s="13"/>
      <c r="S1334" s="13"/>
      <c r="T1334" s="1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13"/>
      <c r="AK1334" s="13"/>
      <c r="AL1334" s="13"/>
      <c r="AM1334" s="13"/>
      <c r="AN1334" s="13"/>
      <c r="AO1334" s="13"/>
      <c r="AP1334" s="13"/>
      <c r="AQ1334" s="13"/>
      <c r="AR1334" s="13"/>
      <c r="AS1334" s="13"/>
      <c r="AT1334" s="13"/>
      <c r="AU1334" s="13"/>
      <c r="AV1334" s="13"/>
      <c r="AW1334" s="13"/>
      <c r="AX1334" s="13"/>
      <c r="AY1334" s="13"/>
      <c r="AZ1334" s="13"/>
      <c r="BA1334" s="13"/>
      <c r="BB1334" s="13"/>
      <c r="BC1334" s="13"/>
      <c r="BD1334" s="13"/>
      <c r="BE1334" s="13"/>
      <c r="BF1334" s="13"/>
      <c r="BG1334" s="13"/>
      <c r="BH1334" s="13"/>
      <c r="BI1334" s="13"/>
      <c r="BJ1334" s="13"/>
      <c r="BK1334" s="13"/>
      <c r="BL1334" s="13"/>
      <c r="BM1334" s="13"/>
      <c r="BN1334" s="13"/>
      <c r="BO1334" s="13"/>
      <c r="BP1334" s="13"/>
      <c r="BQ1334" s="13"/>
      <c r="BR1334" s="13"/>
      <c r="BS1334" s="13"/>
      <c r="BT1334" s="13"/>
      <c r="BU1334" s="13"/>
      <c r="BV1334" s="13"/>
      <c r="BW1334" s="13"/>
      <c r="BX1334" s="13"/>
      <c r="BY1334" s="13"/>
      <c r="BZ1334" s="13"/>
      <c r="CA1334" s="13"/>
      <c r="CB1334" s="13"/>
      <c r="CC1334" s="13"/>
      <c r="CD1334" s="13"/>
      <c r="CE1334" s="13"/>
      <c r="CF1334" s="13"/>
      <c r="CG1334" s="13"/>
      <c r="CH1334" s="13"/>
      <c r="CI1334" s="13"/>
      <c r="CJ1334" s="13"/>
      <c r="CK1334" s="13"/>
      <c r="CL1334" s="13"/>
      <c r="CM1334" s="13"/>
      <c r="CN1334" s="13"/>
      <c r="CO1334" s="13"/>
      <c r="CP1334" s="13"/>
      <c r="CQ1334" s="13"/>
      <c r="CR1334" s="13"/>
      <c r="CS1334" s="13"/>
      <c r="CT1334" s="13"/>
      <c r="CU1334" s="13"/>
      <c r="CV1334" s="13"/>
      <c r="CW1334" s="13"/>
    </row>
    <row r="1335" spans="1:101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  <c r="R1335" s="13"/>
      <c r="S1335" s="13"/>
      <c r="T1335" s="1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13"/>
      <c r="AK1335" s="13"/>
      <c r="AL1335" s="13"/>
      <c r="AM1335" s="13"/>
      <c r="AN1335" s="13"/>
      <c r="AO1335" s="13"/>
      <c r="AP1335" s="13"/>
      <c r="AQ1335" s="13"/>
      <c r="AR1335" s="13"/>
      <c r="AS1335" s="13"/>
      <c r="AT1335" s="13"/>
      <c r="AU1335" s="13"/>
      <c r="AV1335" s="13"/>
      <c r="AW1335" s="13"/>
      <c r="AX1335" s="13"/>
      <c r="AY1335" s="13"/>
      <c r="AZ1335" s="13"/>
      <c r="BA1335" s="13"/>
      <c r="BB1335" s="13"/>
      <c r="BC1335" s="13"/>
      <c r="BD1335" s="13"/>
      <c r="BE1335" s="13"/>
      <c r="BF1335" s="13"/>
      <c r="BG1335" s="13"/>
      <c r="BH1335" s="13"/>
      <c r="BI1335" s="13"/>
      <c r="BJ1335" s="13"/>
      <c r="BK1335" s="13"/>
      <c r="BL1335" s="13"/>
      <c r="BM1335" s="13"/>
      <c r="BN1335" s="13"/>
      <c r="BO1335" s="13"/>
      <c r="BP1335" s="13"/>
      <c r="BQ1335" s="13"/>
      <c r="BR1335" s="13"/>
      <c r="BS1335" s="13"/>
      <c r="BT1335" s="13"/>
      <c r="BU1335" s="13"/>
      <c r="BV1335" s="13"/>
      <c r="BW1335" s="13"/>
      <c r="BX1335" s="13"/>
      <c r="BY1335" s="13"/>
      <c r="BZ1335" s="13"/>
      <c r="CA1335" s="13"/>
      <c r="CB1335" s="13"/>
      <c r="CC1335" s="13"/>
      <c r="CD1335" s="13"/>
      <c r="CE1335" s="13"/>
      <c r="CF1335" s="13"/>
      <c r="CG1335" s="13"/>
      <c r="CH1335" s="13"/>
      <c r="CI1335" s="13"/>
      <c r="CJ1335" s="13"/>
      <c r="CK1335" s="13"/>
      <c r="CL1335" s="13"/>
      <c r="CM1335" s="13"/>
      <c r="CN1335" s="13"/>
      <c r="CO1335" s="13"/>
      <c r="CP1335" s="13"/>
      <c r="CQ1335" s="13"/>
      <c r="CR1335" s="13"/>
      <c r="CS1335" s="13"/>
      <c r="CT1335" s="13"/>
      <c r="CU1335" s="13"/>
      <c r="CV1335" s="13"/>
      <c r="CW1335" s="13"/>
    </row>
    <row r="1336" spans="1:101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  <c r="R1336" s="13"/>
      <c r="S1336" s="13"/>
      <c r="T1336" s="1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13"/>
      <c r="AK1336" s="13"/>
      <c r="AL1336" s="13"/>
      <c r="AM1336" s="13"/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  <c r="AZ1336" s="13"/>
      <c r="BA1336" s="13"/>
      <c r="BB1336" s="13"/>
      <c r="BC1336" s="13"/>
      <c r="BD1336" s="13"/>
      <c r="BE1336" s="13"/>
      <c r="BF1336" s="13"/>
      <c r="BG1336" s="13"/>
      <c r="BH1336" s="13"/>
      <c r="BI1336" s="13"/>
      <c r="BJ1336" s="13"/>
      <c r="BK1336" s="13"/>
      <c r="BL1336" s="13"/>
      <c r="BM1336" s="13"/>
      <c r="BN1336" s="13"/>
      <c r="BO1336" s="13"/>
      <c r="BP1336" s="13"/>
      <c r="BQ1336" s="13"/>
      <c r="BR1336" s="13"/>
      <c r="BS1336" s="13"/>
      <c r="BT1336" s="13"/>
      <c r="BU1336" s="13"/>
      <c r="BV1336" s="13"/>
      <c r="BW1336" s="13"/>
      <c r="BX1336" s="13"/>
      <c r="BY1336" s="13"/>
      <c r="BZ1336" s="13"/>
      <c r="CA1336" s="13"/>
      <c r="CB1336" s="13"/>
      <c r="CC1336" s="13"/>
      <c r="CD1336" s="13"/>
      <c r="CE1336" s="13"/>
      <c r="CF1336" s="13"/>
      <c r="CG1336" s="13"/>
      <c r="CH1336" s="13"/>
      <c r="CI1336" s="13"/>
      <c r="CJ1336" s="13"/>
      <c r="CK1336" s="13"/>
      <c r="CL1336" s="13"/>
      <c r="CM1336" s="13"/>
      <c r="CN1336" s="13"/>
      <c r="CO1336" s="13"/>
      <c r="CP1336" s="13"/>
      <c r="CQ1336" s="13"/>
      <c r="CR1336" s="13"/>
      <c r="CS1336" s="13"/>
      <c r="CT1336" s="13"/>
      <c r="CU1336" s="13"/>
      <c r="CV1336" s="13"/>
      <c r="CW1336" s="13"/>
    </row>
    <row r="1337" spans="1:101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  <c r="R1337" s="13"/>
      <c r="S1337" s="13"/>
      <c r="T1337" s="1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13"/>
      <c r="AK1337" s="13"/>
      <c r="AL1337" s="13"/>
      <c r="AM1337" s="13"/>
      <c r="AN1337" s="13"/>
      <c r="AO1337" s="13"/>
      <c r="AP1337" s="13"/>
      <c r="AQ1337" s="13"/>
      <c r="AR1337" s="13"/>
      <c r="AS1337" s="13"/>
      <c r="AT1337" s="13"/>
      <c r="AU1337" s="13"/>
      <c r="AV1337" s="13"/>
      <c r="AW1337" s="13"/>
      <c r="AX1337" s="13"/>
      <c r="AY1337" s="13"/>
      <c r="AZ1337" s="13"/>
      <c r="BA1337" s="13"/>
      <c r="BB1337" s="13"/>
      <c r="BC1337" s="13"/>
      <c r="BD1337" s="13"/>
      <c r="BE1337" s="13"/>
      <c r="BF1337" s="13"/>
      <c r="BG1337" s="13"/>
      <c r="BH1337" s="13"/>
      <c r="BI1337" s="13"/>
      <c r="BJ1337" s="13"/>
      <c r="BK1337" s="13"/>
      <c r="BL1337" s="13"/>
      <c r="BM1337" s="13"/>
      <c r="BN1337" s="13"/>
      <c r="BO1337" s="13"/>
      <c r="BP1337" s="13"/>
      <c r="BQ1337" s="13"/>
      <c r="BR1337" s="13"/>
      <c r="BS1337" s="13"/>
      <c r="BT1337" s="13"/>
      <c r="BU1337" s="13"/>
      <c r="BV1337" s="13"/>
      <c r="BW1337" s="13"/>
      <c r="BX1337" s="13"/>
      <c r="BY1337" s="13"/>
      <c r="BZ1337" s="13"/>
      <c r="CA1337" s="13"/>
      <c r="CB1337" s="13"/>
      <c r="CC1337" s="13"/>
      <c r="CD1337" s="13"/>
      <c r="CE1337" s="13"/>
      <c r="CF1337" s="13"/>
      <c r="CG1337" s="13"/>
      <c r="CH1337" s="13"/>
      <c r="CI1337" s="13"/>
      <c r="CJ1337" s="13"/>
      <c r="CK1337" s="13"/>
      <c r="CL1337" s="13"/>
      <c r="CM1337" s="13"/>
      <c r="CN1337" s="13"/>
      <c r="CO1337" s="13"/>
      <c r="CP1337" s="13"/>
      <c r="CQ1337" s="13"/>
      <c r="CR1337" s="13"/>
      <c r="CS1337" s="13"/>
      <c r="CT1337" s="13"/>
      <c r="CU1337" s="13"/>
      <c r="CV1337" s="13"/>
      <c r="CW1337" s="13"/>
    </row>
    <row r="1338" spans="1:101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  <c r="R1338" s="13"/>
      <c r="S1338" s="13"/>
      <c r="T1338" s="1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13"/>
      <c r="AK1338" s="13"/>
      <c r="AL1338" s="13"/>
      <c r="AM1338" s="13"/>
      <c r="AN1338" s="13"/>
      <c r="AO1338" s="13"/>
      <c r="AP1338" s="13"/>
      <c r="AQ1338" s="13"/>
      <c r="AR1338" s="13"/>
      <c r="AS1338" s="13"/>
      <c r="AT1338" s="13"/>
      <c r="AU1338" s="13"/>
      <c r="AV1338" s="13"/>
      <c r="AW1338" s="13"/>
      <c r="AX1338" s="13"/>
      <c r="AY1338" s="13"/>
      <c r="AZ1338" s="13"/>
      <c r="BA1338" s="13"/>
      <c r="BB1338" s="13"/>
      <c r="BC1338" s="13"/>
      <c r="BD1338" s="13"/>
      <c r="BE1338" s="13"/>
      <c r="BF1338" s="13"/>
      <c r="BG1338" s="13"/>
      <c r="BH1338" s="13"/>
      <c r="BI1338" s="13"/>
      <c r="BJ1338" s="13"/>
      <c r="BK1338" s="13"/>
      <c r="BL1338" s="13"/>
      <c r="BM1338" s="13"/>
      <c r="BN1338" s="13"/>
      <c r="BO1338" s="13"/>
      <c r="BP1338" s="13"/>
      <c r="BQ1338" s="13"/>
      <c r="BR1338" s="13"/>
      <c r="BS1338" s="13"/>
      <c r="BT1338" s="13"/>
      <c r="BU1338" s="13"/>
      <c r="BV1338" s="13"/>
      <c r="BW1338" s="13"/>
      <c r="BX1338" s="13"/>
      <c r="BY1338" s="13"/>
      <c r="BZ1338" s="13"/>
      <c r="CA1338" s="13"/>
      <c r="CB1338" s="13"/>
      <c r="CC1338" s="13"/>
      <c r="CD1338" s="13"/>
      <c r="CE1338" s="13"/>
      <c r="CF1338" s="13"/>
      <c r="CG1338" s="13"/>
      <c r="CH1338" s="13"/>
      <c r="CI1338" s="13"/>
      <c r="CJ1338" s="13"/>
      <c r="CK1338" s="13"/>
      <c r="CL1338" s="13"/>
      <c r="CM1338" s="13"/>
      <c r="CN1338" s="13"/>
      <c r="CO1338" s="13"/>
      <c r="CP1338" s="13"/>
      <c r="CQ1338" s="13"/>
      <c r="CR1338" s="13"/>
      <c r="CS1338" s="13"/>
      <c r="CT1338" s="13"/>
      <c r="CU1338" s="13"/>
      <c r="CV1338" s="13"/>
      <c r="CW1338" s="13"/>
    </row>
    <row r="1339" spans="1:101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  <c r="R1339" s="13"/>
      <c r="S1339" s="13"/>
      <c r="T1339" s="1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13"/>
      <c r="AK1339" s="13"/>
      <c r="AL1339" s="13"/>
      <c r="AM1339" s="13"/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/>
      <c r="AX1339" s="13"/>
      <c r="AY1339" s="13"/>
      <c r="AZ1339" s="13"/>
      <c r="BA1339" s="13"/>
      <c r="BB1339" s="13"/>
      <c r="BC1339" s="13"/>
      <c r="BD1339" s="13"/>
      <c r="BE1339" s="13"/>
      <c r="BF1339" s="13"/>
      <c r="BG1339" s="13"/>
      <c r="BH1339" s="13"/>
      <c r="BI1339" s="13"/>
      <c r="BJ1339" s="13"/>
      <c r="BK1339" s="13"/>
      <c r="BL1339" s="13"/>
      <c r="BM1339" s="13"/>
      <c r="BN1339" s="13"/>
      <c r="BO1339" s="13"/>
      <c r="BP1339" s="13"/>
      <c r="BQ1339" s="13"/>
      <c r="BR1339" s="13"/>
      <c r="BS1339" s="13"/>
      <c r="BT1339" s="13"/>
      <c r="BU1339" s="13"/>
      <c r="BV1339" s="13"/>
      <c r="BW1339" s="13"/>
      <c r="BX1339" s="13"/>
      <c r="BY1339" s="13"/>
      <c r="BZ1339" s="13"/>
      <c r="CA1339" s="13"/>
      <c r="CB1339" s="13"/>
      <c r="CC1339" s="13"/>
      <c r="CD1339" s="13"/>
      <c r="CE1339" s="13"/>
      <c r="CF1339" s="13"/>
      <c r="CG1339" s="13"/>
      <c r="CH1339" s="13"/>
      <c r="CI1339" s="13"/>
      <c r="CJ1339" s="13"/>
      <c r="CK1339" s="13"/>
      <c r="CL1339" s="13"/>
      <c r="CM1339" s="13"/>
      <c r="CN1339" s="13"/>
      <c r="CO1339" s="13"/>
      <c r="CP1339" s="13"/>
      <c r="CQ1339" s="13"/>
      <c r="CR1339" s="13"/>
      <c r="CS1339" s="13"/>
      <c r="CT1339" s="13"/>
      <c r="CU1339" s="13"/>
      <c r="CV1339" s="13"/>
      <c r="CW1339" s="13"/>
    </row>
    <row r="1340" spans="1:101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  <c r="R1340" s="13"/>
      <c r="S1340" s="13"/>
      <c r="T1340" s="1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13"/>
      <c r="AK1340" s="13"/>
      <c r="AL1340" s="13"/>
      <c r="AM1340" s="13"/>
      <c r="AN1340" s="13"/>
      <c r="AO1340" s="13"/>
      <c r="AP1340" s="13"/>
      <c r="AQ1340" s="13"/>
      <c r="AR1340" s="13"/>
      <c r="AS1340" s="13"/>
      <c r="AT1340" s="13"/>
      <c r="AU1340" s="13"/>
      <c r="AV1340" s="13"/>
      <c r="AW1340" s="13"/>
      <c r="AX1340" s="13"/>
      <c r="AY1340" s="13"/>
      <c r="AZ1340" s="13"/>
      <c r="BA1340" s="13"/>
      <c r="BB1340" s="13"/>
      <c r="BC1340" s="13"/>
      <c r="BD1340" s="13"/>
      <c r="BE1340" s="13"/>
      <c r="BF1340" s="13"/>
      <c r="BG1340" s="13"/>
      <c r="BH1340" s="13"/>
      <c r="BI1340" s="13"/>
      <c r="BJ1340" s="13"/>
      <c r="BK1340" s="13"/>
      <c r="BL1340" s="13"/>
      <c r="BM1340" s="13"/>
      <c r="BN1340" s="13"/>
      <c r="BO1340" s="13"/>
      <c r="BP1340" s="13"/>
      <c r="BQ1340" s="13"/>
      <c r="BR1340" s="13"/>
      <c r="BS1340" s="13"/>
      <c r="BT1340" s="13"/>
      <c r="BU1340" s="13"/>
      <c r="BV1340" s="13"/>
      <c r="BW1340" s="13"/>
      <c r="BX1340" s="13"/>
      <c r="BY1340" s="13"/>
      <c r="BZ1340" s="13"/>
      <c r="CA1340" s="13"/>
      <c r="CB1340" s="13"/>
      <c r="CC1340" s="13"/>
      <c r="CD1340" s="13"/>
      <c r="CE1340" s="13"/>
      <c r="CF1340" s="13"/>
      <c r="CG1340" s="13"/>
      <c r="CH1340" s="13"/>
      <c r="CI1340" s="13"/>
      <c r="CJ1340" s="13"/>
      <c r="CK1340" s="13"/>
      <c r="CL1340" s="13"/>
      <c r="CM1340" s="13"/>
      <c r="CN1340" s="13"/>
      <c r="CO1340" s="13"/>
      <c r="CP1340" s="13"/>
      <c r="CQ1340" s="13"/>
      <c r="CR1340" s="13"/>
      <c r="CS1340" s="13"/>
      <c r="CT1340" s="13"/>
      <c r="CU1340" s="13"/>
      <c r="CV1340" s="13"/>
      <c r="CW1340" s="13"/>
    </row>
    <row r="1341" spans="1:101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  <c r="R1341" s="13"/>
      <c r="S1341" s="13"/>
      <c r="T1341" s="1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13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3"/>
      <c r="AV1341" s="13"/>
      <c r="AW1341" s="13"/>
      <c r="AX1341" s="13"/>
      <c r="AY1341" s="13"/>
      <c r="AZ1341" s="13"/>
      <c r="BA1341" s="13"/>
      <c r="BB1341" s="13"/>
      <c r="BC1341" s="13"/>
      <c r="BD1341" s="13"/>
      <c r="BE1341" s="13"/>
      <c r="BF1341" s="13"/>
      <c r="BG1341" s="13"/>
      <c r="BH1341" s="13"/>
      <c r="BI1341" s="13"/>
      <c r="BJ1341" s="13"/>
      <c r="BK1341" s="13"/>
      <c r="BL1341" s="13"/>
      <c r="BM1341" s="13"/>
      <c r="BN1341" s="13"/>
      <c r="BO1341" s="13"/>
      <c r="BP1341" s="13"/>
      <c r="BQ1341" s="13"/>
      <c r="BR1341" s="13"/>
      <c r="BS1341" s="13"/>
      <c r="BT1341" s="13"/>
      <c r="BU1341" s="13"/>
      <c r="BV1341" s="13"/>
      <c r="BW1341" s="13"/>
      <c r="BX1341" s="13"/>
      <c r="BY1341" s="13"/>
      <c r="BZ1341" s="13"/>
      <c r="CA1341" s="13"/>
      <c r="CB1341" s="13"/>
      <c r="CC1341" s="13"/>
      <c r="CD1341" s="13"/>
      <c r="CE1341" s="13"/>
      <c r="CF1341" s="13"/>
      <c r="CG1341" s="13"/>
      <c r="CH1341" s="13"/>
      <c r="CI1341" s="13"/>
      <c r="CJ1341" s="13"/>
      <c r="CK1341" s="13"/>
      <c r="CL1341" s="13"/>
      <c r="CM1341" s="13"/>
      <c r="CN1341" s="13"/>
      <c r="CO1341" s="13"/>
      <c r="CP1341" s="13"/>
      <c r="CQ1341" s="13"/>
      <c r="CR1341" s="13"/>
      <c r="CS1341" s="13"/>
      <c r="CT1341" s="13"/>
      <c r="CU1341" s="13"/>
      <c r="CV1341" s="13"/>
      <c r="CW1341" s="13"/>
    </row>
    <row r="1342" spans="1:101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  <c r="R1342" s="13"/>
      <c r="S1342" s="13"/>
      <c r="T1342" s="1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13"/>
      <c r="AK1342" s="13"/>
      <c r="AL1342" s="13"/>
      <c r="AM1342" s="13"/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  <c r="AZ1342" s="13"/>
      <c r="BA1342" s="13"/>
      <c r="BB1342" s="13"/>
      <c r="BC1342" s="13"/>
      <c r="BD1342" s="13"/>
      <c r="BE1342" s="13"/>
      <c r="BF1342" s="13"/>
      <c r="BG1342" s="13"/>
      <c r="BH1342" s="13"/>
      <c r="BI1342" s="13"/>
      <c r="BJ1342" s="13"/>
      <c r="BK1342" s="13"/>
      <c r="BL1342" s="13"/>
      <c r="BM1342" s="13"/>
      <c r="BN1342" s="13"/>
      <c r="BO1342" s="13"/>
      <c r="BP1342" s="13"/>
      <c r="BQ1342" s="13"/>
      <c r="BR1342" s="13"/>
      <c r="BS1342" s="13"/>
      <c r="BT1342" s="13"/>
      <c r="BU1342" s="13"/>
      <c r="BV1342" s="13"/>
      <c r="BW1342" s="13"/>
      <c r="BX1342" s="13"/>
      <c r="BY1342" s="13"/>
      <c r="BZ1342" s="13"/>
      <c r="CA1342" s="13"/>
      <c r="CB1342" s="13"/>
      <c r="CC1342" s="13"/>
      <c r="CD1342" s="13"/>
      <c r="CE1342" s="13"/>
      <c r="CF1342" s="13"/>
      <c r="CG1342" s="13"/>
      <c r="CH1342" s="13"/>
      <c r="CI1342" s="13"/>
      <c r="CJ1342" s="13"/>
      <c r="CK1342" s="13"/>
      <c r="CL1342" s="13"/>
      <c r="CM1342" s="13"/>
      <c r="CN1342" s="13"/>
      <c r="CO1342" s="13"/>
      <c r="CP1342" s="13"/>
      <c r="CQ1342" s="13"/>
      <c r="CR1342" s="13"/>
      <c r="CS1342" s="13"/>
      <c r="CT1342" s="13"/>
      <c r="CU1342" s="13"/>
      <c r="CV1342" s="13"/>
      <c r="CW1342" s="13"/>
    </row>
    <row r="1343" spans="1:101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  <c r="R1343" s="13"/>
      <c r="S1343" s="13"/>
      <c r="T1343" s="1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13"/>
      <c r="AK1343" s="13"/>
      <c r="AL1343" s="13"/>
      <c r="AM1343" s="13"/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/>
      <c r="AX1343" s="13"/>
      <c r="AY1343" s="13"/>
      <c r="AZ1343" s="13"/>
      <c r="BA1343" s="13"/>
      <c r="BB1343" s="13"/>
      <c r="BC1343" s="13"/>
      <c r="BD1343" s="13"/>
      <c r="BE1343" s="13"/>
      <c r="BF1343" s="13"/>
      <c r="BG1343" s="13"/>
      <c r="BH1343" s="13"/>
      <c r="BI1343" s="13"/>
      <c r="BJ1343" s="13"/>
      <c r="BK1343" s="13"/>
      <c r="BL1343" s="13"/>
      <c r="BM1343" s="13"/>
      <c r="BN1343" s="13"/>
      <c r="BO1343" s="13"/>
      <c r="BP1343" s="13"/>
      <c r="BQ1343" s="13"/>
      <c r="BR1343" s="13"/>
      <c r="BS1343" s="13"/>
      <c r="BT1343" s="13"/>
      <c r="BU1343" s="13"/>
      <c r="BV1343" s="13"/>
      <c r="BW1343" s="13"/>
      <c r="BX1343" s="13"/>
      <c r="BY1343" s="13"/>
      <c r="BZ1343" s="13"/>
      <c r="CA1343" s="13"/>
      <c r="CB1343" s="13"/>
      <c r="CC1343" s="13"/>
      <c r="CD1343" s="13"/>
      <c r="CE1343" s="13"/>
      <c r="CF1343" s="13"/>
      <c r="CG1343" s="13"/>
      <c r="CH1343" s="13"/>
      <c r="CI1343" s="13"/>
      <c r="CJ1343" s="13"/>
      <c r="CK1343" s="13"/>
      <c r="CL1343" s="13"/>
      <c r="CM1343" s="13"/>
      <c r="CN1343" s="13"/>
      <c r="CO1343" s="13"/>
      <c r="CP1343" s="13"/>
      <c r="CQ1343" s="13"/>
      <c r="CR1343" s="13"/>
      <c r="CS1343" s="13"/>
      <c r="CT1343" s="13"/>
      <c r="CU1343" s="13"/>
      <c r="CV1343" s="13"/>
      <c r="CW1343" s="13"/>
    </row>
    <row r="1344" spans="1:101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  <c r="R1344" s="13"/>
      <c r="S1344" s="13"/>
      <c r="T1344" s="1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  <c r="AZ1344" s="13"/>
      <c r="BA1344" s="13"/>
      <c r="BB1344" s="13"/>
      <c r="BC1344" s="13"/>
      <c r="BD1344" s="13"/>
      <c r="BE1344" s="13"/>
      <c r="BF1344" s="13"/>
      <c r="BG1344" s="13"/>
      <c r="BH1344" s="13"/>
      <c r="BI1344" s="13"/>
      <c r="BJ1344" s="13"/>
      <c r="BK1344" s="13"/>
      <c r="BL1344" s="13"/>
      <c r="BM1344" s="13"/>
      <c r="BN1344" s="13"/>
      <c r="BO1344" s="13"/>
      <c r="BP1344" s="13"/>
      <c r="BQ1344" s="13"/>
      <c r="BR1344" s="13"/>
      <c r="BS1344" s="13"/>
      <c r="BT1344" s="13"/>
      <c r="BU1344" s="13"/>
      <c r="BV1344" s="13"/>
      <c r="BW1344" s="13"/>
      <c r="BX1344" s="13"/>
      <c r="BY1344" s="13"/>
      <c r="BZ1344" s="13"/>
      <c r="CA1344" s="13"/>
      <c r="CB1344" s="13"/>
      <c r="CC1344" s="13"/>
      <c r="CD1344" s="13"/>
      <c r="CE1344" s="13"/>
      <c r="CF1344" s="13"/>
      <c r="CG1344" s="13"/>
      <c r="CH1344" s="13"/>
      <c r="CI1344" s="13"/>
      <c r="CJ1344" s="13"/>
      <c r="CK1344" s="13"/>
      <c r="CL1344" s="13"/>
      <c r="CM1344" s="13"/>
      <c r="CN1344" s="13"/>
      <c r="CO1344" s="13"/>
      <c r="CP1344" s="13"/>
      <c r="CQ1344" s="13"/>
      <c r="CR1344" s="13"/>
      <c r="CS1344" s="13"/>
      <c r="CT1344" s="13"/>
      <c r="CU1344" s="13"/>
      <c r="CV1344" s="13"/>
      <c r="CW1344" s="13"/>
    </row>
    <row r="1345" spans="1:101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  <c r="R1345" s="13"/>
      <c r="S1345" s="13"/>
      <c r="T1345" s="1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13"/>
      <c r="AK1345" s="13"/>
      <c r="AL1345" s="13"/>
      <c r="AM1345" s="13"/>
      <c r="AN1345" s="13"/>
      <c r="AO1345" s="13"/>
      <c r="AP1345" s="13"/>
      <c r="AQ1345" s="13"/>
      <c r="AR1345" s="13"/>
      <c r="AS1345" s="13"/>
      <c r="AT1345" s="13"/>
      <c r="AU1345" s="13"/>
      <c r="AV1345" s="13"/>
      <c r="AW1345" s="13"/>
      <c r="AX1345" s="13"/>
      <c r="AY1345" s="13"/>
      <c r="AZ1345" s="13"/>
      <c r="BA1345" s="13"/>
      <c r="BB1345" s="13"/>
      <c r="BC1345" s="13"/>
      <c r="BD1345" s="13"/>
      <c r="BE1345" s="13"/>
      <c r="BF1345" s="13"/>
      <c r="BG1345" s="13"/>
      <c r="BH1345" s="13"/>
      <c r="BI1345" s="13"/>
      <c r="BJ1345" s="13"/>
      <c r="BK1345" s="13"/>
      <c r="BL1345" s="13"/>
      <c r="BM1345" s="13"/>
      <c r="BN1345" s="13"/>
      <c r="BO1345" s="13"/>
      <c r="BP1345" s="13"/>
      <c r="BQ1345" s="13"/>
      <c r="BR1345" s="13"/>
      <c r="BS1345" s="13"/>
      <c r="BT1345" s="13"/>
      <c r="BU1345" s="13"/>
      <c r="BV1345" s="13"/>
      <c r="BW1345" s="13"/>
      <c r="BX1345" s="13"/>
      <c r="BY1345" s="13"/>
      <c r="BZ1345" s="13"/>
      <c r="CA1345" s="13"/>
      <c r="CB1345" s="13"/>
      <c r="CC1345" s="13"/>
      <c r="CD1345" s="13"/>
      <c r="CE1345" s="13"/>
      <c r="CF1345" s="13"/>
      <c r="CG1345" s="13"/>
      <c r="CH1345" s="13"/>
      <c r="CI1345" s="13"/>
      <c r="CJ1345" s="13"/>
      <c r="CK1345" s="13"/>
      <c r="CL1345" s="13"/>
      <c r="CM1345" s="13"/>
      <c r="CN1345" s="13"/>
      <c r="CO1345" s="13"/>
      <c r="CP1345" s="13"/>
      <c r="CQ1345" s="13"/>
      <c r="CR1345" s="13"/>
      <c r="CS1345" s="13"/>
      <c r="CT1345" s="13"/>
      <c r="CU1345" s="13"/>
      <c r="CV1345" s="13"/>
      <c r="CW1345" s="13"/>
    </row>
    <row r="1346" spans="1:101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  <c r="R1346" s="13"/>
      <c r="S1346" s="13"/>
      <c r="T1346" s="1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13"/>
      <c r="AK1346" s="13"/>
      <c r="AL1346" s="13"/>
      <c r="AM1346" s="13"/>
      <c r="AN1346" s="13"/>
      <c r="AO1346" s="13"/>
      <c r="AP1346" s="13"/>
      <c r="AQ1346" s="13"/>
      <c r="AR1346" s="13"/>
      <c r="AS1346" s="13"/>
      <c r="AT1346" s="13"/>
      <c r="AU1346" s="13"/>
      <c r="AV1346" s="13"/>
      <c r="AW1346" s="13"/>
      <c r="AX1346" s="13"/>
      <c r="AY1346" s="13"/>
      <c r="AZ1346" s="13"/>
      <c r="BA1346" s="13"/>
      <c r="BB1346" s="13"/>
      <c r="BC1346" s="13"/>
      <c r="BD1346" s="13"/>
      <c r="BE1346" s="13"/>
      <c r="BF1346" s="13"/>
      <c r="BG1346" s="13"/>
      <c r="BH1346" s="13"/>
      <c r="BI1346" s="13"/>
      <c r="BJ1346" s="13"/>
      <c r="BK1346" s="13"/>
      <c r="BL1346" s="13"/>
      <c r="BM1346" s="13"/>
      <c r="BN1346" s="13"/>
      <c r="BO1346" s="13"/>
      <c r="BP1346" s="13"/>
      <c r="BQ1346" s="13"/>
      <c r="BR1346" s="13"/>
      <c r="BS1346" s="13"/>
      <c r="BT1346" s="13"/>
      <c r="BU1346" s="13"/>
      <c r="BV1346" s="13"/>
      <c r="BW1346" s="13"/>
      <c r="BX1346" s="13"/>
      <c r="BY1346" s="13"/>
      <c r="BZ1346" s="13"/>
      <c r="CA1346" s="13"/>
      <c r="CB1346" s="13"/>
      <c r="CC1346" s="13"/>
      <c r="CD1346" s="13"/>
      <c r="CE1346" s="13"/>
      <c r="CF1346" s="13"/>
      <c r="CG1346" s="13"/>
      <c r="CH1346" s="13"/>
      <c r="CI1346" s="13"/>
      <c r="CJ1346" s="13"/>
      <c r="CK1346" s="13"/>
      <c r="CL1346" s="13"/>
      <c r="CM1346" s="13"/>
      <c r="CN1346" s="13"/>
      <c r="CO1346" s="13"/>
      <c r="CP1346" s="13"/>
      <c r="CQ1346" s="13"/>
      <c r="CR1346" s="13"/>
      <c r="CS1346" s="13"/>
      <c r="CT1346" s="13"/>
      <c r="CU1346" s="13"/>
      <c r="CV1346" s="13"/>
      <c r="CW1346" s="13"/>
    </row>
    <row r="1347" spans="1:101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  <c r="R1347" s="13"/>
      <c r="S1347" s="13"/>
      <c r="T1347" s="1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13"/>
      <c r="AK1347" s="13"/>
      <c r="AL1347" s="13"/>
      <c r="AM1347" s="13"/>
      <c r="AN1347" s="13"/>
      <c r="AO1347" s="13"/>
      <c r="AP1347" s="13"/>
      <c r="AQ1347" s="13"/>
      <c r="AR1347" s="13"/>
      <c r="AS1347" s="13"/>
      <c r="AT1347" s="13"/>
      <c r="AU1347" s="13"/>
      <c r="AV1347" s="13"/>
      <c r="AW1347" s="13"/>
      <c r="AX1347" s="13"/>
      <c r="AY1347" s="13"/>
      <c r="AZ1347" s="13"/>
      <c r="BA1347" s="13"/>
      <c r="BB1347" s="13"/>
      <c r="BC1347" s="13"/>
      <c r="BD1347" s="13"/>
      <c r="BE1347" s="13"/>
      <c r="BF1347" s="13"/>
      <c r="BG1347" s="13"/>
      <c r="BH1347" s="13"/>
      <c r="BI1347" s="13"/>
      <c r="BJ1347" s="13"/>
      <c r="BK1347" s="13"/>
      <c r="BL1347" s="13"/>
      <c r="BM1347" s="13"/>
      <c r="BN1347" s="13"/>
      <c r="BO1347" s="13"/>
      <c r="BP1347" s="13"/>
      <c r="BQ1347" s="13"/>
      <c r="BR1347" s="13"/>
      <c r="BS1347" s="13"/>
      <c r="BT1347" s="13"/>
      <c r="BU1347" s="13"/>
      <c r="BV1347" s="13"/>
      <c r="BW1347" s="13"/>
      <c r="BX1347" s="13"/>
      <c r="BY1347" s="13"/>
      <c r="BZ1347" s="13"/>
      <c r="CA1347" s="13"/>
      <c r="CB1347" s="13"/>
      <c r="CC1347" s="13"/>
      <c r="CD1347" s="13"/>
      <c r="CE1347" s="13"/>
      <c r="CF1347" s="13"/>
      <c r="CG1347" s="13"/>
      <c r="CH1347" s="13"/>
      <c r="CI1347" s="13"/>
      <c r="CJ1347" s="13"/>
      <c r="CK1347" s="13"/>
      <c r="CL1347" s="13"/>
      <c r="CM1347" s="13"/>
      <c r="CN1347" s="13"/>
      <c r="CO1347" s="13"/>
      <c r="CP1347" s="13"/>
      <c r="CQ1347" s="13"/>
      <c r="CR1347" s="13"/>
      <c r="CS1347" s="13"/>
      <c r="CT1347" s="13"/>
      <c r="CU1347" s="13"/>
      <c r="CV1347" s="13"/>
      <c r="CW1347" s="13"/>
    </row>
    <row r="1348" spans="1:101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  <c r="R1348" s="13"/>
      <c r="S1348" s="13"/>
      <c r="T1348" s="1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13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  <c r="AZ1348" s="13"/>
      <c r="BA1348" s="13"/>
      <c r="BB1348" s="13"/>
      <c r="BC1348" s="13"/>
      <c r="BD1348" s="13"/>
      <c r="BE1348" s="13"/>
      <c r="BF1348" s="13"/>
      <c r="BG1348" s="13"/>
      <c r="BH1348" s="13"/>
      <c r="BI1348" s="13"/>
      <c r="BJ1348" s="13"/>
      <c r="BK1348" s="13"/>
      <c r="BL1348" s="13"/>
      <c r="BM1348" s="13"/>
      <c r="BN1348" s="13"/>
      <c r="BO1348" s="13"/>
      <c r="BP1348" s="13"/>
      <c r="BQ1348" s="13"/>
      <c r="BR1348" s="13"/>
      <c r="BS1348" s="13"/>
      <c r="BT1348" s="13"/>
      <c r="BU1348" s="13"/>
      <c r="BV1348" s="13"/>
      <c r="BW1348" s="13"/>
      <c r="BX1348" s="13"/>
      <c r="BY1348" s="13"/>
      <c r="BZ1348" s="13"/>
      <c r="CA1348" s="13"/>
      <c r="CB1348" s="13"/>
      <c r="CC1348" s="13"/>
      <c r="CD1348" s="13"/>
      <c r="CE1348" s="13"/>
      <c r="CF1348" s="13"/>
      <c r="CG1348" s="13"/>
      <c r="CH1348" s="13"/>
      <c r="CI1348" s="13"/>
      <c r="CJ1348" s="13"/>
      <c r="CK1348" s="13"/>
      <c r="CL1348" s="13"/>
      <c r="CM1348" s="13"/>
      <c r="CN1348" s="13"/>
      <c r="CO1348" s="13"/>
      <c r="CP1348" s="13"/>
      <c r="CQ1348" s="13"/>
      <c r="CR1348" s="13"/>
      <c r="CS1348" s="13"/>
      <c r="CT1348" s="13"/>
      <c r="CU1348" s="13"/>
      <c r="CV1348" s="13"/>
      <c r="CW1348" s="13"/>
    </row>
    <row r="1349" spans="1:101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  <c r="R1349" s="13"/>
      <c r="S1349" s="13"/>
      <c r="T1349" s="1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13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  <c r="AZ1349" s="13"/>
      <c r="BA1349" s="13"/>
      <c r="BB1349" s="13"/>
      <c r="BC1349" s="13"/>
      <c r="BD1349" s="13"/>
      <c r="BE1349" s="13"/>
      <c r="BF1349" s="13"/>
      <c r="BG1349" s="13"/>
      <c r="BH1349" s="13"/>
      <c r="BI1349" s="13"/>
      <c r="BJ1349" s="13"/>
      <c r="BK1349" s="13"/>
      <c r="BL1349" s="13"/>
      <c r="BM1349" s="13"/>
      <c r="BN1349" s="13"/>
      <c r="BO1349" s="13"/>
      <c r="BP1349" s="13"/>
      <c r="BQ1349" s="13"/>
      <c r="BR1349" s="13"/>
      <c r="BS1349" s="13"/>
      <c r="BT1349" s="13"/>
      <c r="BU1349" s="13"/>
      <c r="BV1349" s="13"/>
      <c r="BW1349" s="13"/>
      <c r="BX1349" s="13"/>
      <c r="BY1349" s="13"/>
      <c r="BZ1349" s="13"/>
      <c r="CA1349" s="13"/>
      <c r="CB1349" s="13"/>
      <c r="CC1349" s="13"/>
      <c r="CD1349" s="13"/>
      <c r="CE1349" s="13"/>
      <c r="CF1349" s="13"/>
      <c r="CG1349" s="13"/>
      <c r="CH1349" s="13"/>
      <c r="CI1349" s="13"/>
      <c r="CJ1349" s="13"/>
      <c r="CK1349" s="13"/>
      <c r="CL1349" s="13"/>
      <c r="CM1349" s="13"/>
      <c r="CN1349" s="13"/>
      <c r="CO1349" s="13"/>
      <c r="CP1349" s="13"/>
      <c r="CQ1349" s="13"/>
      <c r="CR1349" s="13"/>
      <c r="CS1349" s="13"/>
      <c r="CT1349" s="13"/>
      <c r="CU1349" s="13"/>
      <c r="CV1349" s="13"/>
      <c r="CW1349" s="13"/>
    </row>
    <row r="1350" spans="1:101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  <c r="R1350" s="13"/>
      <c r="S1350" s="13"/>
      <c r="T1350" s="1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13"/>
      <c r="AK1350" s="13"/>
      <c r="AL1350" s="13"/>
      <c r="AM1350" s="13"/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  <c r="AZ1350" s="13"/>
      <c r="BA1350" s="13"/>
      <c r="BB1350" s="13"/>
      <c r="BC1350" s="13"/>
      <c r="BD1350" s="13"/>
      <c r="BE1350" s="13"/>
      <c r="BF1350" s="13"/>
      <c r="BG1350" s="13"/>
      <c r="BH1350" s="13"/>
      <c r="BI1350" s="13"/>
      <c r="BJ1350" s="13"/>
      <c r="BK1350" s="13"/>
      <c r="BL1350" s="13"/>
      <c r="BM1350" s="13"/>
      <c r="BN1350" s="13"/>
      <c r="BO1350" s="13"/>
      <c r="BP1350" s="13"/>
      <c r="BQ1350" s="13"/>
      <c r="BR1350" s="13"/>
      <c r="BS1350" s="13"/>
      <c r="BT1350" s="13"/>
      <c r="BU1350" s="13"/>
      <c r="BV1350" s="13"/>
      <c r="BW1350" s="13"/>
      <c r="BX1350" s="13"/>
      <c r="BY1350" s="13"/>
      <c r="BZ1350" s="13"/>
      <c r="CA1350" s="13"/>
      <c r="CB1350" s="13"/>
      <c r="CC1350" s="13"/>
      <c r="CD1350" s="13"/>
      <c r="CE1350" s="13"/>
      <c r="CF1350" s="13"/>
      <c r="CG1350" s="13"/>
      <c r="CH1350" s="13"/>
      <c r="CI1350" s="13"/>
      <c r="CJ1350" s="13"/>
      <c r="CK1350" s="13"/>
      <c r="CL1350" s="13"/>
      <c r="CM1350" s="13"/>
      <c r="CN1350" s="13"/>
      <c r="CO1350" s="13"/>
      <c r="CP1350" s="13"/>
      <c r="CQ1350" s="13"/>
      <c r="CR1350" s="13"/>
      <c r="CS1350" s="13"/>
      <c r="CT1350" s="13"/>
      <c r="CU1350" s="13"/>
      <c r="CV1350" s="13"/>
      <c r="CW1350" s="13"/>
    </row>
    <row r="1351" spans="1:101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  <c r="R1351" s="13"/>
      <c r="S1351" s="13"/>
      <c r="T1351" s="13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  <c r="AZ1351" s="13"/>
      <c r="BA1351" s="13"/>
      <c r="BB1351" s="13"/>
      <c r="BC1351" s="13"/>
      <c r="BD1351" s="13"/>
      <c r="BE1351" s="13"/>
      <c r="BF1351" s="13"/>
      <c r="BG1351" s="13"/>
      <c r="BH1351" s="13"/>
      <c r="BI1351" s="13"/>
      <c r="BJ1351" s="13"/>
      <c r="BK1351" s="13"/>
      <c r="BL1351" s="13"/>
      <c r="BM1351" s="13"/>
      <c r="BN1351" s="13"/>
      <c r="BO1351" s="13"/>
      <c r="BP1351" s="13"/>
      <c r="BQ1351" s="13"/>
      <c r="BR1351" s="13"/>
      <c r="BS1351" s="13"/>
      <c r="BT1351" s="13"/>
      <c r="BU1351" s="13"/>
      <c r="BV1351" s="13"/>
      <c r="BW1351" s="13"/>
      <c r="BX1351" s="13"/>
      <c r="BY1351" s="13"/>
      <c r="BZ1351" s="13"/>
      <c r="CA1351" s="13"/>
      <c r="CB1351" s="13"/>
      <c r="CC1351" s="13"/>
      <c r="CD1351" s="13"/>
      <c r="CE1351" s="13"/>
      <c r="CF1351" s="13"/>
      <c r="CG1351" s="13"/>
      <c r="CH1351" s="13"/>
      <c r="CI1351" s="13"/>
      <c r="CJ1351" s="13"/>
      <c r="CK1351" s="13"/>
      <c r="CL1351" s="13"/>
      <c r="CM1351" s="13"/>
      <c r="CN1351" s="13"/>
      <c r="CO1351" s="13"/>
      <c r="CP1351" s="13"/>
      <c r="CQ1351" s="13"/>
      <c r="CR1351" s="13"/>
      <c r="CS1351" s="13"/>
      <c r="CT1351" s="13"/>
      <c r="CU1351" s="13"/>
      <c r="CV1351" s="13"/>
      <c r="CW1351" s="13"/>
    </row>
    <row r="1352" spans="1:101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  <c r="R1352" s="13"/>
      <c r="S1352" s="13"/>
      <c r="T1352" s="1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/>
      <c r="AX1352" s="13"/>
      <c r="AY1352" s="13"/>
      <c r="AZ1352" s="13"/>
      <c r="BA1352" s="13"/>
      <c r="BB1352" s="13"/>
      <c r="BC1352" s="13"/>
      <c r="BD1352" s="13"/>
      <c r="BE1352" s="13"/>
      <c r="BF1352" s="13"/>
      <c r="BG1352" s="13"/>
      <c r="BH1352" s="13"/>
      <c r="BI1352" s="13"/>
      <c r="BJ1352" s="13"/>
      <c r="BK1352" s="13"/>
      <c r="BL1352" s="13"/>
      <c r="BM1352" s="13"/>
      <c r="BN1352" s="13"/>
      <c r="BO1352" s="13"/>
      <c r="BP1352" s="13"/>
      <c r="BQ1352" s="13"/>
      <c r="BR1352" s="13"/>
      <c r="BS1352" s="13"/>
      <c r="BT1352" s="13"/>
      <c r="BU1352" s="13"/>
      <c r="BV1352" s="13"/>
      <c r="BW1352" s="13"/>
      <c r="BX1352" s="13"/>
      <c r="BY1352" s="13"/>
      <c r="BZ1352" s="13"/>
      <c r="CA1352" s="13"/>
      <c r="CB1352" s="13"/>
      <c r="CC1352" s="13"/>
      <c r="CD1352" s="13"/>
      <c r="CE1352" s="13"/>
      <c r="CF1352" s="13"/>
      <c r="CG1352" s="13"/>
      <c r="CH1352" s="13"/>
      <c r="CI1352" s="13"/>
      <c r="CJ1352" s="13"/>
      <c r="CK1352" s="13"/>
      <c r="CL1352" s="13"/>
      <c r="CM1352" s="13"/>
      <c r="CN1352" s="13"/>
      <c r="CO1352" s="13"/>
      <c r="CP1352" s="13"/>
      <c r="CQ1352" s="13"/>
      <c r="CR1352" s="13"/>
      <c r="CS1352" s="13"/>
      <c r="CT1352" s="13"/>
      <c r="CU1352" s="13"/>
      <c r="CV1352" s="13"/>
      <c r="CW1352" s="13"/>
    </row>
    <row r="1353" spans="1:101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  <c r="R1353" s="13"/>
      <c r="S1353" s="13"/>
      <c r="T1353" s="1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13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  <c r="AZ1353" s="13"/>
      <c r="BA1353" s="13"/>
      <c r="BB1353" s="13"/>
      <c r="BC1353" s="13"/>
      <c r="BD1353" s="13"/>
      <c r="BE1353" s="13"/>
      <c r="BF1353" s="13"/>
      <c r="BG1353" s="13"/>
      <c r="BH1353" s="13"/>
      <c r="BI1353" s="13"/>
      <c r="BJ1353" s="13"/>
      <c r="BK1353" s="13"/>
      <c r="BL1353" s="13"/>
      <c r="BM1353" s="13"/>
      <c r="BN1353" s="13"/>
      <c r="BO1353" s="13"/>
      <c r="BP1353" s="13"/>
      <c r="BQ1353" s="13"/>
      <c r="BR1353" s="13"/>
      <c r="BS1353" s="13"/>
      <c r="BT1353" s="13"/>
      <c r="BU1353" s="13"/>
      <c r="BV1353" s="13"/>
      <c r="BW1353" s="13"/>
      <c r="BX1353" s="13"/>
      <c r="BY1353" s="13"/>
      <c r="BZ1353" s="13"/>
      <c r="CA1353" s="13"/>
      <c r="CB1353" s="13"/>
      <c r="CC1353" s="13"/>
      <c r="CD1353" s="13"/>
      <c r="CE1353" s="13"/>
      <c r="CF1353" s="13"/>
      <c r="CG1353" s="13"/>
      <c r="CH1353" s="13"/>
      <c r="CI1353" s="13"/>
      <c r="CJ1353" s="13"/>
      <c r="CK1353" s="13"/>
      <c r="CL1353" s="13"/>
      <c r="CM1353" s="13"/>
      <c r="CN1353" s="13"/>
      <c r="CO1353" s="13"/>
      <c r="CP1353" s="13"/>
      <c r="CQ1353" s="13"/>
      <c r="CR1353" s="13"/>
      <c r="CS1353" s="13"/>
      <c r="CT1353" s="13"/>
      <c r="CU1353" s="13"/>
      <c r="CV1353" s="13"/>
      <c r="CW1353" s="13"/>
    </row>
    <row r="1354" spans="1:101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  <c r="R1354" s="13"/>
      <c r="S1354" s="13"/>
      <c r="T1354" s="1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13"/>
      <c r="AK1354" s="13"/>
      <c r="AL1354" s="13"/>
      <c r="AM1354" s="13"/>
      <c r="AN1354" s="13"/>
      <c r="AO1354" s="13"/>
      <c r="AP1354" s="13"/>
      <c r="AQ1354" s="13"/>
      <c r="AR1354" s="13"/>
      <c r="AS1354" s="13"/>
      <c r="AT1354" s="13"/>
      <c r="AU1354" s="13"/>
      <c r="AV1354" s="13"/>
      <c r="AW1354" s="13"/>
      <c r="AX1354" s="13"/>
      <c r="AY1354" s="13"/>
      <c r="AZ1354" s="13"/>
      <c r="BA1354" s="13"/>
      <c r="BB1354" s="13"/>
      <c r="BC1354" s="13"/>
      <c r="BD1354" s="13"/>
      <c r="BE1354" s="13"/>
      <c r="BF1354" s="13"/>
      <c r="BG1354" s="13"/>
      <c r="BH1354" s="13"/>
      <c r="BI1354" s="13"/>
      <c r="BJ1354" s="13"/>
      <c r="BK1354" s="13"/>
      <c r="BL1354" s="13"/>
      <c r="BM1354" s="13"/>
      <c r="BN1354" s="13"/>
      <c r="BO1354" s="13"/>
      <c r="BP1354" s="13"/>
      <c r="BQ1354" s="13"/>
      <c r="BR1354" s="13"/>
      <c r="BS1354" s="13"/>
      <c r="BT1354" s="13"/>
      <c r="BU1354" s="13"/>
      <c r="BV1354" s="13"/>
      <c r="BW1354" s="13"/>
      <c r="BX1354" s="13"/>
      <c r="BY1354" s="13"/>
      <c r="BZ1354" s="13"/>
      <c r="CA1354" s="13"/>
      <c r="CB1354" s="13"/>
      <c r="CC1354" s="13"/>
      <c r="CD1354" s="13"/>
      <c r="CE1354" s="13"/>
      <c r="CF1354" s="13"/>
      <c r="CG1354" s="13"/>
      <c r="CH1354" s="13"/>
      <c r="CI1354" s="13"/>
      <c r="CJ1354" s="13"/>
      <c r="CK1354" s="13"/>
      <c r="CL1354" s="13"/>
      <c r="CM1354" s="13"/>
      <c r="CN1354" s="13"/>
      <c r="CO1354" s="13"/>
      <c r="CP1354" s="13"/>
      <c r="CQ1354" s="13"/>
      <c r="CR1354" s="13"/>
      <c r="CS1354" s="13"/>
      <c r="CT1354" s="13"/>
      <c r="CU1354" s="13"/>
      <c r="CV1354" s="13"/>
      <c r="CW1354" s="13"/>
    </row>
    <row r="1355" spans="1:101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  <c r="R1355" s="13"/>
      <c r="S1355" s="13"/>
      <c r="T1355" s="13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  <c r="AZ1355" s="13"/>
      <c r="BA1355" s="13"/>
      <c r="BB1355" s="13"/>
      <c r="BC1355" s="13"/>
      <c r="BD1355" s="13"/>
      <c r="BE1355" s="13"/>
      <c r="BF1355" s="13"/>
      <c r="BG1355" s="13"/>
      <c r="BH1355" s="13"/>
      <c r="BI1355" s="13"/>
      <c r="BJ1355" s="13"/>
      <c r="BK1355" s="13"/>
      <c r="BL1355" s="13"/>
      <c r="BM1355" s="13"/>
      <c r="BN1355" s="13"/>
      <c r="BO1355" s="13"/>
      <c r="BP1355" s="13"/>
      <c r="BQ1355" s="13"/>
      <c r="BR1355" s="13"/>
      <c r="BS1355" s="13"/>
      <c r="BT1355" s="13"/>
      <c r="BU1355" s="13"/>
      <c r="BV1355" s="13"/>
      <c r="BW1355" s="13"/>
      <c r="BX1355" s="13"/>
      <c r="BY1355" s="13"/>
      <c r="BZ1355" s="13"/>
      <c r="CA1355" s="13"/>
      <c r="CB1355" s="13"/>
      <c r="CC1355" s="13"/>
      <c r="CD1355" s="13"/>
      <c r="CE1355" s="13"/>
      <c r="CF1355" s="13"/>
      <c r="CG1355" s="13"/>
      <c r="CH1355" s="13"/>
      <c r="CI1355" s="13"/>
      <c r="CJ1355" s="13"/>
      <c r="CK1355" s="13"/>
      <c r="CL1355" s="13"/>
      <c r="CM1355" s="13"/>
      <c r="CN1355" s="13"/>
      <c r="CO1355" s="13"/>
      <c r="CP1355" s="13"/>
      <c r="CQ1355" s="13"/>
      <c r="CR1355" s="13"/>
      <c r="CS1355" s="13"/>
      <c r="CT1355" s="13"/>
      <c r="CU1355" s="13"/>
      <c r="CV1355" s="13"/>
      <c r="CW1355" s="13"/>
    </row>
    <row r="1356" spans="1:101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  <c r="R1356" s="13"/>
      <c r="S1356" s="13"/>
      <c r="T1356" s="1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13"/>
      <c r="AK1356" s="13"/>
      <c r="AL1356" s="13"/>
      <c r="AM1356" s="13"/>
      <c r="AN1356" s="13"/>
      <c r="AO1356" s="13"/>
      <c r="AP1356" s="13"/>
      <c r="AQ1356" s="13"/>
      <c r="AR1356" s="13"/>
      <c r="AS1356" s="13"/>
      <c r="AT1356" s="13"/>
      <c r="AU1356" s="13"/>
      <c r="AV1356" s="13"/>
      <c r="AW1356" s="13"/>
      <c r="AX1356" s="13"/>
      <c r="AY1356" s="13"/>
      <c r="AZ1356" s="13"/>
      <c r="BA1356" s="13"/>
      <c r="BB1356" s="13"/>
      <c r="BC1356" s="13"/>
      <c r="BD1356" s="13"/>
      <c r="BE1356" s="13"/>
      <c r="BF1356" s="13"/>
      <c r="BG1356" s="13"/>
      <c r="BH1356" s="13"/>
      <c r="BI1356" s="13"/>
      <c r="BJ1356" s="13"/>
      <c r="BK1356" s="13"/>
      <c r="BL1356" s="13"/>
      <c r="BM1356" s="13"/>
      <c r="BN1356" s="13"/>
      <c r="BO1356" s="13"/>
      <c r="BP1356" s="13"/>
      <c r="BQ1356" s="13"/>
      <c r="BR1356" s="13"/>
      <c r="BS1356" s="13"/>
      <c r="BT1356" s="13"/>
      <c r="BU1356" s="13"/>
      <c r="BV1356" s="13"/>
      <c r="BW1356" s="13"/>
      <c r="BX1356" s="13"/>
      <c r="BY1356" s="13"/>
      <c r="BZ1356" s="13"/>
      <c r="CA1356" s="13"/>
      <c r="CB1356" s="13"/>
      <c r="CC1356" s="13"/>
      <c r="CD1356" s="13"/>
      <c r="CE1356" s="13"/>
      <c r="CF1356" s="13"/>
      <c r="CG1356" s="13"/>
      <c r="CH1356" s="13"/>
      <c r="CI1356" s="13"/>
      <c r="CJ1356" s="13"/>
      <c r="CK1356" s="13"/>
      <c r="CL1356" s="13"/>
      <c r="CM1356" s="13"/>
      <c r="CN1356" s="13"/>
      <c r="CO1356" s="13"/>
      <c r="CP1356" s="13"/>
      <c r="CQ1356" s="13"/>
      <c r="CR1356" s="13"/>
      <c r="CS1356" s="13"/>
      <c r="CT1356" s="13"/>
      <c r="CU1356" s="13"/>
      <c r="CV1356" s="13"/>
      <c r="CW1356" s="13"/>
    </row>
    <row r="1357" spans="1:101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  <c r="R1357" s="13"/>
      <c r="S1357" s="13"/>
      <c r="T1357" s="1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  <c r="AZ1357" s="13"/>
      <c r="BA1357" s="13"/>
      <c r="BB1357" s="13"/>
      <c r="BC1357" s="13"/>
      <c r="BD1357" s="13"/>
      <c r="BE1357" s="13"/>
      <c r="BF1357" s="13"/>
      <c r="BG1357" s="13"/>
      <c r="BH1357" s="13"/>
      <c r="BI1357" s="13"/>
      <c r="BJ1357" s="13"/>
      <c r="BK1357" s="13"/>
      <c r="BL1357" s="13"/>
      <c r="BM1357" s="13"/>
      <c r="BN1357" s="13"/>
      <c r="BO1357" s="13"/>
      <c r="BP1357" s="13"/>
      <c r="BQ1357" s="13"/>
      <c r="BR1357" s="13"/>
      <c r="BS1357" s="13"/>
      <c r="BT1357" s="13"/>
      <c r="BU1357" s="13"/>
      <c r="BV1357" s="13"/>
      <c r="BW1357" s="13"/>
      <c r="BX1357" s="13"/>
      <c r="BY1357" s="13"/>
      <c r="BZ1357" s="13"/>
      <c r="CA1357" s="13"/>
      <c r="CB1357" s="13"/>
      <c r="CC1357" s="13"/>
      <c r="CD1357" s="13"/>
      <c r="CE1357" s="13"/>
      <c r="CF1357" s="13"/>
      <c r="CG1357" s="13"/>
      <c r="CH1357" s="13"/>
      <c r="CI1357" s="13"/>
      <c r="CJ1357" s="13"/>
      <c r="CK1357" s="13"/>
      <c r="CL1357" s="13"/>
      <c r="CM1357" s="13"/>
      <c r="CN1357" s="13"/>
      <c r="CO1357" s="13"/>
      <c r="CP1357" s="13"/>
      <c r="CQ1357" s="13"/>
      <c r="CR1357" s="13"/>
      <c r="CS1357" s="13"/>
      <c r="CT1357" s="13"/>
      <c r="CU1357" s="13"/>
      <c r="CV1357" s="13"/>
      <c r="CW1357" s="13"/>
    </row>
    <row r="1358" spans="1:101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  <c r="R1358" s="13"/>
      <c r="S1358" s="13"/>
      <c r="T1358" s="1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  <c r="AZ1358" s="13"/>
      <c r="BA1358" s="13"/>
      <c r="BB1358" s="13"/>
      <c r="BC1358" s="13"/>
      <c r="BD1358" s="13"/>
      <c r="BE1358" s="13"/>
      <c r="BF1358" s="13"/>
      <c r="BG1358" s="13"/>
      <c r="BH1358" s="13"/>
      <c r="BI1358" s="13"/>
      <c r="BJ1358" s="13"/>
      <c r="BK1358" s="13"/>
      <c r="BL1358" s="13"/>
      <c r="BM1358" s="13"/>
      <c r="BN1358" s="13"/>
      <c r="BO1358" s="13"/>
      <c r="BP1358" s="13"/>
      <c r="BQ1358" s="13"/>
      <c r="BR1358" s="13"/>
      <c r="BS1358" s="13"/>
      <c r="BT1358" s="13"/>
      <c r="BU1358" s="13"/>
      <c r="BV1358" s="13"/>
      <c r="BW1358" s="13"/>
      <c r="BX1358" s="13"/>
      <c r="BY1358" s="13"/>
      <c r="BZ1358" s="13"/>
      <c r="CA1358" s="13"/>
      <c r="CB1358" s="13"/>
      <c r="CC1358" s="13"/>
      <c r="CD1358" s="13"/>
      <c r="CE1358" s="13"/>
      <c r="CF1358" s="13"/>
      <c r="CG1358" s="13"/>
      <c r="CH1358" s="13"/>
      <c r="CI1358" s="13"/>
      <c r="CJ1358" s="13"/>
      <c r="CK1358" s="13"/>
      <c r="CL1358" s="13"/>
      <c r="CM1358" s="13"/>
      <c r="CN1358" s="13"/>
      <c r="CO1358" s="13"/>
      <c r="CP1358" s="13"/>
      <c r="CQ1358" s="13"/>
      <c r="CR1358" s="13"/>
      <c r="CS1358" s="13"/>
      <c r="CT1358" s="13"/>
      <c r="CU1358" s="13"/>
      <c r="CV1358" s="13"/>
      <c r="CW1358" s="13"/>
    </row>
    <row r="1359" spans="1:101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  <c r="R1359" s="13"/>
      <c r="S1359" s="13"/>
      <c r="T1359" s="1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13"/>
      <c r="AK1359" s="13"/>
      <c r="AL1359" s="13"/>
      <c r="AM1359" s="13"/>
      <c r="AN1359" s="13"/>
      <c r="AO1359" s="13"/>
      <c r="AP1359" s="13"/>
      <c r="AQ1359" s="13"/>
      <c r="AR1359" s="13"/>
      <c r="AS1359" s="13"/>
      <c r="AT1359" s="13"/>
      <c r="AU1359" s="13"/>
      <c r="AV1359" s="13"/>
      <c r="AW1359" s="13"/>
      <c r="AX1359" s="13"/>
      <c r="AY1359" s="13"/>
      <c r="AZ1359" s="13"/>
      <c r="BA1359" s="13"/>
      <c r="BB1359" s="13"/>
      <c r="BC1359" s="13"/>
      <c r="BD1359" s="13"/>
      <c r="BE1359" s="13"/>
      <c r="BF1359" s="13"/>
      <c r="BG1359" s="13"/>
      <c r="BH1359" s="13"/>
      <c r="BI1359" s="13"/>
      <c r="BJ1359" s="13"/>
      <c r="BK1359" s="13"/>
      <c r="BL1359" s="13"/>
      <c r="BM1359" s="13"/>
      <c r="BN1359" s="13"/>
      <c r="BO1359" s="13"/>
      <c r="BP1359" s="13"/>
      <c r="BQ1359" s="13"/>
      <c r="BR1359" s="13"/>
      <c r="BS1359" s="13"/>
      <c r="BT1359" s="13"/>
      <c r="BU1359" s="13"/>
      <c r="BV1359" s="13"/>
      <c r="BW1359" s="13"/>
      <c r="BX1359" s="13"/>
      <c r="BY1359" s="13"/>
      <c r="BZ1359" s="13"/>
      <c r="CA1359" s="13"/>
      <c r="CB1359" s="13"/>
      <c r="CC1359" s="13"/>
      <c r="CD1359" s="13"/>
      <c r="CE1359" s="13"/>
      <c r="CF1359" s="13"/>
      <c r="CG1359" s="13"/>
      <c r="CH1359" s="13"/>
      <c r="CI1359" s="13"/>
      <c r="CJ1359" s="13"/>
      <c r="CK1359" s="13"/>
      <c r="CL1359" s="13"/>
      <c r="CM1359" s="13"/>
      <c r="CN1359" s="13"/>
      <c r="CO1359" s="13"/>
      <c r="CP1359" s="13"/>
      <c r="CQ1359" s="13"/>
      <c r="CR1359" s="13"/>
      <c r="CS1359" s="13"/>
      <c r="CT1359" s="13"/>
      <c r="CU1359" s="13"/>
      <c r="CV1359" s="13"/>
      <c r="CW1359" s="13"/>
    </row>
    <row r="1360" spans="1:101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  <c r="R1360" s="13"/>
      <c r="S1360" s="13"/>
      <c r="T1360" s="1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/>
      <c r="AX1360" s="13"/>
      <c r="AY1360" s="13"/>
      <c r="AZ1360" s="13"/>
      <c r="BA1360" s="13"/>
      <c r="BB1360" s="13"/>
      <c r="BC1360" s="13"/>
      <c r="BD1360" s="13"/>
      <c r="BE1360" s="13"/>
      <c r="BF1360" s="13"/>
      <c r="BG1360" s="13"/>
      <c r="BH1360" s="13"/>
      <c r="BI1360" s="13"/>
      <c r="BJ1360" s="13"/>
      <c r="BK1360" s="13"/>
      <c r="BL1360" s="13"/>
      <c r="BM1360" s="13"/>
      <c r="BN1360" s="13"/>
      <c r="BO1360" s="13"/>
      <c r="BP1360" s="13"/>
      <c r="BQ1360" s="13"/>
      <c r="BR1360" s="13"/>
      <c r="BS1360" s="13"/>
      <c r="BT1360" s="13"/>
      <c r="BU1360" s="13"/>
      <c r="BV1360" s="13"/>
      <c r="BW1360" s="13"/>
      <c r="BX1360" s="13"/>
      <c r="BY1360" s="13"/>
      <c r="BZ1360" s="13"/>
      <c r="CA1360" s="13"/>
      <c r="CB1360" s="13"/>
      <c r="CC1360" s="13"/>
      <c r="CD1360" s="13"/>
      <c r="CE1360" s="13"/>
      <c r="CF1360" s="13"/>
      <c r="CG1360" s="13"/>
      <c r="CH1360" s="13"/>
      <c r="CI1360" s="13"/>
      <c r="CJ1360" s="13"/>
      <c r="CK1360" s="13"/>
      <c r="CL1360" s="13"/>
      <c r="CM1360" s="13"/>
      <c r="CN1360" s="13"/>
      <c r="CO1360" s="13"/>
      <c r="CP1360" s="13"/>
      <c r="CQ1360" s="13"/>
      <c r="CR1360" s="13"/>
      <c r="CS1360" s="13"/>
      <c r="CT1360" s="13"/>
      <c r="CU1360" s="13"/>
      <c r="CV1360" s="13"/>
      <c r="CW1360" s="13"/>
    </row>
    <row r="1361" spans="1:101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  <c r="R1361" s="13"/>
      <c r="S1361" s="13"/>
      <c r="T1361" s="1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13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  <c r="AZ1361" s="13"/>
      <c r="BA1361" s="13"/>
      <c r="BB1361" s="13"/>
      <c r="BC1361" s="13"/>
      <c r="BD1361" s="13"/>
      <c r="BE1361" s="13"/>
      <c r="BF1361" s="13"/>
      <c r="BG1361" s="13"/>
      <c r="BH1361" s="13"/>
      <c r="BI1361" s="13"/>
      <c r="BJ1361" s="13"/>
      <c r="BK1361" s="13"/>
      <c r="BL1361" s="13"/>
      <c r="BM1361" s="13"/>
      <c r="BN1361" s="13"/>
      <c r="BO1361" s="13"/>
      <c r="BP1361" s="13"/>
      <c r="BQ1361" s="13"/>
      <c r="BR1361" s="13"/>
      <c r="BS1361" s="13"/>
      <c r="BT1361" s="13"/>
      <c r="BU1361" s="13"/>
      <c r="BV1361" s="13"/>
      <c r="BW1361" s="13"/>
      <c r="BX1361" s="13"/>
      <c r="BY1361" s="13"/>
      <c r="BZ1361" s="13"/>
      <c r="CA1361" s="13"/>
      <c r="CB1361" s="13"/>
      <c r="CC1361" s="13"/>
      <c r="CD1361" s="13"/>
      <c r="CE1361" s="13"/>
      <c r="CF1361" s="13"/>
      <c r="CG1361" s="13"/>
      <c r="CH1361" s="13"/>
      <c r="CI1361" s="13"/>
      <c r="CJ1361" s="13"/>
      <c r="CK1361" s="13"/>
      <c r="CL1361" s="13"/>
      <c r="CM1361" s="13"/>
      <c r="CN1361" s="13"/>
      <c r="CO1361" s="13"/>
      <c r="CP1361" s="13"/>
      <c r="CQ1361" s="13"/>
      <c r="CR1361" s="13"/>
      <c r="CS1361" s="13"/>
      <c r="CT1361" s="13"/>
      <c r="CU1361" s="13"/>
      <c r="CV1361" s="13"/>
      <c r="CW1361" s="13"/>
    </row>
    <row r="1362" spans="1:101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  <c r="R1362" s="13"/>
      <c r="S1362" s="13"/>
      <c r="T1362" s="1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13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  <c r="AZ1362" s="13"/>
      <c r="BA1362" s="13"/>
      <c r="BB1362" s="13"/>
      <c r="BC1362" s="13"/>
      <c r="BD1362" s="13"/>
      <c r="BE1362" s="13"/>
      <c r="BF1362" s="13"/>
      <c r="BG1362" s="13"/>
      <c r="BH1362" s="13"/>
      <c r="BI1362" s="13"/>
      <c r="BJ1362" s="13"/>
      <c r="BK1362" s="13"/>
      <c r="BL1362" s="13"/>
      <c r="BM1362" s="13"/>
      <c r="BN1362" s="13"/>
      <c r="BO1362" s="13"/>
      <c r="BP1362" s="13"/>
      <c r="BQ1362" s="13"/>
      <c r="BR1362" s="13"/>
      <c r="BS1362" s="13"/>
      <c r="BT1362" s="13"/>
      <c r="BU1362" s="13"/>
      <c r="BV1362" s="13"/>
      <c r="BW1362" s="13"/>
      <c r="BX1362" s="13"/>
      <c r="BY1362" s="13"/>
      <c r="BZ1362" s="13"/>
      <c r="CA1362" s="13"/>
      <c r="CB1362" s="13"/>
      <c r="CC1362" s="13"/>
      <c r="CD1362" s="13"/>
      <c r="CE1362" s="13"/>
      <c r="CF1362" s="13"/>
      <c r="CG1362" s="13"/>
      <c r="CH1362" s="13"/>
      <c r="CI1362" s="13"/>
      <c r="CJ1362" s="13"/>
      <c r="CK1362" s="13"/>
      <c r="CL1362" s="13"/>
      <c r="CM1362" s="13"/>
      <c r="CN1362" s="13"/>
      <c r="CO1362" s="13"/>
      <c r="CP1362" s="13"/>
      <c r="CQ1362" s="13"/>
      <c r="CR1362" s="13"/>
      <c r="CS1362" s="13"/>
      <c r="CT1362" s="13"/>
      <c r="CU1362" s="13"/>
      <c r="CV1362" s="13"/>
      <c r="CW1362" s="13"/>
    </row>
    <row r="1363" spans="1:101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  <c r="R1363" s="13"/>
      <c r="S1363" s="13"/>
      <c r="T1363" s="1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13"/>
      <c r="AK1363" s="13"/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3"/>
      <c r="AV1363" s="13"/>
      <c r="AW1363" s="13"/>
      <c r="AX1363" s="13"/>
      <c r="AY1363" s="13"/>
      <c r="AZ1363" s="13"/>
      <c r="BA1363" s="13"/>
      <c r="BB1363" s="13"/>
      <c r="BC1363" s="13"/>
      <c r="BD1363" s="13"/>
      <c r="BE1363" s="13"/>
      <c r="BF1363" s="13"/>
      <c r="BG1363" s="13"/>
      <c r="BH1363" s="13"/>
      <c r="BI1363" s="13"/>
      <c r="BJ1363" s="13"/>
      <c r="BK1363" s="13"/>
      <c r="BL1363" s="13"/>
      <c r="BM1363" s="13"/>
      <c r="BN1363" s="13"/>
      <c r="BO1363" s="13"/>
      <c r="BP1363" s="13"/>
      <c r="BQ1363" s="13"/>
      <c r="BR1363" s="13"/>
      <c r="BS1363" s="13"/>
      <c r="BT1363" s="13"/>
      <c r="BU1363" s="13"/>
      <c r="BV1363" s="13"/>
      <c r="BW1363" s="13"/>
      <c r="BX1363" s="13"/>
      <c r="BY1363" s="13"/>
      <c r="BZ1363" s="13"/>
      <c r="CA1363" s="13"/>
      <c r="CB1363" s="13"/>
      <c r="CC1363" s="13"/>
      <c r="CD1363" s="13"/>
      <c r="CE1363" s="13"/>
      <c r="CF1363" s="13"/>
      <c r="CG1363" s="13"/>
      <c r="CH1363" s="13"/>
      <c r="CI1363" s="13"/>
      <c r="CJ1363" s="13"/>
      <c r="CK1363" s="13"/>
      <c r="CL1363" s="13"/>
      <c r="CM1363" s="13"/>
      <c r="CN1363" s="13"/>
      <c r="CO1363" s="13"/>
      <c r="CP1363" s="13"/>
      <c r="CQ1363" s="13"/>
      <c r="CR1363" s="13"/>
      <c r="CS1363" s="13"/>
      <c r="CT1363" s="13"/>
      <c r="CU1363" s="13"/>
      <c r="CV1363" s="13"/>
      <c r="CW1363" s="13"/>
    </row>
    <row r="1364" spans="1:101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  <c r="R1364" s="13"/>
      <c r="S1364" s="13"/>
      <c r="T1364" s="1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13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3"/>
      <c r="AV1364" s="13"/>
      <c r="AW1364" s="13"/>
      <c r="AX1364" s="13"/>
      <c r="AY1364" s="13"/>
      <c r="AZ1364" s="13"/>
      <c r="BA1364" s="13"/>
      <c r="BB1364" s="13"/>
      <c r="BC1364" s="13"/>
      <c r="BD1364" s="13"/>
      <c r="BE1364" s="13"/>
      <c r="BF1364" s="13"/>
      <c r="BG1364" s="13"/>
      <c r="BH1364" s="13"/>
      <c r="BI1364" s="13"/>
      <c r="BJ1364" s="13"/>
      <c r="BK1364" s="13"/>
      <c r="BL1364" s="13"/>
      <c r="BM1364" s="13"/>
      <c r="BN1364" s="13"/>
      <c r="BO1364" s="13"/>
      <c r="BP1364" s="13"/>
      <c r="BQ1364" s="13"/>
      <c r="BR1364" s="13"/>
      <c r="BS1364" s="13"/>
      <c r="BT1364" s="13"/>
      <c r="BU1364" s="13"/>
      <c r="BV1364" s="13"/>
      <c r="BW1364" s="13"/>
      <c r="BX1364" s="13"/>
      <c r="BY1364" s="13"/>
      <c r="BZ1364" s="13"/>
      <c r="CA1364" s="13"/>
      <c r="CB1364" s="13"/>
      <c r="CC1364" s="13"/>
      <c r="CD1364" s="13"/>
      <c r="CE1364" s="13"/>
      <c r="CF1364" s="13"/>
      <c r="CG1364" s="13"/>
      <c r="CH1364" s="13"/>
      <c r="CI1364" s="13"/>
      <c r="CJ1364" s="13"/>
      <c r="CK1364" s="13"/>
      <c r="CL1364" s="13"/>
      <c r="CM1364" s="13"/>
      <c r="CN1364" s="13"/>
      <c r="CO1364" s="13"/>
      <c r="CP1364" s="13"/>
      <c r="CQ1364" s="13"/>
      <c r="CR1364" s="13"/>
      <c r="CS1364" s="13"/>
      <c r="CT1364" s="13"/>
      <c r="CU1364" s="13"/>
      <c r="CV1364" s="13"/>
      <c r="CW1364" s="13"/>
    </row>
    <row r="1365" spans="1:101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  <c r="R1365" s="13"/>
      <c r="S1365" s="13"/>
      <c r="T1365" s="1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3"/>
      <c r="AV1365" s="13"/>
      <c r="AW1365" s="13"/>
      <c r="AX1365" s="13"/>
      <c r="AY1365" s="13"/>
      <c r="AZ1365" s="13"/>
      <c r="BA1365" s="13"/>
      <c r="BB1365" s="13"/>
      <c r="BC1365" s="13"/>
      <c r="BD1365" s="13"/>
      <c r="BE1365" s="13"/>
      <c r="BF1365" s="13"/>
      <c r="BG1365" s="13"/>
      <c r="BH1365" s="13"/>
      <c r="BI1365" s="13"/>
      <c r="BJ1365" s="13"/>
      <c r="BK1365" s="13"/>
      <c r="BL1365" s="13"/>
      <c r="BM1365" s="13"/>
      <c r="BN1365" s="13"/>
      <c r="BO1365" s="13"/>
      <c r="BP1365" s="13"/>
      <c r="BQ1365" s="13"/>
      <c r="BR1365" s="13"/>
      <c r="BS1365" s="13"/>
      <c r="BT1365" s="13"/>
      <c r="BU1365" s="13"/>
      <c r="BV1365" s="13"/>
      <c r="BW1365" s="13"/>
      <c r="BX1365" s="13"/>
      <c r="BY1365" s="13"/>
      <c r="BZ1365" s="13"/>
      <c r="CA1365" s="13"/>
      <c r="CB1365" s="13"/>
      <c r="CC1365" s="13"/>
      <c r="CD1365" s="13"/>
      <c r="CE1365" s="13"/>
      <c r="CF1365" s="13"/>
      <c r="CG1365" s="13"/>
      <c r="CH1365" s="13"/>
      <c r="CI1365" s="13"/>
      <c r="CJ1365" s="13"/>
      <c r="CK1365" s="13"/>
      <c r="CL1365" s="13"/>
      <c r="CM1365" s="13"/>
      <c r="CN1365" s="13"/>
      <c r="CO1365" s="13"/>
      <c r="CP1365" s="13"/>
      <c r="CQ1365" s="13"/>
      <c r="CR1365" s="13"/>
      <c r="CS1365" s="13"/>
      <c r="CT1365" s="13"/>
      <c r="CU1365" s="13"/>
      <c r="CV1365" s="13"/>
      <c r="CW1365" s="13"/>
    </row>
    <row r="1366" spans="1:101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  <c r="R1366" s="13"/>
      <c r="S1366" s="13"/>
      <c r="T1366" s="1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3"/>
      <c r="AV1366" s="13"/>
      <c r="AW1366" s="13"/>
      <c r="AX1366" s="13"/>
      <c r="AY1366" s="13"/>
      <c r="AZ1366" s="13"/>
      <c r="BA1366" s="13"/>
      <c r="BB1366" s="13"/>
      <c r="BC1366" s="13"/>
      <c r="BD1366" s="13"/>
      <c r="BE1366" s="13"/>
      <c r="BF1366" s="13"/>
      <c r="BG1366" s="13"/>
      <c r="BH1366" s="13"/>
      <c r="BI1366" s="13"/>
      <c r="BJ1366" s="13"/>
      <c r="BK1366" s="13"/>
      <c r="BL1366" s="13"/>
      <c r="BM1366" s="13"/>
      <c r="BN1366" s="13"/>
      <c r="BO1366" s="13"/>
      <c r="BP1366" s="13"/>
      <c r="BQ1366" s="13"/>
      <c r="BR1366" s="13"/>
      <c r="BS1366" s="13"/>
      <c r="BT1366" s="13"/>
      <c r="BU1366" s="13"/>
      <c r="BV1366" s="13"/>
      <c r="BW1366" s="13"/>
      <c r="BX1366" s="13"/>
      <c r="BY1366" s="13"/>
      <c r="BZ1366" s="13"/>
      <c r="CA1366" s="13"/>
      <c r="CB1366" s="13"/>
      <c r="CC1366" s="13"/>
      <c r="CD1366" s="13"/>
      <c r="CE1366" s="13"/>
      <c r="CF1366" s="13"/>
      <c r="CG1366" s="13"/>
      <c r="CH1366" s="13"/>
      <c r="CI1366" s="13"/>
      <c r="CJ1366" s="13"/>
      <c r="CK1366" s="13"/>
      <c r="CL1366" s="13"/>
      <c r="CM1366" s="13"/>
      <c r="CN1366" s="13"/>
      <c r="CO1366" s="13"/>
      <c r="CP1366" s="13"/>
      <c r="CQ1366" s="13"/>
      <c r="CR1366" s="13"/>
      <c r="CS1366" s="13"/>
      <c r="CT1366" s="13"/>
      <c r="CU1366" s="13"/>
      <c r="CV1366" s="13"/>
      <c r="CW1366" s="13"/>
    </row>
    <row r="1367" spans="1:101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  <c r="R1367" s="13"/>
      <c r="S1367" s="13"/>
      <c r="T1367" s="1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13"/>
      <c r="AK1367" s="13"/>
      <c r="AL1367" s="13"/>
      <c r="AM1367" s="13"/>
      <c r="AN1367" s="13"/>
      <c r="AO1367" s="13"/>
      <c r="AP1367" s="13"/>
      <c r="AQ1367" s="13"/>
      <c r="AR1367" s="13"/>
      <c r="AS1367" s="13"/>
      <c r="AT1367" s="13"/>
      <c r="AU1367" s="13"/>
      <c r="AV1367" s="13"/>
      <c r="AW1367" s="13"/>
      <c r="AX1367" s="13"/>
      <c r="AY1367" s="13"/>
      <c r="AZ1367" s="13"/>
      <c r="BA1367" s="13"/>
      <c r="BB1367" s="13"/>
      <c r="BC1367" s="13"/>
      <c r="BD1367" s="13"/>
      <c r="BE1367" s="13"/>
      <c r="BF1367" s="13"/>
      <c r="BG1367" s="13"/>
      <c r="BH1367" s="13"/>
      <c r="BI1367" s="13"/>
      <c r="BJ1367" s="13"/>
      <c r="BK1367" s="13"/>
      <c r="BL1367" s="13"/>
      <c r="BM1367" s="13"/>
      <c r="BN1367" s="13"/>
      <c r="BO1367" s="13"/>
      <c r="BP1367" s="13"/>
      <c r="BQ1367" s="13"/>
      <c r="BR1367" s="13"/>
      <c r="BS1367" s="13"/>
      <c r="BT1367" s="13"/>
      <c r="BU1367" s="13"/>
      <c r="BV1367" s="13"/>
      <c r="BW1367" s="13"/>
      <c r="BX1367" s="13"/>
      <c r="BY1367" s="13"/>
      <c r="BZ1367" s="13"/>
      <c r="CA1367" s="13"/>
      <c r="CB1367" s="13"/>
      <c r="CC1367" s="13"/>
      <c r="CD1367" s="13"/>
      <c r="CE1367" s="13"/>
      <c r="CF1367" s="13"/>
      <c r="CG1367" s="13"/>
      <c r="CH1367" s="13"/>
      <c r="CI1367" s="13"/>
      <c r="CJ1367" s="13"/>
      <c r="CK1367" s="13"/>
      <c r="CL1367" s="13"/>
      <c r="CM1367" s="13"/>
      <c r="CN1367" s="13"/>
      <c r="CO1367" s="13"/>
      <c r="CP1367" s="13"/>
      <c r="CQ1367" s="13"/>
      <c r="CR1367" s="13"/>
      <c r="CS1367" s="13"/>
      <c r="CT1367" s="13"/>
      <c r="CU1367" s="13"/>
      <c r="CV1367" s="13"/>
      <c r="CW1367" s="13"/>
    </row>
    <row r="1368" spans="1:101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  <c r="R1368" s="13"/>
      <c r="S1368" s="13"/>
      <c r="T1368" s="1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13"/>
      <c r="AK1368" s="13"/>
      <c r="AL1368" s="13"/>
      <c r="AM1368" s="13"/>
      <c r="AN1368" s="13"/>
      <c r="AO1368" s="13"/>
      <c r="AP1368" s="13"/>
      <c r="AQ1368" s="13"/>
      <c r="AR1368" s="13"/>
      <c r="AS1368" s="13"/>
      <c r="AT1368" s="13"/>
      <c r="AU1368" s="13"/>
      <c r="AV1368" s="13"/>
      <c r="AW1368" s="13"/>
      <c r="AX1368" s="13"/>
      <c r="AY1368" s="13"/>
      <c r="AZ1368" s="13"/>
      <c r="BA1368" s="13"/>
      <c r="BB1368" s="13"/>
      <c r="BC1368" s="13"/>
      <c r="BD1368" s="13"/>
      <c r="BE1368" s="13"/>
      <c r="BF1368" s="13"/>
      <c r="BG1368" s="13"/>
      <c r="BH1368" s="13"/>
      <c r="BI1368" s="13"/>
      <c r="BJ1368" s="13"/>
      <c r="BK1368" s="13"/>
      <c r="BL1368" s="13"/>
      <c r="BM1368" s="13"/>
      <c r="BN1368" s="13"/>
      <c r="BO1368" s="13"/>
      <c r="BP1368" s="13"/>
      <c r="BQ1368" s="13"/>
      <c r="BR1368" s="13"/>
      <c r="BS1368" s="13"/>
      <c r="BT1368" s="13"/>
      <c r="BU1368" s="13"/>
      <c r="BV1368" s="13"/>
      <c r="BW1368" s="13"/>
      <c r="BX1368" s="13"/>
      <c r="BY1368" s="13"/>
      <c r="BZ1368" s="13"/>
      <c r="CA1368" s="13"/>
      <c r="CB1368" s="13"/>
      <c r="CC1368" s="13"/>
      <c r="CD1368" s="13"/>
      <c r="CE1368" s="13"/>
      <c r="CF1368" s="13"/>
      <c r="CG1368" s="13"/>
      <c r="CH1368" s="13"/>
      <c r="CI1368" s="13"/>
      <c r="CJ1368" s="13"/>
      <c r="CK1368" s="13"/>
      <c r="CL1368" s="13"/>
      <c r="CM1368" s="13"/>
      <c r="CN1368" s="13"/>
      <c r="CO1368" s="13"/>
      <c r="CP1368" s="13"/>
      <c r="CQ1368" s="13"/>
      <c r="CR1368" s="13"/>
      <c r="CS1368" s="13"/>
      <c r="CT1368" s="13"/>
      <c r="CU1368" s="13"/>
      <c r="CV1368" s="13"/>
      <c r="CW1368" s="13"/>
    </row>
    <row r="1369" spans="1:101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  <c r="R1369" s="13"/>
      <c r="S1369" s="13"/>
      <c r="T1369" s="1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13"/>
      <c r="AK1369" s="13"/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/>
      <c r="AX1369" s="13"/>
      <c r="AY1369" s="13"/>
      <c r="AZ1369" s="13"/>
      <c r="BA1369" s="13"/>
      <c r="BB1369" s="13"/>
      <c r="BC1369" s="13"/>
      <c r="BD1369" s="13"/>
      <c r="BE1369" s="13"/>
      <c r="BF1369" s="13"/>
      <c r="BG1369" s="13"/>
      <c r="BH1369" s="13"/>
      <c r="BI1369" s="13"/>
      <c r="BJ1369" s="13"/>
      <c r="BK1369" s="13"/>
      <c r="BL1369" s="13"/>
      <c r="BM1369" s="13"/>
      <c r="BN1369" s="13"/>
      <c r="BO1369" s="13"/>
      <c r="BP1369" s="13"/>
      <c r="BQ1369" s="13"/>
      <c r="BR1369" s="13"/>
      <c r="BS1369" s="13"/>
      <c r="BT1369" s="13"/>
      <c r="BU1369" s="13"/>
      <c r="BV1369" s="13"/>
      <c r="BW1369" s="13"/>
      <c r="BX1369" s="13"/>
      <c r="BY1369" s="13"/>
      <c r="BZ1369" s="13"/>
      <c r="CA1369" s="13"/>
      <c r="CB1369" s="13"/>
      <c r="CC1369" s="13"/>
      <c r="CD1369" s="13"/>
      <c r="CE1369" s="13"/>
      <c r="CF1369" s="13"/>
      <c r="CG1369" s="13"/>
      <c r="CH1369" s="13"/>
      <c r="CI1369" s="13"/>
      <c r="CJ1369" s="13"/>
      <c r="CK1369" s="13"/>
      <c r="CL1369" s="13"/>
      <c r="CM1369" s="13"/>
      <c r="CN1369" s="13"/>
      <c r="CO1369" s="13"/>
      <c r="CP1369" s="13"/>
      <c r="CQ1369" s="13"/>
      <c r="CR1369" s="13"/>
      <c r="CS1369" s="13"/>
      <c r="CT1369" s="13"/>
      <c r="CU1369" s="13"/>
      <c r="CV1369" s="13"/>
      <c r="CW1369" s="13"/>
    </row>
    <row r="1370" spans="1:101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  <c r="R1370" s="13"/>
      <c r="S1370" s="13"/>
      <c r="T1370" s="1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13"/>
      <c r="AK1370" s="13"/>
      <c r="AL1370" s="13"/>
      <c r="AM1370" s="13"/>
      <c r="AN1370" s="13"/>
      <c r="AO1370" s="13"/>
      <c r="AP1370" s="13"/>
      <c r="AQ1370" s="13"/>
      <c r="AR1370" s="13"/>
      <c r="AS1370" s="13"/>
      <c r="AT1370" s="13"/>
      <c r="AU1370" s="13"/>
      <c r="AV1370" s="13"/>
      <c r="AW1370" s="13"/>
      <c r="AX1370" s="13"/>
      <c r="AY1370" s="13"/>
      <c r="AZ1370" s="13"/>
      <c r="BA1370" s="13"/>
      <c r="BB1370" s="13"/>
      <c r="BC1370" s="13"/>
      <c r="BD1370" s="13"/>
      <c r="BE1370" s="13"/>
      <c r="BF1370" s="13"/>
      <c r="BG1370" s="13"/>
      <c r="BH1370" s="13"/>
      <c r="BI1370" s="13"/>
      <c r="BJ1370" s="13"/>
      <c r="BK1370" s="13"/>
      <c r="BL1370" s="13"/>
      <c r="BM1370" s="13"/>
      <c r="BN1370" s="13"/>
      <c r="BO1370" s="13"/>
      <c r="BP1370" s="13"/>
      <c r="BQ1370" s="13"/>
      <c r="BR1370" s="13"/>
      <c r="BS1370" s="13"/>
      <c r="BT1370" s="13"/>
      <c r="BU1370" s="13"/>
      <c r="BV1370" s="13"/>
      <c r="BW1370" s="13"/>
      <c r="BX1370" s="13"/>
      <c r="BY1370" s="13"/>
      <c r="BZ1370" s="13"/>
      <c r="CA1370" s="13"/>
      <c r="CB1370" s="13"/>
      <c r="CC1370" s="13"/>
      <c r="CD1370" s="13"/>
      <c r="CE1370" s="13"/>
      <c r="CF1370" s="13"/>
      <c r="CG1370" s="13"/>
      <c r="CH1370" s="13"/>
      <c r="CI1370" s="13"/>
      <c r="CJ1370" s="13"/>
      <c r="CK1370" s="13"/>
      <c r="CL1370" s="13"/>
      <c r="CM1370" s="13"/>
      <c r="CN1370" s="13"/>
      <c r="CO1370" s="13"/>
      <c r="CP1370" s="13"/>
      <c r="CQ1370" s="13"/>
      <c r="CR1370" s="13"/>
      <c r="CS1370" s="13"/>
      <c r="CT1370" s="13"/>
      <c r="CU1370" s="13"/>
      <c r="CV1370" s="13"/>
      <c r="CW1370" s="13"/>
    </row>
    <row r="1371" spans="1:101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  <c r="R1371" s="13"/>
      <c r="S1371" s="13"/>
      <c r="T1371" s="1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13"/>
      <c r="AK1371" s="13"/>
      <c r="AL1371" s="13"/>
      <c r="AM1371" s="13"/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  <c r="AZ1371" s="13"/>
      <c r="BA1371" s="13"/>
      <c r="BB1371" s="13"/>
      <c r="BC1371" s="13"/>
      <c r="BD1371" s="13"/>
      <c r="BE1371" s="13"/>
      <c r="BF1371" s="13"/>
      <c r="BG1371" s="13"/>
      <c r="BH1371" s="13"/>
      <c r="BI1371" s="13"/>
      <c r="BJ1371" s="13"/>
      <c r="BK1371" s="13"/>
      <c r="BL1371" s="13"/>
      <c r="BM1371" s="13"/>
      <c r="BN1371" s="13"/>
      <c r="BO1371" s="13"/>
      <c r="BP1371" s="13"/>
      <c r="BQ1371" s="13"/>
      <c r="BR1371" s="13"/>
      <c r="BS1371" s="13"/>
      <c r="BT1371" s="13"/>
      <c r="BU1371" s="13"/>
      <c r="BV1371" s="13"/>
      <c r="BW1371" s="13"/>
      <c r="BX1371" s="13"/>
      <c r="BY1371" s="13"/>
      <c r="BZ1371" s="13"/>
      <c r="CA1371" s="13"/>
      <c r="CB1371" s="13"/>
      <c r="CC1371" s="13"/>
      <c r="CD1371" s="13"/>
      <c r="CE1371" s="13"/>
      <c r="CF1371" s="13"/>
      <c r="CG1371" s="13"/>
      <c r="CH1371" s="13"/>
      <c r="CI1371" s="13"/>
      <c r="CJ1371" s="13"/>
      <c r="CK1371" s="13"/>
      <c r="CL1371" s="13"/>
      <c r="CM1371" s="13"/>
      <c r="CN1371" s="13"/>
      <c r="CO1371" s="13"/>
      <c r="CP1371" s="13"/>
      <c r="CQ1371" s="13"/>
      <c r="CR1371" s="13"/>
      <c r="CS1371" s="13"/>
      <c r="CT1371" s="13"/>
      <c r="CU1371" s="13"/>
      <c r="CV1371" s="13"/>
      <c r="CW1371" s="13"/>
    </row>
    <row r="1372" spans="1:101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  <c r="R1372" s="13"/>
      <c r="S1372" s="13"/>
      <c r="T1372" s="1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13"/>
      <c r="AK1372" s="13"/>
      <c r="AL1372" s="13"/>
      <c r="AM1372" s="13"/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  <c r="AZ1372" s="13"/>
      <c r="BA1372" s="13"/>
      <c r="BB1372" s="13"/>
      <c r="BC1372" s="13"/>
      <c r="BD1372" s="13"/>
      <c r="BE1372" s="13"/>
      <c r="BF1372" s="13"/>
      <c r="BG1372" s="13"/>
      <c r="BH1372" s="13"/>
      <c r="BI1372" s="13"/>
      <c r="BJ1372" s="13"/>
      <c r="BK1372" s="13"/>
      <c r="BL1372" s="13"/>
      <c r="BM1372" s="13"/>
      <c r="BN1372" s="13"/>
      <c r="BO1372" s="13"/>
      <c r="BP1372" s="13"/>
      <c r="BQ1372" s="13"/>
      <c r="BR1372" s="13"/>
      <c r="BS1372" s="13"/>
      <c r="BT1372" s="13"/>
      <c r="BU1372" s="13"/>
      <c r="BV1372" s="13"/>
      <c r="BW1372" s="13"/>
      <c r="BX1372" s="13"/>
      <c r="BY1372" s="13"/>
      <c r="BZ1372" s="13"/>
      <c r="CA1372" s="13"/>
      <c r="CB1372" s="13"/>
      <c r="CC1372" s="13"/>
      <c r="CD1372" s="13"/>
      <c r="CE1372" s="13"/>
      <c r="CF1372" s="13"/>
      <c r="CG1372" s="13"/>
      <c r="CH1372" s="13"/>
      <c r="CI1372" s="13"/>
      <c r="CJ1372" s="13"/>
      <c r="CK1372" s="13"/>
      <c r="CL1372" s="13"/>
      <c r="CM1372" s="13"/>
      <c r="CN1372" s="13"/>
      <c r="CO1372" s="13"/>
      <c r="CP1372" s="13"/>
      <c r="CQ1372" s="13"/>
      <c r="CR1372" s="13"/>
      <c r="CS1372" s="13"/>
      <c r="CT1372" s="13"/>
      <c r="CU1372" s="13"/>
      <c r="CV1372" s="13"/>
      <c r="CW1372" s="13"/>
    </row>
    <row r="1373" spans="1:101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  <c r="R1373" s="13"/>
      <c r="S1373" s="13"/>
      <c r="T1373" s="1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13"/>
      <c r="AK1373" s="13"/>
      <c r="AL1373" s="13"/>
      <c r="AM1373" s="13"/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  <c r="AZ1373" s="13"/>
      <c r="BA1373" s="13"/>
      <c r="BB1373" s="13"/>
      <c r="BC1373" s="13"/>
      <c r="BD1373" s="13"/>
      <c r="BE1373" s="13"/>
      <c r="BF1373" s="13"/>
      <c r="BG1373" s="13"/>
      <c r="BH1373" s="13"/>
      <c r="BI1373" s="13"/>
      <c r="BJ1373" s="13"/>
      <c r="BK1373" s="13"/>
      <c r="BL1373" s="13"/>
      <c r="BM1373" s="13"/>
      <c r="BN1373" s="13"/>
      <c r="BO1373" s="13"/>
      <c r="BP1373" s="13"/>
      <c r="BQ1373" s="13"/>
      <c r="BR1373" s="13"/>
      <c r="BS1373" s="13"/>
      <c r="BT1373" s="13"/>
      <c r="BU1373" s="13"/>
      <c r="BV1373" s="13"/>
      <c r="BW1373" s="13"/>
      <c r="BX1373" s="13"/>
      <c r="BY1373" s="13"/>
      <c r="BZ1373" s="13"/>
      <c r="CA1373" s="13"/>
      <c r="CB1373" s="13"/>
      <c r="CC1373" s="13"/>
      <c r="CD1373" s="13"/>
      <c r="CE1373" s="13"/>
      <c r="CF1373" s="13"/>
      <c r="CG1373" s="13"/>
      <c r="CH1373" s="13"/>
      <c r="CI1373" s="13"/>
      <c r="CJ1373" s="13"/>
      <c r="CK1373" s="13"/>
      <c r="CL1373" s="13"/>
      <c r="CM1373" s="13"/>
      <c r="CN1373" s="13"/>
      <c r="CO1373" s="13"/>
      <c r="CP1373" s="13"/>
      <c r="CQ1373" s="13"/>
      <c r="CR1373" s="13"/>
      <c r="CS1373" s="13"/>
      <c r="CT1373" s="13"/>
      <c r="CU1373" s="13"/>
      <c r="CV1373" s="13"/>
      <c r="CW1373" s="13"/>
    </row>
    <row r="1374" spans="1:101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  <c r="R1374" s="13"/>
      <c r="S1374" s="13"/>
      <c r="T1374" s="1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13"/>
      <c r="AK1374" s="13"/>
      <c r="AL1374" s="13"/>
      <c r="AM1374" s="13"/>
      <c r="AN1374" s="13"/>
      <c r="AO1374" s="13"/>
      <c r="AP1374" s="13"/>
      <c r="AQ1374" s="13"/>
      <c r="AR1374" s="13"/>
      <c r="AS1374" s="13"/>
      <c r="AT1374" s="13"/>
      <c r="AU1374" s="13"/>
      <c r="AV1374" s="13"/>
      <c r="AW1374" s="13"/>
      <c r="AX1374" s="13"/>
      <c r="AY1374" s="13"/>
      <c r="AZ1374" s="13"/>
      <c r="BA1374" s="13"/>
      <c r="BB1374" s="13"/>
      <c r="BC1374" s="13"/>
      <c r="BD1374" s="13"/>
      <c r="BE1374" s="13"/>
      <c r="BF1374" s="13"/>
      <c r="BG1374" s="13"/>
      <c r="BH1374" s="13"/>
      <c r="BI1374" s="13"/>
      <c r="BJ1374" s="13"/>
      <c r="BK1374" s="13"/>
      <c r="BL1374" s="13"/>
      <c r="BM1374" s="13"/>
      <c r="BN1374" s="13"/>
      <c r="BO1374" s="13"/>
      <c r="BP1374" s="13"/>
      <c r="BQ1374" s="13"/>
      <c r="BR1374" s="13"/>
      <c r="BS1374" s="13"/>
      <c r="BT1374" s="13"/>
      <c r="BU1374" s="13"/>
      <c r="BV1374" s="13"/>
      <c r="BW1374" s="13"/>
      <c r="BX1374" s="13"/>
      <c r="BY1374" s="13"/>
      <c r="BZ1374" s="13"/>
      <c r="CA1374" s="13"/>
      <c r="CB1374" s="13"/>
      <c r="CC1374" s="13"/>
      <c r="CD1374" s="13"/>
      <c r="CE1374" s="13"/>
      <c r="CF1374" s="13"/>
      <c r="CG1374" s="13"/>
      <c r="CH1374" s="13"/>
      <c r="CI1374" s="13"/>
      <c r="CJ1374" s="13"/>
      <c r="CK1374" s="13"/>
      <c r="CL1374" s="13"/>
      <c r="CM1374" s="13"/>
      <c r="CN1374" s="13"/>
      <c r="CO1374" s="13"/>
      <c r="CP1374" s="13"/>
      <c r="CQ1374" s="13"/>
      <c r="CR1374" s="13"/>
      <c r="CS1374" s="13"/>
      <c r="CT1374" s="13"/>
      <c r="CU1374" s="13"/>
      <c r="CV1374" s="13"/>
      <c r="CW1374" s="13"/>
    </row>
    <row r="1375" spans="1:101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  <c r="R1375" s="13"/>
      <c r="S1375" s="13"/>
      <c r="T1375" s="1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13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  <c r="AZ1375" s="13"/>
      <c r="BA1375" s="13"/>
      <c r="BB1375" s="13"/>
      <c r="BC1375" s="13"/>
      <c r="BD1375" s="13"/>
      <c r="BE1375" s="13"/>
      <c r="BF1375" s="13"/>
      <c r="BG1375" s="13"/>
      <c r="BH1375" s="13"/>
      <c r="BI1375" s="13"/>
      <c r="BJ1375" s="13"/>
      <c r="BK1375" s="13"/>
      <c r="BL1375" s="13"/>
      <c r="BM1375" s="13"/>
      <c r="BN1375" s="13"/>
      <c r="BO1375" s="13"/>
      <c r="BP1375" s="13"/>
      <c r="BQ1375" s="13"/>
      <c r="BR1375" s="13"/>
      <c r="BS1375" s="13"/>
      <c r="BT1375" s="13"/>
      <c r="BU1375" s="13"/>
      <c r="BV1375" s="13"/>
      <c r="BW1375" s="13"/>
      <c r="BX1375" s="13"/>
      <c r="BY1375" s="13"/>
      <c r="BZ1375" s="13"/>
      <c r="CA1375" s="13"/>
      <c r="CB1375" s="13"/>
      <c r="CC1375" s="13"/>
      <c r="CD1375" s="13"/>
      <c r="CE1375" s="13"/>
      <c r="CF1375" s="13"/>
      <c r="CG1375" s="13"/>
      <c r="CH1375" s="13"/>
      <c r="CI1375" s="13"/>
      <c r="CJ1375" s="13"/>
      <c r="CK1375" s="13"/>
      <c r="CL1375" s="13"/>
      <c r="CM1375" s="13"/>
      <c r="CN1375" s="13"/>
      <c r="CO1375" s="13"/>
      <c r="CP1375" s="13"/>
      <c r="CQ1375" s="13"/>
      <c r="CR1375" s="13"/>
      <c r="CS1375" s="13"/>
      <c r="CT1375" s="13"/>
      <c r="CU1375" s="13"/>
      <c r="CV1375" s="13"/>
      <c r="CW1375" s="13"/>
    </row>
    <row r="1376" spans="1:101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  <c r="R1376" s="13"/>
      <c r="S1376" s="13"/>
      <c r="T1376" s="1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13"/>
      <c r="AK1376" s="13"/>
      <c r="AL1376" s="13"/>
      <c r="AM1376" s="13"/>
      <c r="AN1376" s="13"/>
      <c r="AO1376" s="13"/>
      <c r="AP1376" s="13"/>
      <c r="AQ1376" s="13"/>
      <c r="AR1376" s="13"/>
      <c r="AS1376" s="13"/>
      <c r="AT1376" s="13"/>
      <c r="AU1376" s="13"/>
      <c r="AV1376" s="13"/>
      <c r="AW1376" s="13"/>
      <c r="AX1376" s="13"/>
      <c r="AY1376" s="13"/>
      <c r="AZ1376" s="13"/>
      <c r="BA1376" s="13"/>
      <c r="BB1376" s="13"/>
      <c r="BC1376" s="13"/>
      <c r="BD1376" s="13"/>
      <c r="BE1376" s="13"/>
      <c r="BF1376" s="13"/>
      <c r="BG1376" s="13"/>
      <c r="BH1376" s="13"/>
      <c r="BI1376" s="13"/>
      <c r="BJ1376" s="13"/>
      <c r="BK1376" s="13"/>
      <c r="BL1376" s="13"/>
      <c r="BM1376" s="13"/>
      <c r="BN1376" s="13"/>
      <c r="BO1376" s="13"/>
      <c r="BP1376" s="13"/>
      <c r="BQ1376" s="13"/>
      <c r="BR1376" s="13"/>
      <c r="BS1376" s="13"/>
      <c r="BT1376" s="13"/>
      <c r="BU1376" s="13"/>
      <c r="BV1376" s="13"/>
      <c r="BW1376" s="13"/>
      <c r="BX1376" s="13"/>
      <c r="BY1376" s="13"/>
      <c r="BZ1376" s="13"/>
      <c r="CA1376" s="13"/>
      <c r="CB1376" s="13"/>
      <c r="CC1376" s="13"/>
      <c r="CD1376" s="13"/>
      <c r="CE1376" s="13"/>
      <c r="CF1376" s="13"/>
      <c r="CG1376" s="13"/>
      <c r="CH1376" s="13"/>
      <c r="CI1376" s="13"/>
      <c r="CJ1376" s="13"/>
      <c r="CK1376" s="13"/>
      <c r="CL1376" s="13"/>
      <c r="CM1376" s="13"/>
      <c r="CN1376" s="13"/>
      <c r="CO1376" s="13"/>
      <c r="CP1376" s="13"/>
      <c r="CQ1376" s="13"/>
      <c r="CR1376" s="13"/>
      <c r="CS1376" s="13"/>
      <c r="CT1376" s="13"/>
      <c r="CU1376" s="13"/>
      <c r="CV1376" s="13"/>
      <c r="CW1376" s="13"/>
    </row>
    <row r="1377" spans="1:101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  <c r="R1377" s="13"/>
      <c r="S1377" s="13"/>
      <c r="T1377" s="1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13"/>
      <c r="AK1377" s="13"/>
      <c r="AL1377" s="13"/>
      <c r="AM1377" s="13"/>
      <c r="AN1377" s="13"/>
      <c r="AO1377" s="13"/>
      <c r="AP1377" s="13"/>
      <c r="AQ1377" s="13"/>
      <c r="AR1377" s="13"/>
      <c r="AS1377" s="13"/>
      <c r="AT1377" s="13"/>
      <c r="AU1377" s="13"/>
      <c r="AV1377" s="13"/>
      <c r="AW1377" s="13"/>
      <c r="AX1377" s="13"/>
      <c r="AY1377" s="13"/>
      <c r="AZ1377" s="13"/>
      <c r="BA1377" s="13"/>
      <c r="BB1377" s="13"/>
      <c r="BC1377" s="13"/>
      <c r="BD1377" s="13"/>
      <c r="BE1377" s="13"/>
      <c r="BF1377" s="13"/>
      <c r="BG1377" s="13"/>
      <c r="BH1377" s="13"/>
      <c r="BI1377" s="13"/>
      <c r="BJ1377" s="13"/>
      <c r="BK1377" s="13"/>
      <c r="BL1377" s="13"/>
      <c r="BM1377" s="13"/>
      <c r="BN1377" s="13"/>
      <c r="BO1377" s="13"/>
      <c r="BP1377" s="13"/>
      <c r="BQ1377" s="13"/>
      <c r="BR1377" s="13"/>
      <c r="BS1377" s="13"/>
      <c r="BT1377" s="13"/>
      <c r="BU1377" s="13"/>
      <c r="BV1377" s="13"/>
      <c r="BW1377" s="13"/>
      <c r="BX1377" s="13"/>
      <c r="BY1377" s="13"/>
      <c r="BZ1377" s="13"/>
      <c r="CA1377" s="13"/>
      <c r="CB1377" s="13"/>
      <c r="CC1377" s="13"/>
      <c r="CD1377" s="13"/>
      <c r="CE1377" s="13"/>
      <c r="CF1377" s="13"/>
      <c r="CG1377" s="13"/>
      <c r="CH1377" s="13"/>
      <c r="CI1377" s="13"/>
      <c r="CJ1377" s="13"/>
      <c r="CK1377" s="13"/>
      <c r="CL1377" s="13"/>
      <c r="CM1377" s="13"/>
      <c r="CN1377" s="13"/>
      <c r="CO1377" s="13"/>
      <c r="CP1377" s="13"/>
      <c r="CQ1377" s="13"/>
      <c r="CR1377" s="13"/>
      <c r="CS1377" s="13"/>
      <c r="CT1377" s="13"/>
      <c r="CU1377" s="13"/>
      <c r="CV1377" s="13"/>
      <c r="CW1377" s="13"/>
    </row>
    <row r="1378" spans="1:101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  <c r="R1378" s="13"/>
      <c r="S1378" s="13"/>
      <c r="T1378" s="1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13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  <c r="AZ1378" s="13"/>
      <c r="BA1378" s="13"/>
      <c r="BB1378" s="13"/>
      <c r="BC1378" s="13"/>
      <c r="BD1378" s="13"/>
      <c r="BE1378" s="13"/>
      <c r="BF1378" s="13"/>
      <c r="BG1378" s="13"/>
      <c r="BH1378" s="13"/>
      <c r="BI1378" s="13"/>
      <c r="BJ1378" s="13"/>
      <c r="BK1378" s="13"/>
      <c r="BL1378" s="13"/>
      <c r="BM1378" s="13"/>
      <c r="BN1378" s="13"/>
      <c r="BO1378" s="13"/>
      <c r="BP1378" s="13"/>
      <c r="BQ1378" s="13"/>
      <c r="BR1378" s="13"/>
      <c r="BS1378" s="13"/>
      <c r="BT1378" s="13"/>
      <c r="BU1378" s="13"/>
      <c r="BV1378" s="13"/>
      <c r="BW1378" s="13"/>
      <c r="BX1378" s="13"/>
      <c r="BY1378" s="13"/>
      <c r="BZ1378" s="13"/>
      <c r="CA1378" s="13"/>
      <c r="CB1378" s="13"/>
      <c r="CC1378" s="13"/>
      <c r="CD1378" s="13"/>
      <c r="CE1378" s="13"/>
      <c r="CF1378" s="13"/>
      <c r="CG1378" s="13"/>
      <c r="CH1378" s="13"/>
      <c r="CI1378" s="13"/>
      <c r="CJ1378" s="13"/>
      <c r="CK1378" s="13"/>
      <c r="CL1378" s="13"/>
      <c r="CM1378" s="13"/>
      <c r="CN1378" s="13"/>
      <c r="CO1378" s="13"/>
      <c r="CP1378" s="13"/>
      <c r="CQ1378" s="13"/>
      <c r="CR1378" s="13"/>
      <c r="CS1378" s="13"/>
      <c r="CT1378" s="13"/>
      <c r="CU1378" s="13"/>
      <c r="CV1378" s="13"/>
      <c r="CW1378" s="13"/>
    </row>
    <row r="1379" spans="1:101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  <c r="R1379" s="13"/>
      <c r="S1379" s="13"/>
      <c r="T1379" s="1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13"/>
      <c r="AK1379" s="13"/>
      <c r="AL1379" s="13"/>
      <c r="AM1379" s="13"/>
      <c r="AN1379" s="13"/>
      <c r="AO1379" s="13"/>
      <c r="AP1379" s="13"/>
      <c r="AQ1379" s="13"/>
      <c r="AR1379" s="13"/>
      <c r="AS1379" s="13"/>
      <c r="AT1379" s="13"/>
      <c r="AU1379" s="13"/>
      <c r="AV1379" s="13"/>
      <c r="AW1379" s="13"/>
      <c r="AX1379" s="13"/>
      <c r="AY1379" s="13"/>
      <c r="AZ1379" s="13"/>
      <c r="BA1379" s="13"/>
      <c r="BB1379" s="13"/>
      <c r="BC1379" s="13"/>
      <c r="BD1379" s="13"/>
      <c r="BE1379" s="13"/>
      <c r="BF1379" s="13"/>
      <c r="BG1379" s="13"/>
      <c r="BH1379" s="13"/>
      <c r="BI1379" s="13"/>
      <c r="BJ1379" s="13"/>
      <c r="BK1379" s="13"/>
      <c r="BL1379" s="13"/>
      <c r="BM1379" s="13"/>
      <c r="BN1379" s="13"/>
      <c r="BO1379" s="13"/>
      <c r="BP1379" s="13"/>
      <c r="BQ1379" s="13"/>
      <c r="BR1379" s="13"/>
      <c r="BS1379" s="13"/>
      <c r="BT1379" s="13"/>
      <c r="BU1379" s="13"/>
      <c r="BV1379" s="13"/>
      <c r="BW1379" s="13"/>
      <c r="BX1379" s="13"/>
      <c r="BY1379" s="13"/>
      <c r="BZ1379" s="13"/>
      <c r="CA1379" s="13"/>
      <c r="CB1379" s="13"/>
      <c r="CC1379" s="13"/>
      <c r="CD1379" s="13"/>
      <c r="CE1379" s="13"/>
      <c r="CF1379" s="13"/>
      <c r="CG1379" s="13"/>
      <c r="CH1379" s="13"/>
      <c r="CI1379" s="13"/>
      <c r="CJ1379" s="13"/>
      <c r="CK1379" s="13"/>
      <c r="CL1379" s="13"/>
      <c r="CM1379" s="13"/>
      <c r="CN1379" s="13"/>
      <c r="CO1379" s="13"/>
      <c r="CP1379" s="13"/>
      <c r="CQ1379" s="13"/>
      <c r="CR1379" s="13"/>
      <c r="CS1379" s="13"/>
      <c r="CT1379" s="13"/>
      <c r="CU1379" s="13"/>
      <c r="CV1379" s="13"/>
      <c r="CW1379" s="13"/>
    </row>
    <row r="1380" spans="1:101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  <c r="R1380" s="13"/>
      <c r="S1380" s="13"/>
      <c r="T1380" s="13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13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  <c r="AZ1380" s="13"/>
      <c r="BA1380" s="13"/>
      <c r="BB1380" s="13"/>
      <c r="BC1380" s="13"/>
      <c r="BD1380" s="13"/>
      <c r="BE1380" s="13"/>
      <c r="BF1380" s="13"/>
      <c r="BG1380" s="13"/>
      <c r="BH1380" s="13"/>
      <c r="BI1380" s="13"/>
      <c r="BJ1380" s="13"/>
      <c r="BK1380" s="13"/>
      <c r="BL1380" s="13"/>
      <c r="BM1380" s="13"/>
      <c r="BN1380" s="13"/>
      <c r="BO1380" s="13"/>
      <c r="BP1380" s="13"/>
      <c r="BQ1380" s="13"/>
      <c r="BR1380" s="13"/>
      <c r="BS1380" s="13"/>
      <c r="BT1380" s="13"/>
      <c r="BU1380" s="13"/>
      <c r="BV1380" s="13"/>
      <c r="BW1380" s="13"/>
      <c r="BX1380" s="13"/>
      <c r="BY1380" s="13"/>
      <c r="BZ1380" s="13"/>
      <c r="CA1380" s="13"/>
      <c r="CB1380" s="13"/>
      <c r="CC1380" s="13"/>
      <c r="CD1380" s="13"/>
      <c r="CE1380" s="13"/>
      <c r="CF1380" s="13"/>
      <c r="CG1380" s="13"/>
      <c r="CH1380" s="13"/>
      <c r="CI1380" s="13"/>
      <c r="CJ1380" s="13"/>
      <c r="CK1380" s="13"/>
      <c r="CL1380" s="13"/>
      <c r="CM1380" s="13"/>
      <c r="CN1380" s="13"/>
      <c r="CO1380" s="13"/>
      <c r="CP1380" s="13"/>
      <c r="CQ1380" s="13"/>
      <c r="CR1380" s="13"/>
      <c r="CS1380" s="13"/>
      <c r="CT1380" s="13"/>
      <c r="CU1380" s="13"/>
      <c r="CV1380" s="13"/>
      <c r="CW1380" s="13"/>
    </row>
    <row r="1381" spans="1:101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  <c r="R1381" s="13"/>
      <c r="S1381" s="13"/>
      <c r="T1381" s="1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13"/>
      <c r="AK1381" s="13"/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3"/>
      <c r="AV1381" s="13"/>
      <c r="AW1381" s="13"/>
      <c r="AX1381" s="13"/>
      <c r="AY1381" s="13"/>
      <c r="AZ1381" s="13"/>
      <c r="BA1381" s="13"/>
      <c r="BB1381" s="13"/>
      <c r="BC1381" s="13"/>
      <c r="BD1381" s="13"/>
      <c r="BE1381" s="13"/>
      <c r="BF1381" s="13"/>
      <c r="BG1381" s="13"/>
      <c r="BH1381" s="13"/>
      <c r="BI1381" s="13"/>
      <c r="BJ1381" s="13"/>
      <c r="BK1381" s="13"/>
      <c r="BL1381" s="13"/>
      <c r="BM1381" s="13"/>
      <c r="BN1381" s="13"/>
      <c r="BO1381" s="13"/>
      <c r="BP1381" s="13"/>
      <c r="BQ1381" s="13"/>
      <c r="BR1381" s="13"/>
      <c r="BS1381" s="13"/>
      <c r="BT1381" s="13"/>
      <c r="BU1381" s="13"/>
      <c r="BV1381" s="13"/>
      <c r="BW1381" s="13"/>
      <c r="BX1381" s="13"/>
      <c r="BY1381" s="13"/>
      <c r="BZ1381" s="13"/>
      <c r="CA1381" s="13"/>
      <c r="CB1381" s="13"/>
      <c r="CC1381" s="13"/>
      <c r="CD1381" s="13"/>
      <c r="CE1381" s="13"/>
      <c r="CF1381" s="13"/>
      <c r="CG1381" s="13"/>
      <c r="CH1381" s="13"/>
      <c r="CI1381" s="13"/>
      <c r="CJ1381" s="13"/>
      <c r="CK1381" s="13"/>
      <c r="CL1381" s="13"/>
      <c r="CM1381" s="13"/>
      <c r="CN1381" s="13"/>
      <c r="CO1381" s="13"/>
      <c r="CP1381" s="13"/>
      <c r="CQ1381" s="13"/>
      <c r="CR1381" s="13"/>
      <c r="CS1381" s="13"/>
      <c r="CT1381" s="13"/>
      <c r="CU1381" s="13"/>
      <c r="CV1381" s="13"/>
      <c r="CW1381" s="13"/>
    </row>
    <row r="1382" spans="1:101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  <c r="R1382" s="13"/>
      <c r="S1382" s="13"/>
      <c r="T1382" s="1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13"/>
      <c r="AK1382" s="13"/>
      <c r="AL1382" s="13"/>
      <c r="AM1382" s="13"/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  <c r="AZ1382" s="13"/>
      <c r="BA1382" s="13"/>
      <c r="BB1382" s="13"/>
      <c r="BC1382" s="13"/>
      <c r="BD1382" s="13"/>
      <c r="BE1382" s="13"/>
      <c r="BF1382" s="13"/>
      <c r="BG1382" s="13"/>
      <c r="BH1382" s="13"/>
      <c r="BI1382" s="13"/>
      <c r="BJ1382" s="13"/>
      <c r="BK1382" s="13"/>
      <c r="BL1382" s="13"/>
      <c r="BM1382" s="13"/>
      <c r="BN1382" s="13"/>
      <c r="BO1382" s="13"/>
      <c r="BP1382" s="13"/>
      <c r="BQ1382" s="13"/>
      <c r="BR1382" s="13"/>
      <c r="BS1382" s="13"/>
      <c r="BT1382" s="13"/>
      <c r="BU1382" s="13"/>
      <c r="BV1382" s="13"/>
      <c r="BW1382" s="13"/>
      <c r="BX1382" s="13"/>
      <c r="BY1382" s="13"/>
      <c r="BZ1382" s="13"/>
      <c r="CA1382" s="13"/>
      <c r="CB1382" s="13"/>
      <c r="CC1382" s="13"/>
      <c r="CD1382" s="13"/>
      <c r="CE1382" s="13"/>
      <c r="CF1382" s="13"/>
      <c r="CG1382" s="13"/>
      <c r="CH1382" s="13"/>
      <c r="CI1382" s="13"/>
      <c r="CJ1382" s="13"/>
      <c r="CK1382" s="13"/>
      <c r="CL1382" s="13"/>
      <c r="CM1382" s="13"/>
      <c r="CN1382" s="13"/>
      <c r="CO1382" s="13"/>
      <c r="CP1382" s="13"/>
      <c r="CQ1382" s="13"/>
      <c r="CR1382" s="13"/>
      <c r="CS1382" s="13"/>
      <c r="CT1382" s="13"/>
      <c r="CU1382" s="13"/>
      <c r="CV1382" s="13"/>
      <c r="CW1382" s="13"/>
    </row>
    <row r="1383" spans="1:101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  <c r="R1383" s="13"/>
      <c r="S1383" s="13"/>
      <c r="T1383" s="1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13"/>
      <c r="AK1383" s="13"/>
      <c r="AL1383" s="13"/>
      <c r="AM1383" s="13"/>
      <c r="AN1383" s="13"/>
      <c r="AO1383" s="13"/>
      <c r="AP1383" s="13"/>
      <c r="AQ1383" s="13"/>
      <c r="AR1383" s="13"/>
      <c r="AS1383" s="13"/>
      <c r="AT1383" s="13"/>
      <c r="AU1383" s="13"/>
      <c r="AV1383" s="13"/>
      <c r="AW1383" s="13"/>
      <c r="AX1383" s="13"/>
      <c r="AY1383" s="13"/>
      <c r="AZ1383" s="13"/>
      <c r="BA1383" s="13"/>
      <c r="BB1383" s="13"/>
      <c r="BC1383" s="13"/>
      <c r="BD1383" s="13"/>
      <c r="BE1383" s="13"/>
      <c r="BF1383" s="13"/>
      <c r="BG1383" s="13"/>
      <c r="BH1383" s="13"/>
      <c r="BI1383" s="13"/>
      <c r="BJ1383" s="13"/>
      <c r="BK1383" s="13"/>
      <c r="BL1383" s="13"/>
      <c r="BM1383" s="13"/>
      <c r="BN1383" s="13"/>
      <c r="BO1383" s="13"/>
      <c r="BP1383" s="13"/>
      <c r="BQ1383" s="13"/>
      <c r="BR1383" s="13"/>
      <c r="BS1383" s="13"/>
      <c r="BT1383" s="13"/>
      <c r="BU1383" s="13"/>
      <c r="BV1383" s="13"/>
      <c r="BW1383" s="13"/>
      <c r="BX1383" s="13"/>
      <c r="BY1383" s="13"/>
      <c r="BZ1383" s="13"/>
      <c r="CA1383" s="13"/>
      <c r="CB1383" s="13"/>
      <c r="CC1383" s="13"/>
      <c r="CD1383" s="13"/>
      <c r="CE1383" s="13"/>
      <c r="CF1383" s="13"/>
      <c r="CG1383" s="13"/>
      <c r="CH1383" s="13"/>
      <c r="CI1383" s="13"/>
      <c r="CJ1383" s="13"/>
      <c r="CK1383" s="13"/>
      <c r="CL1383" s="13"/>
      <c r="CM1383" s="13"/>
      <c r="CN1383" s="13"/>
      <c r="CO1383" s="13"/>
      <c r="CP1383" s="13"/>
      <c r="CQ1383" s="13"/>
      <c r="CR1383" s="13"/>
      <c r="CS1383" s="13"/>
      <c r="CT1383" s="13"/>
      <c r="CU1383" s="13"/>
      <c r="CV1383" s="13"/>
      <c r="CW1383" s="13"/>
    </row>
    <row r="1384" spans="1:101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  <c r="R1384" s="13"/>
      <c r="S1384" s="13"/>
      <c r="T1384" s="1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13"/>
      <c r="AK1384" s="13"/>
      <c r="AL1384" s="13"/>
      <c r="AM1384" s="13"/>
      <c r="AN1384" s="13"/>
      <c r="AO1384" s="13"/>
      <c r="AP1384" s="13"/>
      <c r="AQ1384" s="13"/>
      <c r="AR1384" s="13"/>
      <c r="AS1384" s="13"/>
      <c r="AT1384" s="13"/>
      <c r="AU1384" s="13"/>
      <c r="AV1384" s="13"/>
      <c r="AW1384" s="13"/>
      <c r="AX1384" s="13"/>
      <c r="AY1384" s="13"/>
      <c r="AZ1384" s="13"/>
      <c r="BA1384" s="13"/>
      <c r="BB1384" s="13"/>
      <c r="BC1384" s="13"/>
      <c r="BD1384" s="13"/>
      <c r="BE1384" s="13"/>
      <c r="BF1384" s="13"/>
      <c r="BG1384" s="13"/>
      <c r="BH1384" s="13"/>
      <c r="BI1384" s="13"/>
      <c r="BJ1384" s="13"/>
      <c r="BK1384" s="13"/>
      <c r="BL1384" s="13"/>
      <c r="BM1384" s="13"/>
      <c r="BN1384" s="13"/>
      <c r="BO1384" s="13"/>
      <c r="BP1384" s="13"/>
      <c r="BQ1384" s="13"/>
      <c r="BR1384" s="13"/>
      <c r="BS1384" s="13"/>
      <c r="BT1384" s="13"/>
      <c r="BU1384" s="13"/>
      <c r="BV1384" s="13"/>
      <c r="BW1384" s="13"/>
      <c r="BX1384" s="13"/>
      <c r="BY1384" s="13"/>
      <c r="BZ1384" s="13"/>
      <c r="CA1384" s="13"/>
      <c r="CB1384" s="13"/>
      <c r="CC1384" s="13"/>
      <c r="CD1384" s="13"/>
      <c r="CE1384" s="13"/>
      <c r="CF1384" s="13"/>
      <c r="CG1384" s="13"/>
      <c r="CH1384" s="13"/>
      <c r="CI1384" s="13"/>
      <c r="CJ1384" s="13"/>
      <c r="CK1384" s="13"/>
      <c r="CL1384" s="13"/>
      <c r="CM1384" s="13"/>
      <c r="CN1384" s="13"/>
      <c r="CO1384" s="13"/>
      <c r="CP1384" s="13"/>
      <c r="CQ1384" s="13"/>
      <c r="CR1384" s="13"/>
      <c r="CS1384" s="13"/>
      <c r="CT1384" s="13"/>
      <c r="CU1384" s="13"/>
      <c r="CV1384" s="13"/>
      <c r="CW1384" s="13"/>
    </row>
    <row r="1385" spans="1:101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  <c r="R1385" s="13"/>
      <c r="S1385" s="13"/>
      <c r="T1385" s="1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13"/>
      <c r="AK1385" s="13"/>
      <c r="AL1385" s="13"/>
      <c r="AM1385" s="13"/>
      <c r="AN1385" s="13"/>
      <c r="AO1385" s="13"/>
      <c r="AP1385" s="13"/>
      <c r="AQ1385" s="13"/>
      <c r="AR1385" s="13"/>
      <c r="AS1385" s="13"/>
      <c r="AT1385" s="13"/>
      <c r="AU1385" s="13"/>
      <c r="AV1385" s="13"/>
      <c r="AW1385" s="13"/>
      <c r="AX1385" s="13"/>
      <c r="AY1385" s="13"/>
      <c r="AZ1385" s="13"/>
      <c r="BA1385" s="13"/>
      <c r="BB1385" s="13"/>
      <c r="BC1385" s="13"/>
      <c r="BD1385" s="13"/>
      <c r="BE1385" s="13"/>
      <c r="BF1385" s="13"/>
      <c r="BG1385" s="13"/>
      <c r="BH1385" s="13"/>
      <c r="BI1385" s="13"/>
      <c r="BJ1385" s="13"/>
      <c r="BK1385" s="13"/>
      <c r="BL1385" s="13"/>
      <c r="BM1385" s="13"/>
      <c r="BN1385" s="13"/>
      <c r="BO1385" s="13"/>
      <c r="BP1385" s="13"/>
      <c r="BQ1385" s="13"/>
      <c r="BR1385" s="13"/>
      <c r="BS1385" s="13"/>
      <c r="BT1385" s="13"/>
      <c r="BU1385" s="13"/>
      <c r="BV1385" s="13"/>
      <c r="BW1385" s="13"/>
      <c r="BX1385" s="13"/>
      <c r="BY1385" s="13"/>
      <c r="BZ1385" s="13"/>
      <c r="CA1385" s="13"/>
      <c r="CB1385" s="13"/>
      <c r="CC1385" s="13"/>
      <c r="CD1385" s="13"/>
      <c r="CE1385" s="13"/>
      <c r="CF1385" s="13"/>
      <c r="CG1385" s="13"/>
      <c r="CH1385" s="13"/>
      <c r="CI1385" s="13"/>
      <c r="CJ1385" s="13"/>
      <c r="CK1385" s="13"/>
      <c r="CL1385" s="13"/>
      <c r="CM1385" s="13"/>
      <c r="CN1385" s="13"/>
      <c r="CO1385" s="13"/>
      <c r="CP1385" s="13"/>
      <c r="CQ1385" s="13"/>
      <c r="CR1385" s="13"/>
      <c r="CS1385" s="13"/>
      <c r="CT1385" s="13"/>
      <c r="CU1385" s="13"/>
      <c r="CV1385" s="13"/>
      <c r="CW1385" s="13"/>
    </row>
    <row r="1386" spans="1:101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  <c r="R1386" s="13"/>
      <c r="S1386" s="13"/>
      <c r="T1386" s="1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13"/>
      <c r="AK1386" s="13"/>
      <c r="AL1386" s="13"/>
      <c r="AM1386" s="13"/>
      <c r="AN1386" s="13"/>
      <c r="AO1386" s="13"/>
      <c r="AP1386" s="13"/>
      <c r="AQ1386" s="13"/>
      <c r="AR1386" s="13"/>
      <c r="AS1386" s="13"/>
      <c r="AT1386" s="13"/>
      <c r="AU1386" s="13"/>
      <c r="AV1386" s="13"/>
      <c r="AW1386" s="13"/>
      <c r="AX1386" s="13"/>
      <c r="AY1386" s="13"/>
      <c r="AZ1386" s="13"/>
      <c r="BA1386" s="13"/>
      <c r="BB1386" s="13"/>
      <c r="BC1386" s="13"/>
      <c r="BD1386" s="13"/>
      <c r="BE1386" s="13"/>
      <c r="BF1386" s="13"/>
      <c r="BG1386" s="13"/>
      <c r="BH1386" s="13"/>
      <c r="BI1386" s="13"/>
      <c r="BJ1386" s="13"/>
      <c r="BK1386" s="13"/>
      <c r="BL1386" s="13"/>
      <c r="BM1386" s="13"/>
      <c r="BN1386" s="13"/>
      <c r="BO1386" s="13"/>
      <c r="BP1386" s="13"/>
      <c r="BQ1386" s="13"/>
      <c r="BR1386" s="13"/>
      <c r="BS1386" s="13"/>
      <c r="BT1386" s="13"/>
      <c r="BU1386" s="13"/>
      <c r="BV1386" s="13"/>
      <c r="BW1386" s="13"/>
      <c r="BX1386" s="13"/>
      <c r="BY1386" s="13"/>
      <c r="BZ1386" s="13"/>
      <c r="CA1386" s="13"/>
      <c r="CB1386" s="13"/>
      <c r="CC1386" s="13"/>
      <c r="CD1386" s="13"/>
      <c r="CE1386" s="13"/>
      <c r="CF1386" s="13"/>
      <c r="CG1386" s="13"/>
      <c r="CH1386" s="13"/>
      <c r="CI1386" s="13"/>
      <c r="CJ1386" s="13"/>
      <c r="CK1386" s="13"/>
      <c r="CL1386" s="13"/>
      <c r="CM1386" s="13"/>
      <c r="CN1386" s="13"/>
      <c r="CO1386" s="13"/>
      <c r="CP1386" s="13"/>
      <c r="CQ1386" s="13"/>
      <c r="CR1386" s="13"/>
      <c r="CS1386" s="13"/>
      <c r="CT1386" s="13"/>
      <c r="CU1386" s="13"/>
      <c r="CV1386" s="13"/>
      <c r="CW1386" s="13"/>
    </row>
    <row r="1387" spans="1:101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  <c r="R1387" s="13"/>
      <c r="S1387" s="13"/>
      <c r="T1387" s="1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13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  <c r="AZ1387" s="13"/>
      <c r="BA1387" s="13"/>
      <c r="BB1387" s="13"/>
      <c r="BC1387" s="13"/>
      <c r="BD1387" s="13"/>
      <c r="BE1387" s="13"/>
      <c r="BF1387" s="13"/>
      <c r="BG1387" s="13"/>
      <c r="BH1387" s="13"/>
      <c r="BI1387" s="13"/>
      <c r="BJ1387" s="13"/>
      <c r="BK1387" s="13"/>
      <c r="BL1387" s="13"/>
      <c r="BM1387" s="13"/>
      <c r="BN1387" s="13"/>
      <c r="BO1387" s="13"/>
      <c r="BP1387" s="13"/>
      <c r="BQ1387" s="13"/>
      <c r="BR1387" s="13"/>
      <c r="BS1387" s="13"/>
      <c r="BT1387" s="13"/>
      <c r="BU1387" s="13"/>
      <c r="BV1387" s="13"/>
      <c r="BW1387" s="13"/>
      <c r="BX1387" s="13"/>
      <c r="BY1387" s="13"/>
      <c r="BZ1387" s="13"/>
      <c r="CA1387" s="13"/>
      <c r="CB1387" s="13"/>
      <c r="CC1387" s="13"/>
      <c r="CD1387" s="13"/>
      <c r="CE1387" s="13"/>
      <c r="CF1387" s="13"/>
      <c r="CG1387" s="13"/>
      <c r="CH1387" s="13"/>
      <c r="CI1387" s="13"/>
      <c r="CJ1387" s="13"/>
      <c r="CK1387" s="13"/>
      <c r="CL1387" s="13"/>
      <c r="CM1387" s="13"/>
      <c r="CN1387" s="13"/>
      <c r="CO1387" s="13"/>
      <c r="CP1387" s="13"/>
      <c r="CQ1387" s="13"/>
      <c r="CR1387" s="13"/>
      <c r="CS1387" s="13"/>
      <c r="CT1387" s="13"/>
      <c r="CU1387" s="13"/>
      <c r="CV1387" s="13"/>
      <c r="CW1387" s="13"/>
    </row>
    <row r="1388" spans="1:101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  <c r="R1388" s="13"/>
      <c r="S1388" s="13"/>
      <c r="T1388" s="1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13"/>
      <c r="AK1388" s="13"/>
      <c r="AL1388" s="13"/>
      <c r="AM1388" s="13"/>
      <c r="AN1388" s="13"/>
      <c r="AO1388" s="13"/>
      <c r="AP1388" s="13"/>
      <c r="AQ1388" s="13"/>
      <c r="AR1388" s="13"/>
      <c r="AS1388" s="13"/>
      <c r="AT1388" s="13"/>
      <c r="AU1388" s="13"/>
      <c r="AV1388" s="13"/>
      <c r="AW1388" s="13"/>
      <c r="AX1388" s="13"/>
      <c r="AY1388" s="13"/>
      <c r="AZ1388" s="13"/>
      <c r="BA1388" s="13"/>
      <c r="BB1388" s="13"/>
      <c r="BC1388" s="13"/>
      <c r="BD1388" s="13"/>
      <c r="BE1388" s="13"/>
      <c r="BF1388" s="13"/>
      <c r="BG1388" s="13"/>
      <c r="BH1388" s="13"/>
      <c r="BI1388" s="13"/>
      <c r="BJ1388" s="13"/>
      <c r="BK1388" s="13"/>
      <c r="BL1388" s="13"/>
      <c r="BM1388" s="13"/>
      <c r="BN1388" s="13"/>
      <c r="BO1388" s="13"/>
      <c r="BP1388" s="13"/>
      <c r="BQ1388" s="13"/>
      <c r="BR1388" s="13"/>
      <c r="BS1388" s="13"/>
      <c r="BT1388" s="13"/>
      <c r="BU1388" s="13"/>
      <c r="BV1388" s="13"/>
      <c r="BW1388" s="13"/>
      <c r="BX1388" s="13"/>
      <c r="BY1388" s="13"/>
      <c r="BZ1388" s="13"/>
      <c r="CA1388" s="13"/>
      <c r="CB1388" s="13"/>
      <c r="CC1388" s="13"/>
      <c r="CD1388" s="13"/>
      <c r="CE1388" s="13"/>
      <c r="CF1388" s="13"/>
      <c r="CG1388" s="13"/>
      <c r="CH1388" s="13"/>
      <c r="CI1388" s="13"/>
      <c r="CJ1388" s="13"/>
      <c r="CK1388" s="13"/>
      <c r="CL1388" s="13"/>
      <c r="CM1388" s="13"/>
      <c r="CN1388" s="13"/>
      <c r="CO1388" s="13"/>
      <c r="CP1388" s="13"/>
      <c r="CQ1388" s="13"/>
      <c r="CR1388" s="13"/>
      <c r="CS1388" s="13"/>
      <c r="CT1388" s="13"/>
      <c r="CU1388" s="13"/>
      <c r="CV1388" s="13"/>
      <c r="CW1388" s="13"/>
    </row>
    <row r="1389" spans="1:101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  <c r="R1389" s="13"/>
      <c r="S1389" s="13"/>
      <c r="T1389" s="1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13"/>
      <c r="AK1389" s="13"/>
      <c r="AL1389" s="13"/>
      <c r="AM1389" s="13"/>
      <c r="AN1389" s="13"/>
      <c r="AO1389" s="13"/>
      <c r="AP1389" s="13"/>
      <c r="AQ1389" s="13"/>
      <c r="AR1389" s="13"/>
      <c r="AS1389" s="13"/>
      <c r="AT1389" s="13"/>
      <c r="AU1389" s="13"/>
      <c r="AV1389" s="13"/>
      <c r="AW1389" s="13"/>
      <c r="AX1389" s="13"/>
      <c r="AY1389" s="13"/>
      <c r="AZ1389" s="13"/>
      <c r="BA1389" s="13"/>
      <c r="BB1389" s="13"/>
      <c r="BC1389" s="13"/>
      <c r="BD1389" s="13"/>
      <c r="BE1389" s="13"/>
      <c r="BF1389" s="13"/>
      <c r="BG1389" s="13"/>
      <c r="BH1389" s="13"/>
      <c r="BI1389" s="13"/>
      <c r="BJ1389" s="13"/>
      <c r="BK1389" s="13"/>
      <c r="BL1389" s="13"/>
      <c r="BM1389" s="13"/>
      <c r="BN1389" s="13"/>
      <c r="BO1389" s="13"/>
      <c r="BP1389" s="13"/>
      <c r="BQ1389" s="13"/>
      <c r="BR1389" s="13"/>
      <c r="BS1389" s="13"/>
      <c r="BT1389" s="13"/>
      <c r="BU1389" s="13"/>
      <c r="BV1389" s="13"/>
      <c r="BW1389" s="13"/>
      <c r="BX1389" s="13"/>
      <c r="BY1389" s="13"/>
      <c r="BZ1389" s="13"/>
      <c r="CA1389" s="13"/>
      <c r="CB1389" s="13"/>
      <c r="CC1389" s="13"/>
      <c r="CD1389" s="13"/>
      <c r="CE1389" s="13"/>
      <c r="CF1389" s="13"/>
      <c r="CG1389" s="13"/>
      <c r="CH1389" s="13"/>
      <c r="CI1389" s="13"/>
      <c r="CJ1389" s="13"/>
      <c r="CK1389" s="13"/>
      <c r="CL1389" s="13"/>
      <c r="CM1389" s="13"/>
      <c r="CN1389" s="13"/>
      <c r="CO1389" s="13"/>
      <c r="CP1389" s="13"/>
      <c r="CQ1389" s="13"/>
      <c r="CR1389" s="13"/>
      <c r="CS1389" s="13"/>
      <c r="CT1389" s="13"/>
      <c r="CU1389" s="13"/>
      <c r="CV1389" s="13"/>
      <c r="CW1389" s="13"/>
    </row>
    <row r="1390" spans="1:101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  <c r="R1390" s="13"/>
      <c r="S1390" s="13"/>
      <c r="T1390" s="1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  <c r="AZ1390" s="13"/>
      <c r="BA1390" s="13"/>
      <c r="BB1390" s="13"/>
      <c r="BC1390" s="13"/>
      <c r="BD1390" s="13"/>
      <c r="BE1390" s="13"/>
      <c r="BF1390" s="13"/>
      <c r="BG1390" s="13"/>
      <c r="BH1390" s="13"/>
      <c r="BI1390" s="13"/>
      <c r="BJ1390" s="13"/>
      <c r="BK1390" s="13"/>
      <c r="BL1390" s="13"/>
      <c r="BM1390" s="13"/>
      <c r="BN1390" s="13"/>
      <c r="BO1390" s="13"/>
      <c r="BP1390" s="13"/>
      <c r="BQ1390" s="13"/>
      <c r="BR1390" s="13"/>
      <c r="BS1390" s="13"/>
      <c r="BT1390" s="13"/>
      <c r="BU1390" s="13"/>
      <c r="BV1390" s="13"/>
      <c r="BW1390" s="13"/>
      <c r="BX1390" s="13"/>
      <c r="BY1390" s="13"/>
      <c r="BZ1390" s="13"/>
      <c r="CA1390" s="13"/>
      <c r="CB1390" s="13"/>
      <c r="CC1390" s="13"/>
      <c r="CD1390" s="13"/>
      <c r="CE1390" s="13"/>
      <c r="CF1390" s="13"/>
      <c r="CG1390" s="13"/>
      <c r="CH1390" s="13"/>
      <c r="CI1390" s="13"/>
      <c r="CJ1390" s="13"/>
      <c r="CK1390" s="13"/>
      <c r="CL1390" s="13"/>
      <c r="CM1390" s="13"/>
      <c r="CN1390" s="13"/>
      <c r="CO1390" s="13"/>
      <c r="CP1390" s="13"/>
      <c r="CQ1390" s="13"/>
      <c r="CR1390" s="13"/>
      <c r="CS1390" s="13"/>
      <c r="CT1390" s="13"/>
      <c r="CU1390" s="13"/>
      <c r="CV1390" s="13"/>
      <c r="CW1390" s="13"/>
    </row>
    <row r="1391" spans="1:101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  <c r="R1391" s="13"/>
      <c r="S1391" s="13"/>
      <c r="T1391" s="1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13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  <c r="AZ1391" s="13"/>
      <c r="BA1391" s="13"/>
      <c r="BB1391" s="13"/>
      <c r="BC1391" s="13"/>
      <c r="BD1391" s="13"/>
      <c r="BE1391" s="13"/>
      <c r="BF1391" s="13"/>
      <c r="BG1391" s="13"/>
      <c r="BH1391" s="13"/>
      <c r="BI1391" s="13"/>
      <c r="BJ1391" s="13"/>
      <c r="BK1391" s="13"/>
      <c r="BL1391" s="13"/>
      <c r="BM1391" s="13"/>
      <c r="BN1391" s="13"/>
      <c r="BO1391" s="13"/>
      <c r="BP1391" s="13"/>
      <c r="BQ1391" s="13"/>
      <c r="BR1391" s="13"/>
      <c r="BS1391" s="13"/>
      <c r="BT1391" s="13"/>
      <c r="BU1391" s="13"/>
      <c r="BV1391" s="13"/>
      <c r="BW1391" s="13"/>
      <c r="BX1391" s="13"/>
      <c r="BY1391" s="13"/>
      <c r="BZ1391" s="13"/>
      <c r="CA1391" s="13"/>
      <c r="CB1391" s="13"/>
      <c r="CC1391" s="13"/>
      <c r="CD1391" s="13"/>
      <c r="CE1391" s="13"/>
      <c r="CF1391" s="13"/>
      <c r="CG1391" s="13"/>
      <c r="CH1391" s="13"/>
      <c r="CI1391" s="13"/>
      <c r="CJ1391" s="13"/>
      <c r="CK1391" s="13"/>
      <c r="CL1391" s="13"/>
      <c r="CM1391" s="13"/>
      <c r="CN1391" s="13"/>
      <c r="CO1391" s="13"/>
      <c r="CP1391" s="13"/>
      <c r="CQ1391" s="13"/>
      <c r="CR1391" s="13"/>
      <c r="CS1391" s="13"/>
      <c r="CT1391" s="13"/>
      <c r="CU1391" s="13"/>
      <c r="CV1391" s="13"/>
      <c r="CW1391" s="13"/>
    </row>
    <row r="1392" spans="1:101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  <c r="R1392" s="13"/>
      <c r="S1392" s="13"/>
      <c r="T1392" s="1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  <c r="AZ1392" s="13"/>
      <c r="BA1392" s="13"/>
      <c r="BB1392" s="13"/>
      <c r="BC1392" s="13"/>
      <c r="BD1392" s="13"/>
      <c r="BE1392" s="13"/>
      <c r="BF1392" s="13"/>
      <c r="BG1392" s="13"/>
      <c r="BH1392" s="13"/>
      <c r="BI1392" s="13"/>
      <c r="BJ1392" s="13"/>
      <c r="BK1392" s="13"/>
      <c r="BL1392" s="13"/>
      <c r="BM1392" s="13"/>
      <c r="BN1392" s="13"/>
      <c r="BO1392" s="13"/>
      <c r="BP1392" s="13"/>
      <c r="BQ1392" s="13"/>
      <c r="BR1392" s="13"/>
      <c r="BS1392" s="13"/>
      <c r="BT1392" s="13"/>
      <c r="BU1392" s="13"/>
      <c r="BV1392" s="13"/>
      <c r="BW1392" s="13"/>
      <c r="BX1392" s="13"/>
      <c r="BY1392" s="13"/>
      <c r="BZ1392" s="13"/>
      <c r="CA1392" s="13"/>
      <c r="CB1392" s="13"/>
      <c r="CC1392" s="13"/>
      <c r="CD1392" s="13"/>
      <c r="CE1392" s="13"/>
      <c r="CF1392" s="13"/>
      <c r="CG1392" s="13"/>
      <c r="CH1392" s="13"/>
      <c r="CI1392" s="13"/>
      <c r="CJ1392" s="13"/>
      <c r="CK1392" s="13"/>
      <c r="CL1392" s="13"/>
      <c r="CM1392" s="13"/>
      <c r="CN1392" s="13"/>
      <c r="CO1392" s="13"/>
      <c r="CP1392" s="13"/>
      <c r="CQ1392" s="13"/>
      <c r="CR1392" s="13"/>
      <c r="CS1392" s="13"/>
      <c r="CT1392" s="13"/>
      <c r="CU1392" s="13"/>
      <c r="CV1392" s="13"/>
      <c r="CW1392" s="13"/>
    </row>
    <row r="1393" spans="1:101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  <c r="R1393" s="13"/>
      <c r="S1393" s="13"/>
      <c r="T1393" s="1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13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  <c r="AZ1393" s="13"/>
      <c r="BA1393" s="13"/>
      <c r="BB1393" s="13"/>
      <c r="BC1393" s="13"/>
      <c r="BD1393" s="13"/>
      <c r="BE1393" s="13"/>
      <c r="BF1393" s="13"/>
      <c r="BG1393" s="13"/>
      <c r="BH1393" s="13"/>
      <c r="BI1393" s="13"/>
      <c r="BJ1393" s="13"/>
      <c r="BK1393" s="13"/>
      <c r="BL1393" s="13"/>
      <c r="BM1393" s="13"/>
      <c r="BN1393" s="13"/>
      <c r="BO1393" s="13"/>
      <c r="BP1393" s="13"/>
      <c r="BQ1393" s="13"/>
      <c r="BR1393" s="13"/>
      <c r="BS1393" s="13"/>
      <c r="BT1393" s="13"/>
      <c r="BU1393" s="13"/>
      <c r="BV1393" s="13"/>
      <c r="BW1393" s="13"/>
      <c r="BX1393" s="13"/>
      <c r="BY1393" s="13"/>
      <c r="BZ1393" s="13"/>
      <c r="CA1393" s="13"/>
      <c r="CB1393" s="13"/>
      <c r="CC1393" s="13"/>
      <c r="CD1393" s="13"/>
      <c r="CE1393" s="13"/>
      <c r="CF1393" s="13"/>
      <c r="CG1393" s="13"/>
      <c r="CH1393" s="13"/>
      <c r="CI1393" s="13"/>
      <c r="CJ1393" s="13"/>
      <c r="CK1393" s="13"/>
      <c r="CL1393" s="13"/>
      <c r="CM1393" s="13"/>
      <c r="CN1393" s="13"/>
      <c r="CO1393" s="13"/>
      <c r="CP1393" s="13"/>
      <c r="CQ1393" s="13"/>
      <c r="CR1393" s="13"/>
      <c r="CS1393" s="13"/>
      <c r="CT1393" s="13"/>
      <c r="CU1393" s="13"/>
      <c r="CV1393" s="13"/>
      <c r="CW1393" s="13"/>
    </row>
    <row r="1394" spans="1:101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  <c r="R1394" s="13"/>
      <c r="S1394" s="13"/>
      <c r="T1394" s="1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  <c r="AZ1394" s="13"/>
      <c r="BA1394" s="13"/>
      <c r="BB1394" s="13"/>
      <c r="BC1394" s="13"/>
      <c r="BD1394" s="13"/>
      <c r="BE1394" s="13"/>
      <c r="BF1394" s="13"/>
      <c r="BG1394" s="13"/>
      <c r="BH1394" s="13"/>
      <c r="BI1394" s="13"/>
      <c r="BJ1394" s="13"/>
      <c r="BK1394" s="13"/>
      <c r="BL1394" s="13"/>
      <c r="BM1394" s="13"/>
      <c r="BN1394" s="13"/>
      <c r="BO1394" s="13"/>
      <c r="BP1394" s="13"/>
      <c r="BQ1394" s="13"/>
      <c r="BR1394" s="13"/>
      <c r="BS1394" s="13"/>
      <c r="BT1394" s="13"/>
      <c r="BU1394" s="13"/>
      <c r="BV1394" s="13"/>
      <c r="BW1394" s="13"/>
      <c r="BX1394" s="13"/>
      <c r="BY1394" s="13"/>
      <c r="BZ1394" s="13"/>
      <c r="CA1394" s="13"/>
      <c r="CB1394" s="13"/>
      <c r="CC1394" s="13"/>
      <c r="CD1394" s="13"/>
      <c r="CE1394" s="13"/>
      <c r="CF1394" s="13"/>
      <c r="CG1394" s="13"/>
      <c r="CH1394" s="13"/>
      <c r="CI1394" s="13"/>
      <c r="CJ1394" s="13"/>
      <c r="CK1394" s="13"/>
      <c r="CL1394" s="13"/>
      <c r="CM1394" s="13"/>
      <c r="CN1394" s="13"/>
      <c r="CO1394" s="13"/>
      <c r="CP1394" s="13"/>
      <c r="CQ1394" s="13"/>
      <c r="CR1394" s="13"/>
      <c r="CS1394" s="13"/>
      <c r="CT1394" s="13"/>
      <c r="CU1394" s="13"/>
      <c r="CV1394" s="13"/>
      <c r="CW1394" s="13"/>
    </row>
    <row r="1395" spans="1:101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  <c r="R1395" s="13"/>
      <c r="S1395" s="13"/>
      <c r="T1395" s="1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F1395" s="13"/>
      <c r="AG1395" s="13"/>
      <c r="AH1395" s="13"/>
      <c r="AI1395" s="13"/>
      <c r="AJ1395" s="13"/>
      <c r="AK1395" s="13"/>
      <c r="AL1395" s="13"/>
      <c r="AM1395" s="13"/>
      <c r="AN1395" s="13"/>
      <c r="AO1395" s="13"/>
      <c r="AP1395" s="13"/>
      <c r="AQ1395" s="13"/>
      <c r="AR1395" s="13"/>
      <c r="AS1395" s="13"/>
      <c r="AT1395" s="13"/>
      <c r="AU1395" s="13"/>
      <c r="AV1395" s="13"/>
      <c r="AW1395" s="13"/>
      <c r="AX1395" s="13"/>
      <c r="AY1395" s="13"/>
      <c r="AZ1395" s="13"/>
      <c r="BA1395" s="13"/>
      <c r="BB1395" s="13"/>
      <c r="BC1395" s="13"/>
      <c r="BD1395" s="13"/>
      <c r="BE1395" s="13"/>
      <c r="BF1395" s="13"/>
      <c r="BG1395" s="13"/>
      <c r="BH1395" s="13"/>
      <c r="BI1395" s="13"/>
      <c r="BJ1395" s="13"/>
      <c r="BK1395" s="13"/>
      <c r="BL1395" s="13"/>
      <c r="BM1395" s="13"/>
      <c r="BN1395" s="13"/>
      <c r="BO1395" s="13"/>
      <c r="BP1395" s="13"/>
      <c r="BQ1395" s="13"/>
      <c r="BR1395" s="13"/>
      <c r="BS1395" s="13"/>
      <c r="BT1395" s="13"/>
      <c r="BU1395" s="13"/>
      <c r="BV1395" s="13"/>
      <c r="BW1395" s="13"/>
      <c r="BX1395" s="13"/>
      <c r="BY1395" s="13"/>
      <c r="BZ1395" s="13"/>
      <c r="CA1395" s="13"/>
      <c r="CB1395" s="13"/>
      <c r="CC1395" s="13"/>
      <c r="CD1395" s="13"/>
      <c r="CE1395" s="13"/>
      <c r="CF1395" s="13"/>
      <c r="CG1395" s="13"/>
      <c r="CH1395" s="13"/>
      <c r="CI1395" s="13"/>
      <c r="CJ1395" s="13"/>
      <c r="CK1395" s="13"/>
      <c r="CL1395" s="13"/>
      <c r="CM1395" s="13"/>
      <c r="CN1395" s="13"/>
      <c r="CO1395" s="13"/>
      <c r="CP1395" s="13"/>
      <c r="CQ1395" s="13"/>
      <c r="CR1395" s="13"/>
      <c r="CS1395" s="13"/>
      <c r="CT1395" s="13"/>
      <c r="CU1395" s="13"/>
      <c r="CV1395" s="13"/>
      <c r="CW1395" s="13"/>
    </row>
    <row r="1396" spans="1:101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  <c r="R1396" s="13"/>
      <c r="S1396" s="13"/>
      <c r="T1396" s="1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13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  <c r="AZ1396" s="13"/>
      <c r="BA1396" s="13"/>
      <c r="BB1396" s="13"/>
      <c r="BC1396" s="13"/>
      <c r="BD1396" s="13"/>
      <c r="BE1396" s="13"/>
      <c r="BF1396" s="13"/>
      <c r="BG1396" s="13"/>
      <c r="BH1396" s="13"/>
      <c r="BI1396" s="13"/>
      <c r="BJ1396" s="13"/>
      <c r="BK1396" s="13"/>
      <c r="BL1396" s="13"/>
      <c r="BM1396" s="13"/>
      <c r="BN1396" s="13"/>
      <c r="BO1396" s="13"/>
      <c r="BP1396" s="13"/>
      <c r="BQ1396" s="13"/>
      <c r="BR1396" s="13"/>
      <c r="BS1396" s="13"/>
      <c r="BT1396" s="13"/>
      <c r="BU1396" s="13"/>
      <c r="BV1396" s="13"/>
      <c r="BW1396" s="13"/>
      <c r="BX1396" s="13"/>
      <c r="BY1396" s="13"/>
      <c r="BZ1396" s="13"/>
      <c r="CA1396" s="13"/>
      <c r="CB1396" s="13"/>
      <c r="CC1396" s="13"/>
      <c r="CD1396" s="13"/>
      <c r="CE1396" s="13"/>
      <c r="CF1396" s="13"/>
      <c r="CG1396" s="13"/>
      <c r="CH1396" s="13"/>
      <c r="CI1396" s="13"/>
      <c r="CJ1396" s="13"/>
      <c r="CK1396" s="13"/>
      <c r="CL1396" s="13"/>
      <c r="CM1396" s="13"/>
      <c r="CN1396" s="13"/>
      <c r="CO1396" s="13"/>
      <c r="CP1396" s="13"/>
      <c r="CQ1396" s="13"/>
      <c r="CR1396" s="13"/>
      <c r="CS1396" s="13"/>
      <c r="CT1396" s="13"/>
      <c r="CU1396" s="13"/>
      <c r="CV1396" s="13"/>
      <c r="CW1396" s="13"/>
    </row>
    <row r="1397" spans="1:101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  <c r="R1397" s="13"/>
      <c r="S1397" s="13"/>
      <c r="T1397" s="1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  <c r="AZ1397" s="13"/>
      <c r="BA1397" s="13"/>
      <c r="BB1397" s="13"/>
      <c r="BC1397" s="13"/>
      <c r="BD1397" s="13"/>
      <c r="BE1397" s="13"/>
      <c r="BF1397" s="13"/>
      <c r="BG1397" s="13"/>
      <c r="BH1397" s="13"/>
      <c r="BI1397" s="13"/>
      <c r="BJ1397" s="13"/>
      <c r="BK1397" s="13"/>
      <c r="BL1397" s="13"/>
      <c r="BM1397" s="13"/>
      <c r="BN1397" s="13"/>
      <c r="BO1397" s="13"/>
      <c r="BP1397" s="13"/>
      <c r="BQ1397" s="13"/>
      <c r="BR1397" s="13"/>
      <c r="BS1397" s="13"/>
      <c r="BT1397" s="13"/>
      <c r="BU1397" s="13"/>
      <c r="BV1397" s="13"/>
      <c r="BW1397" s="13"/>
      <c r="BX1397" s="13"/>
      <c r="BY1397" s="13"/>
      <c r="BZ1397" s="13"/>
      <c r="CA1397" s="13"/>
      <c r="CB1397" s="13"/>
      <c r="CC1397" s="13"/>
      <c r="CD1397" s="13"/>
      <c r="CE1397" s="13"/>
      <c r="CF1397" s="13"/>
      <c r="CG1397" s="13"/>
      <c r="CH1397" s="13"/>
      <c r="CI1397" s="13"/>
      <c r="CJ1397" s="13"/>
      <c r="CK1397" s="13"/>
      <c r="CL1397" s="13"/>
      <c r="CM1397" s="13"/>
      <c r="CN1397" s="13"/>
      <c r="CO1397" s="13"/>
      <c r="CP1397" s="13"/>
      <c r="CQ1397" s="13"/>
      <c r="CR1397" s="13"/>
      <c r="CS1397" s="13"/>
      <c r="CT1397" s="13"/>
      <c r="CU1397" s="13"/>
      <c r="CV1397" s="13"/>
      <c r="CW1397" s="13"/>
    </row>
    <row r="1398" spans="1:101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  <c r="R1398" s="13"/>
      <c r="S1398" s="13"/>
      <c r="T1398" s="1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13"/>
      <c r="AK1398" s="13"/>
      <c r="AL1398" s="13"/>
      <c r="AM1398" s="13"/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  <c r="AZ1398" s="13"/>
      <c r="BA1398" s="13"/>
      <c r="BB1398" s="13"/>
      <c r="BC1398" s="13"/>
      <c r="BD1398" s="13"/>
      <c r="BE1398" s="13"/>
      <c r="BF1398" s="13"/>
      <c r="BG1398" s="13"/>
      <c r="BH1398" s="13"/>
      <c r="BI1398" s="13"/>
      <c r="BJ1398" s="13"/>
      <c r="BK1398" s="13"/>
      <c r="BL1398" s="13"/>
      <c r="BM1398" s="13"/>
      <c r="BN1398" s="13"/>
      <c r="BO1398" s="13"/>
      <c r="BP1398" s="13"/>
      <c r="BQ1398" s="13"/>
      <c r="BR1398" s="13"/>
      <c r="BS1398" s="13"/>
      <c r="BT1398" s="13"/>
      <c r="BU1398" s="13"/>
      <c r="BV1398" s="13"/>
      <c r="BW1398" s="13"/>
      <c r="BX1398" s="13"/>
      <c r="BY1398" s="13"/>
      <c r="BZ1398" s="13"/>
      <c r="CA1398" s="13"/>
      <c r="CB1398" s="13"/>
      <c r="CC1398" s="13"/>
      <c r="CD1398" s="13"/>
      <c r="CE1398" s="13"/>
      <c r="CF1398" s="13"/>
      <c r="CG1398" s="13"/>
      <c r="CH1398" s="13"/>
      <c r="CI1398" s="13"/>
      <c r="CJ1398" s="13"/>
      <c r="CK1398" s="13"/>
      <c r="CL1398" s="13"/>
      <c r="CM1398" s="13"/>
      <c r="CN1398" s="13"/>
      <c r="CO1398" s="13"/>
      <c r="CP1398" s="13"/>
      <c r="CQ1398" s="13"/>
      <c r="CR1398" s="13"/>
      <c r="CS1398" s="13"/>
      <c r="CT1398" s="13"/>
      <c r="CU1398" s="13"/>
      <c r="CV1398" s="13"/>
      <c r="CW1398" s="13"/>
    </row>
    <row r="1399" spans="1:101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  <c r="R1399" s="13"/>
      <c r="S1399" s="13"/>
      <c r="T1399" s="1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13"/>
      <c r="AK1399" s="13"/>
      <c r="AL1399" s="13"/>
      <c r="AM1399" s="13"/>
      <c r="AN1399" s="13"/>
      <c r="AO1399" s="13"/>
      <c r="AP1399" s="13"/>
      <c r="AQ1399" s="13"/>
      <c r="AR1399" s="13"/>
      <c r="AS1399" s="13"/>
      <c r="AT1399" s="13"/>
      <c r="AU1399" s="13"/>
      <c r="AV1399" s="13"/>
      <c r="AW1399" s="13"/>
      <c r="AX1399" s="13"/>
      <c r="AY1399" s="13"/>
      <c r="AZ1399" s="13"/>
      <c r="BA1399" s="13"/>
      <c r="BB1399" s="13"/>
      <c r="BC1399" s="13"/>
      <c r="BD1399" s="13"/>
      <c r="BE1399" s="13"/>
      <c r="BF1399" s="13"/>
      <c r="BG1399" s="13"/>
      <c r="BH1399" s="13"/>
      <c r="BI1399" s="13"/>
      <c r="BJ1399" s="13"/>
      <c r="BK1399" s="13"/>
      <c r="BL1399" s="13"/>
      <c r="BM1399" s="13"/>
      <c r="BN1399" s="13"/>
      <c r="BO1399" s="13"/>
      <c r="BP1399" s="13"/>
      <c r="BQ1399" s="13"/>
      <c r="BR1399" s="13"/>
      <c r="BS1399" s="13"/>
      <c r="BT1399" s="13"/>
      <c r="BU1399" s="13"/>
      <c r="BV1399" s="13"/>
      <c r="BW1399" s="13"/>
      <c r="BX1399" s="13"/>
      <c r="BY1399" s="13"/>
      <c r="BZ1399" s="13"/>
      <c r="CA1399" s="13"/>
      <c r="CB1399" s="13"/>
      <c r="CC1399" s="13"/>
      <c r="CD1399" s="13"/>
      <c r="CE1399" s="13"/>
      <c r="CF1399" s="13"/>
      <c r="CG1399" s="13"/>
      <c r="CH1399" s="13"/>
      <c r="CI1399" s="13"/>
      <c r="CJ1399" s="13"/>
      <c r="CK1399" s="13"/>
      <c r="CL1399" s="13"/>
      <c r="CM1399" s="13"/>
      <c r="CN1399" s="13"/>
      <c r="CO1399" s="13"/>
      <c r="CP1399" s="13"/>
      <c r="CQ1399" s="13"/>
      <c r="CR1399" s="13"/>
      <c r="CS1399" s="13"/>
      <c r="CT1399" s="13"/>
      <c r="CU1399" s="13"/>
      <c r="CV1399" s="13"/>
      <c r="CW1399" s="13"/>
    </row>
    <row r="1400" spans="1:101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  <c r="R1400" s="13"/>
      <c r="S1400" s="13"/>
      <c r="T1400" s="1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13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  <c r="AZ1400" s="13"/>
      <c r="BA1400" s="13"/>
      <c r="BB1400" s="13"/>
      <c r="BC1400" s="13"/>
      <c r="BD1400" s="13"/>
      <c r="BE1400" s="13"/>
      <c r="BF1400" s="13"/>
      <c r="BG1400" s="13"/>
      <c r="BH1400" s="13"/>
      <c r="BI1400" s="13"/>
      <c r="BJ1400" s="13"/>
      <c r="BK1400" s="13"/>
      <c r="BL1400" s="13"/>
      <c r="BM1400" s="13"/>
      <c r="BN1400" s="13"/>
      <c r="BO1400" s="13"/>
      <c r="BP1400" s="13"/>
      <c r="BQ1400" s="13"/>
      <c r="BR1400" s="13"/>
      <c r="BS1400" s="13"/>
      <c r="BT1400" s="13"/>
      <c r="BU1400" s="13"/>
      <c r="BV1400" s="13"/>
      <c r="BW1400" s="13"/>
      <c r="BX1400" s="13"/>
      <c r="BY1400" s="13"/>
      <c r="BZ1400" s="13"/>
      <c r="CA1400" s="13"/>
      <c r="CB1400" s="13"/>
      <c r="CC1400" s="13"/>
      <c r="CD1400" s="13"/>
      <c r="CE1400" s="13"/>
      <c r="CF1400" s="13"/>
      <c r="CG1400" s="13"/>
      <c r="CH1400" s="13"/>
      <c r="CI1400" s="13"/>
      <c r="CJ1400" s="13"/>
      <c r="CK1400" s="13"/>
      <c r="CL1400" s="13"/>
      <c r="CM1400" s="13"/>
      <c r="CN1400" s="13"/>
      <c r="CO1400" s="13"/>
      <c r="CP1400" s="13"/>
      <c r="CQ1400" s="13"/>
      <c r="CR1400" s="13"/>
      <c r="CS1400" s="13"/>
      <c r="CT1400" s="13"/>
      <c r="CU1400" s="13"/>
      <c r="CV1400" s="13"/>
      <c r="CW1400" s="13"/>
    </row>
    <row r="1401" spans="1:101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  <c r="R1401" s="13"/>
      <c r="S1401" s="13"/>
      <c r="T1401" s="1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13"/>
      <c r="AK1401" s="13"/>
      <c r="AL1401" s="13"/>
      <c r="AM1401" s="13"/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  <c r="AZ1401" s="13"/>
      <c r="BA1401" s="13"/>
      <c r="BB1401" s="13"/>
      <c r="BC1401" s="13"/>
      <c r="BD1401" s="13"/>
      <c r="BE1401" s="13"/>
      <c r="BF1401" s="13"/>
      <c r="BG1401" s="13"/>
      <c r="BH1401" s="13"/>
      <c r="BI1401" s="13"/>
      <c r="BJ1401" s="13"/>
      <c r="BK1401" s="13"/>
      <c r="BL1401" s="13"/>
      <c r="BM1401" s="13"/>
      <c r="BN1401" s="13"/>
      <c r="BO1401" s="13"/>
      <c r="BP1401" s="13"/>
      <c r="BQ1401" s="13"/>
      <c r="BR1401" s="13"/>
      <c r="BS1401" s="13"/>
      <c r="BT1401" s="13"/>
      <c r="BU1401" s="13"/>
      <c r="BV1401" s="13"/>
      <c r="BW1401" s="13"/>
      <c r="BX1401" s="13"/>
      <c r="BY1401" s="13"/>
      <c r="BZ1401" s="13"/>
      <c r="CA1401" s="13"/>
      <c r="CB1401" s="13"/>
      <c r="CC1401" s="13"/>
      <c r="CD1401" s="13"/>
      <c r="CE1401" s="13"/>
      <c r="CF1401" s="13"/>
      <c r="CG1401" s="13"/>
      <c r="CH1401" s="13"/>
      <c r="CI1401" s="13"/>
      <c r="CJ1401" s="13"/>
      <c r="CK1401" s="13"/>
      <c r="CL1401" s="13"/>
      <c r="CM1401" s="13"/>
      <c r="CN1401" s="13"/>
      <c r="CO1401" s="13"/>
      <c r="CP1401" s="13"/>
      <c r="CQ1401" s="13"/>
      <c r="CR1401" s="13"/>
      <c r="CS1401" s="13"/>
      <c r="CT1401" s="13"/>
      <c r="CU1401" s="13"/>
      <c r="CV1401" s="13"/>
      <c r="CW1401" s="13"/>
    </row>
    <row r="1402" spans="1:101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  <c r="R1402" s="13"/>
      <c r="S1402" s="13"/>
      <c r="T1402" s="1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  <c r="AZ1402" s="13"/>
      <c r="BA1402" s="13"/>
      <c r="BB1402" s="13"/>
      <c r="BC1402" s="13"/>
      <c r="BD1402" s="13"/>
      <c r="BE1402" s="13"/>
      <c r="BF1402" s="13"/>
      <c r="BG1402" s="13"/>
      <c r="BH1402" s="13"/>
      <c r="BI1402" s="13"/>
      <c r="BJ1402" s="13"/>
      <c r="BK1402" s="13"/>
      <c r="BL1402" s="13"/>
      <c r="BM1402" s="13"/>
      <c r="BN1402" s="13"/>
      <c r="BO1402" s="13"/>
      <c r="BP1402" s="13"/>
      <c r="BQ1402" s="13"/>
      <c r="BR1402" s="13"/>
      <c r="BS1402" s="13"/>
      <c r="BT1402" s="13"/>
      <c r="BU1402" s="13"/>
      <c r="BV1402" s="13"/>
      <c r="BW1402" s="13"/>
      <c r="BX1402" s="13"/>
      <c r="BY1402" s="13"/>
      <c r="BZ1402" s="13"/>
      <c r="CA1402" s="13"/>
      <c r="CB1402" s="13"/>
      <c r="CC1402" s="13"/>
      <c r="CD1402" s="13"/>
      <c r="CE1402" s="13"/>
      <c r="CF1402" s="13"/>
      <c r="CG1402" s="13"/>
      <c r="CH1402" s="13"/>
      <c r="CI1402" s="13"/>
      <c r="CJ1402" s="13"/>
      <c r="CK1402" s="13"/>
      <c r="CL1402" s="13"/>
      <c r="CM1402" s="13"/>
      <c r="CN1402" s="13"/>
      <c r="CO1402" s="13"/>
      <c r="CP1402" s="13"/>
      <c r="CQ1402" s="13"/>
      <c r="CR1402" s="13"/>
      <c r="CS1402" s="13"/>
      <c r="CT1402" s="13"/>
      <c r="CU1402" s="13"/>
      <c r="CV1402" s="13"/>
      <c r="CW1402" s="13"/>
    </row>
    <row r="1403" spans="1:101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  <c r="R1403" s="13"/>
      <c r="S1403" s="13"/>
      <c r="T1403" s="1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13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  <c r="AZ1403" s="13"/>
      <c r="BA1403" s="13"/>
      <c r="BB1403" s="13"/>
      <c r="BC1403" s="13"/>
      <c r="BD1403" s="13"/>
      <c r="BE1403" s="13"/>
      <c r="BF1403" s="13"/>
      <c r="BG1403" s="13"/>
      <c r="BH1403" s="13"/>
      <c r="BI1403" s="13"/>
      <c r="BJ1403" s="13"/>
      <c r="BK1403" s="13"/>
      <c r="BL1403" s="13"/>
      <c r="BM1403" s="13"/>
      <c r="BN1403" s="13"/>
      <c r="BO1403" s="13"/>
      <c r="BP1403" s="13"/>
      <c r="BQ1403" s="13"/>
      <c r="BR1403" s="13"/>
      <c r="BS1403" s="13"/>
      <c r="BT1403" s="13"/>
      <c r="BU1403" s="13"/>
      <c r="BV1403" s="13"/>
      <c r="BW1403" s="13"/>
      <c r="BX1403" s="13"/>
      <c r="BY1403" s="13"/>
      <c r="BZ1403" s="13"/>
      <c r="CA1403" s="13"/>
      <c r="CB1403" s="13"/>
      <c r="CC1403" s="13"/>
      <c r="CD1403" s="13"/>
      <c r="CE1403" s="13"/>
      <c r="CF1403" s="13"/>
      <c r="CG1403" s="13"/>
      <c r="CH1403" s="13"/>
      <c r="CI1403" s="13"/>
      <c r="CJ1403" s="13"/>
      <c r="CK1403" s="13"/>
      <c r="CL1403" s="13"/>
      <c r="CM1403" s="13"/>
      <c r="CN1403" s="13"/>
      <c r="CO1403" s="13"/>
      <c r="CP1403" s="13"/>
      <c r="CQ1403" s="13"/>
      <c r="CR1403" s="13"/>
      <c r="CS1403" s="13"/>
      <c r="CT1403" s="13"/>
      <c r="CU1403" s="13"/>
      <c r="CV1403" s="13"/>
      <c r="CW1403" s="13"/>
    </row>
    <row r="1404" spans="1:101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  <c r="R1404" s="13"/>
      <c r="S1404" s="13"/>
      <c r="T1404" s="1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13"/>
      <c r="AK1404" s="13"/>
      <c r="AL1404" s="13"/>
      <c r="AM1404" s="13"/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  <c r="AZ1404" s="13"/>
      <c r="BA1404" s="13"/>
      <c r="BB1404" s="13"/>
      <c r="BC1404" s="13"/>
      <c r="BD1404" s="13"/>
      <c r="BE1404" s="13"/>
      <c r="BF1404" s="13"/>
      <c r="BG1404" s="13"/>
      <c r="BH1404" s="13"/>
      <c r="BI1404" s="13"/>
      <c r="BJ1404" s="13"/>
      <c r="BK1404" s="13"/>
      <c r="BL1404" s="13"/>
      <c r="BM1404" s="13"/>
      <c r="BN1404" s="13"/>
      <c r="BO1404" s="13"/>
      <c r="BP1404" s="13"/>
      <c r="BQ1404" s="13"/>
      <c r="BR1404" s="13"/>
      <c r="BS1404" s="13"/>
      <c r="BT1404" s="13"/>
      <c r="BU1404" s="13"/>
      <c r="BV1404" s="13"/>
      <c r="BW1404" s="13"/>
      <c r="BX1404" s="13"/>
      <c r="BY1404" s="13"/>
      <c r="BZ1404" s="13"/>
      <c r="CA1404" s="13"/>
      <c r="CB1404" s="13"/>
      <c r="CC1404" s="13"/>
      <c r="CD1404" s="13"/>
      <c r="CE1404" s="13"/>
      <c r="CF1404" s="13"/>
      <c r="CG1404" s="13"/>
      <c r="CH1404" s="13"/>
      <c r="CI1404" s="13"/>
      <c r="CJ1404" s="13"/>
      <c r="CK1404" s="13"/>
      <c r="CL1404" s="13"/>
      <c r="CM1404" s="13"/>
      <c r="CN1404" s="13"/>
      <c r="CO1404" s="13"/>
      <c r="CP1404" s="13"/>
      <c r="CQ1404" s="13"/>
      <c r="CR1404" s="13"/>
      <c r="CS1404" s="13"/>
      <c r="CT1404" s="13"/>
      <c r="CU1404" s="13"/>
      <c r="CV1404" s="13"/>
      <c r="CW1404" s="13"/>
    </row>
    <row r="1405" spans="1:101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  <c r="R1405" s="13"/>
      <c r="S1405" s="13"/>
      <c r="T1405" s="1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13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  <c r="AZ1405" s="13"/>
      <c r="BA1405" s="13"/>
      <c r="BB1405" s="13"/>
      <c r="BC1405" s="13"/>
      <c r="BD1405" s="13"/>
      <c r="BE1405" s="13"/>
      <c r="BF1405" s="13"/>
      <c r="BG1405" s="13"/>
      <c r="BH1405" s="13"/>
      <c r="BI1405" s="13"/>
      <c r="BJ1405" s="13"/>
      <c r="BK1405" s="13"/>
      <c r="BL1405" s="13"/>
      <c r="BM1405" s="13"/>
      <c r="BN1405" s="13"/>
      <c r="BO1405" s="13"/>
      <c r="BP1405" s="13"/>
      <c r="BQ1405" s="13"/>
      <c r="BR1405" s="13"/>
      <c r="BS1405" s="13"/>
      <c r="BT1405" s="13"/>
      <c r="BU1405" s="13"/>
      <c r="BV1405" s="13"/>
      <c r="BW1405" s="13"/>
      <c r="BX1405" s="13"/>
      <c r="BY1405" s="13"/>
      <c r="BZ1405" s="13"/>
      <c r="CA1405" s="13"/>
      <c r="CB1405" s="13"/>
      <c r="CC1405" s="13"/>
      <c r="CD1405" s="13"/>
      <c r="CE1405" s="13"/>
      <c r="CF1405" s="13"/>
      <c r="CG1405" s="13"/>
      <c r="CH1405" s="13"/>
      <c r="CI1405" s="13"/>
      <c r="CJ1405" s="13"/>
      <c r="CK1405" s="13"/>
      <c r="CL1405" s="13"/>
      <c r="CM1405" s="13"/>
      <c r="CN1405" s="13"/>
      <c r="CO1405" s="13"/>
      <c r="CP1405" s="13"/>
      <c r="CQ1405" s="13"/>
      <c r="CR1405" s="13"/>
      <c r="CS1405" s="13"/>
      <c r="CT1405" s="13"/>
      <c r="CU1405" s="13"/>
      <c r="CV1405" s="13"/>
      <c r="CW1405" s="13"/>
    </row>
    <row r="1406" spans="1:101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  <c r="R1406" s="13"/>
      <c r="S1406" s="13"/>
      <c r="T1406" s="1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  <c r="AZ1406" s="13"/>
      <c r="BA1406" s="13"/>
      <c r="BB1406" s="13"/>
      <c r="BC1406" s="13"/>
      <c r="BD1406" s="13"/>
      <c r="BE1406" s="13"/>
      <c r="BF1406" s="13"/>
      <c r="BG1406" s="13"/>
      <c r="BH1406" s="13"/>
      <c r="BI1406" s="13"/>
      <c r="BJ1406" s="13"/>
      <c r="BK1406" s="13"/>
      <c r="BL1406" s="13"/>
      <c r="BM1406" s="13"/>
      <c r="BN1406" s="13"/>
      <c r="BO1406" s="13"/>
      <c r="BP1406" s="13"/>
      <c r="BQ1406" s="13"/>
      <c r="BR1406" s="13"/>
      <c r="BS1406" s="13"/>
      <c r="BT1406" s="13"/>
      <c r="BU1406" s="13"/>
      <c r="BV1406" s="13"/>
      <c r="BW1406" s="13"/>
      <c r="BX1406" s="13"/>
      <c r="BY1406" s="13"/>
      <c r="BZ1406" s="13"/>
      <c r="CA1406" s="13"/>
      <c r="CB1406" s="13"/>
      <c r="CC1406" s="13"/>
      <c r="CD1406" s="13"/>
      <c r="CE1406" s="13"/>
      <c r="CF1406" s="13"/>
      <c r="CG1406" s="13"/>
      <c r="CH1406" s="13"/>
      <c r="CI1406" s="13"/>
      <c r="CJ1406" s="13"/>
      <c r="CK1406" s="13"/>
      <c r="CL1406" s="13"/>
      <c r="CM1406" s="13"/>
      <c r="CN1406" s="13"/>
      <c r="CO1406" s="13"/>
      <c r="CP1406" s="13"/>
      <c r="CQ1406" s="13"/>
      <c r="CR1406" s="13"/>
      <c r="CS1406" s="13"/>
      <c r="CT1406" s="13"/>
      <c r="CU1406" s="13"/>
      <c r="CV1406" s="13"/>
      <c r="CW1406" s="13"/>
    </row>
    <row r="1407" spans="1:101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  <c r="R1407" s="13"/>
      <c r="S1407" s="13"/>
      <c r="T1407" s="1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13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  <c r="AZ1407" s="13"/>
      <c r="BA1407" s="13"/>
      <c r="BB1407" s="13"/>
      <c r="BC1407" s="13"/>
      <c r="BD1407" s="13"/>
      <c r="BE1407" s="13"/>
      <c r="BF1407" s="13"/>
      <c r="BG1407" s="13"/>
      <c r="BH1407" s="13"/>
      <c r="BI1407" s="13"/>
      <c r="BJ1407" s="13"/>
      <c r="BK1407" s="13"/>
      <c r="BL1407" s="13"/>
      <c r="BM1407" s="13"/>
      <c r="BN1407" s="13"/>
      <c r="BO1407" s="13"/>
      <c r="BP1407" s="13"/>
      <c r="BQ1407" s="13"/>
      <c r="BR1407" s="13"/>
      <c r="BS1407" s="13"/>
      <c r="BT1407" s="13"/>
      <c r="BU1407" s="13"/>
      <c r="BV1407" s="13"/>
      <c r="BW1407" s="13"/>
      <c r="BX1407" s="13"/>
      <c r="BY1407" s="13"/>
      <c r="BZ1407" s="13"/>
      <c r="CA1407" s="13"/>
      <c r="CB1407" s="13"/>
      <c r="CC1407" s="13"/>
      <c r="CD1407" s="13"/>
      <c r="CE1407" s="13"/>
      <c r="CF1407" s="13"/>
      <c r="CG1407" s="13"/>
      <c r="CH1407" s="13"/>
      <c r="CI1407" s="13"/>
      <c r="CJ1407" s="13"/>
      <c r="CK1407" s="13"/>
      <c r="CL1407" s="13"/>
      <c r="CM1407" s="13"/>
      <c r="CN1407" s="13"/>
      <c r="CO1407" s="13"/>
      <c r="CP1407" s="13"/>
      <c r="CQ1407" s="13"/>
      <c r="CR1407" s="13"/>
      <c r="CS1407" s="13"/>
      <c r="CT1407" s="13"/>
      <c r="CU1407" s="13"/>
      <c r="CV1407" s="13"/>
      <c r="CW1407" s="13"/>
    </row>
    <row r="1408" spans="1:101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  <c r="R1408" s="13"/>
      <c r="S1408" s="13"/>
      <c r="T1408" s="1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13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  <c r="AZ1408" s="13"/>
      <c r="BA1408" s="13"/>
      <c r="BB1408" s="13"/>
      <c r="BC1408" s="13"/>
      <c r="BD1408" s="13"/>
      <c r="BE1408" s="13"/>
      <c r="BF1408" s="13"/>
      <c r="BG1408" s="13"/>
      <c r="BH1408" s="13"/>
      <c r="BI1408" s="13"/>
      <c r="BJ1408" s="13"/>
      <c r="BK1408" s="13"/>
      <c r="BL1408" s="13"/>
      <c r="BM1408" s="13"/>
      <c r="BN1408" s="13"/>
      <c r="BO1408" s="13"/>
      <c r="BP1408" s="13"/>
      <c r="BQ1408" s="13"/>
      <c r="BR1408" s="13"/>
      <c r="BS1408" s="13"/>
      <c r="BT1408" s="13"/>
      <c r="BU1408" s="13"/>
      <c r="BV1408" s="13"/>
      <c r="BW1408" s="13"/>
      <c r="BX1408" s="13"/>
      <c r="BY1408" s="13"/>
      <c r="BZ1408" s="13"/>
      <c r="CA1408" s="13"/>
      <c r="CB1408" s="13"/>
      <c r="CC1408" s="13"/>
      <c r="CD1408" s="13"/>
      <c r="CE1408" s="13"/>
      <c r="CF1408" s="13"/>
      <c r="CG1408" s="13"/>
      <c r="CH1408" s="13"/>
      <c r="CI1408" s="13"/>
      <c r="CJ1408" s="13"/>
      <c r="CK1408" s="13"/>
      <c r="CL1408" s="13"/>
      <c r="CM1408" s="13"/>
      <c r="CN1408" s="13"/>
      <c r="CO1408" s="13"/>
      <c r="CP1408" s="13"/>
      <c r="CQ1408" s="13"/>
      <c r="CR1408" s="13"/>
      <c r="CS1408" s="13"/>
      <c r="CT1408" s="13"/>
      <c r="CU1408" s="13"/>
      <c r="CV1408" s="13"/>
      <c r="CW1408" s="13"/>
    </row>
    <row r="1409" spans="1:101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  <c r="R1409" s="13"/>
      <c r="S1409" s="13"/>
      <c r="T1409" s="1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13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  <c r="AZ1409" s="13"/>
      <c r="BA1409" s="13"/>
      <c r="BB1409" s="13"/>
      <c r="BC1409" s="13"/>
      <c r="BD1409" s="13"/>
      <c r="BE1409" s="13"/>
      <c r="BF1409" s="13"/>
      <c r="BG1409" s="13"/>
      <c r="BH1409" s="13"/>
      <c r="BI1409" s="13"/>
      <c r="BJ1409" s="13"/>
      <c r="BK1409" s="13"/>
      <c r="BL1409" s="13"/>
      <c r="BM1409" s="13"/>
      <c r="BN1409" s="13"/>
      <c r="BO1409" s="13"/>
      <c r="BP1409" s="13"/>
      <c r="BQ1409" s="13"/>
      <c r="BR1409" s="13"/>
      <c r="BS1409" s="13"/>
      <c r="BT1409" s="13"/>
      <c r="BU1409" s="13"/>
      <c r="BV1409" s="13"/>
      <c r="BW1409" s="13"/>
      <c r="BX1409" s="13"/>
      <c r="BY1409" s="13"/>
      <c r="BZ1409" s="13"/>
      <c r="CA1409" s="13"/>
      <c r="CB1409" s="13"/>
      <c r="CC1409" s="13"/>
      <c r="CD1409" s="13"/>
      <c r="CE1409" s="13"/>
      <c r="CF1409" s="13"/>
      <c r="CG1409" s="13"/>
      <c r="CH1409" s="13"/>
      <c r="CI1409" s="13"/>
      <c r="CJ1409" s="13"/>
      <c r="CK1409" s="13"/>
      <c r="CL1409" s="13"/>
      <c r="CM1409" s="13"/>
      <c r="CN1409" s="13"/>
      <c r="CO1409" s="13"/>
      <c r="CP1409" s="13"/>
      <c r="CQ1409" s="13"/>
      <c r="CR1409" s="13"/>
      <c r="CS1409" s="13"/>
      <c r="CT1409" s="13"/>
      <c r="CU1409" s="13"/>
      <c r="CV1409" s="13"/>
      <c r="CW1409" s="13"/>
    </row>
    <row r="1410" spans="1:101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  <c r="R1410" s="13"/>
      <c r="S1410" s="13"/>
      <c r="T1410" s="1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13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  <c r="AZ1410" s="13"/>
      <c r="BA1410" s="13"/>
      <c r="BB1410" s="13"/>
      <c r="BC1410" s="13"/>
      <c r="BD1410" s="13"/>
      <c r="BE1410" s="13"/>
      <c r="BF1410" s="13"/>
      <c r="BG1410" s="13"/>
      <c r="BH1410" s="13"/>
      <c r="BI1410" s="13"/>
      <c r="BJ1410" s="13"/>
      <c r="BK1410" s="13"/>
      <c r="BL1410" s="13"/>
      <c r="BM1410" s="13"/>
      <c r="BN1410" s="13"/>
      <c r="BO1410" s="13"/>
      <c r="BP1410" s="13"/>
      <c r="BQ1410" s="13"/>
      <c r="BR1410" s="13"/>
      <c r="BS1410" s="13"/>
      <c r="BT1410" s="13"/>
      <c r="BU1410" s="13"/>
      <c r="BV1410" s="13"/>
      <c r="BW1410" s="13"/>
      <c r="BX1410" s="13"/>
      <c r="BY1410" s="13"/>
      <c r="BZ1410" s="13"/>
      <c r="CA1410" s="13"/>
      <c r="CB1410" s="13"/>
      <c r="CC1410" s="13"/>
      <c r="CD1410" s="13"/>
      <c r="CE1410" s="13"/>
      <c r="CF1410" s="13"/>
      <c r="CG1410" s="13"/>
      <c r="CH1410" s="13"/>
      <c r="CI1410" s="13"/>
      <c r="CJ1410" s="13"/>
      <c r="CK1410" s="13"/>
      <c r="CL1410" s="13"/>
      <c r="CM1410" s="13"/>
      <c r="CN1410" s="13"/>
      <c r="CO1410" s="13"/>
      <c r="CP1410" s="13"/>
      <c r="CQ1410" s="13"/>
      <c r="CR1410" s="13"/>
      <c r="CS1410" s="13"/>
      <c r="CT1410" s="13"/>
      <c r="CU1410" s="13"/>
      <c r="CV1410" s="13"/>
      <c r="CW1410" s="13"/>
    </row>
    <row r="1411" spans="1:101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  <c r="R1411" s="13"/>
      <c r="S1411" s="13"/>
      <c r="T1411" s="1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13"/>
      <c r="AK1411" s="13"/>
      <c r="AL1411" s="13"/>
      <c r="AM1411" s="13"/>
      <c r="AN1411" s="13"/>
      <c r="AO1411" s="13"/>
      <c r="AP1411" s="13"/>
      <c r="AQ1411" s="13"/>
      <c r="AR1411" s="13"/>
      <c r="AS1411" s="13"/>
      <c r="AT1411" s="13"/>
      <c r="AU1411" s="13"/>
      <c r="AV1411" s="13"/>
      <c r="AW1411" s="13"/>
      <c r="AX1411" s="13"/>
      <c r="AY1411" s="13"/>
      <c r="AZ1411" s="13"/>
      <c r="BA1411" s="13"/>
      <c r="BB1411" s="13"/>
      <c r="BC1411" s="13"/>
      <c r="BD1411" s="13"/>
      <c r="BE1411" s="13"/>
      <c r="BF1411" s="13"/>
      <c r="BG1411" s="13"/>
      <c r="BH1411" s="13"/>
      <c r="BI1411" s="13"/>
      <c r="BJ1411" s="13"/>
      <c r="BK1411" s="13"/>
      <c r="BL1411" s="13"/>
      <c r="BM1411" s="13"/>
      <c r="BN1411" s="13"/>
      <c r="BO1411" s="13"/>
      <c r="BP1411" s="13"/>
      <c r="BQ1411" s="13"/>
      <c r="BR1411" s="13"/>
      <c r="BS1411" s="13"/>
      <c r="BT1411" s="13"/>
      <c r="BU1411" s="13"/>
      <c r="BV1411" s="13"/>
      <c r="BW1411" s="13"/>
      <c r="BX1411" s="13"/>
      <c r="BY1411" s="13"/>
      <c r="BZ1411" s="13"/>
      <c r="CA1411" s="13"/>
      <c r="CB1411" s="13"/>
      <c r="CC1411" s="13"/>
      <c r="CD1411" s="13"/>
      <c r="CE1411" s="13"/>
      <c r="CF1411" s="13"/>
      <c r="CG1411" s="13"/>
      <c r="CH1411" s="13"/>
      <c r="CI1411" s="13"/>
      <c r="CJ1411" s="13"/>
      <c r="CK1411" s="13"/>
      <c r="CL1411" s="13"/>
      <c r="CM1411" s="13"/>
      <c r="CN1411" s="13"/>
      <c r="CO1411" s="13"/>
      <c r="CP1411" s="13"/>
      <c r="CQ1411" s="13"/>
      <c r="CR1411" s="13"/>
      <c r="CS1411" s="13"/>
      <c r="CT1411" s="13"/>
      <c r="CU1411" s="13"/>
      <c r="CV1411" s="13"/>
      <c r="CW1411" s="13"/>
    </row>
    <row r="1412" spans="1:101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  <c r="R1412" s="13"/>
      <c r="S1412" s="13"/>
      <c r="T1412" s="13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13"/>
      <c r="AK1412" s="13"/>
      <c r="AL1412" s="13"/>
      <c r="AM1412" s="13"/>
      <c r="AN1412" s="13"/>
      <c r="AO1412" s="13"/>
      <c r="AP1412" s="13"/>
      <c r="AQ1412" s="13"/>
      <c r="AR1412" s="13"/>
      <c r="AS1412" s="13"/>
      <c r="AT1412" s="13"/>
      <c r="AU1412" s="13"/>
      <c r="AV1412" s="13"/>
      <c r="AW1412" s="13"/>
      <c r="AX1412" s="13"/>
      <c r="AY1412" s="13"/>
      <c r="AZ1412" s="13"/>
      <c r="BA1412" s="13"/>
      <c r="BB1412" s="13"/>
      <c r="BC1412" s="13"/>
      <c r="BD1412" s="13"/>
      <c r="BE1412" s="13"/>
      <c r="BF1412" s="13"/>
      <c r="BG1412" s="13"/>
      <c r="BH1412" s="13"/>
      <c r="BI1412" s="13"/>
      <c r="BJ1412" s="13"/>
      <c r="BK1412" s="13"/>
      <c r="BL1412" s="13"/>
      <c r="BM1412" s="13"/>
      <c r="BN1412" s="13"/>
      <c r="BO1412" s="13"/>
      <c r="BP1412" s="13"/>
      <c r="BQ1412" s="13"/>
      <c r="BR1412" s="13"/>
      <c r="BS1412" s="13"/>
      <c r="BT1412" s="13"/>
      <c r="BU1412" s="13"/>
      <c r="BV1412" s="13"/>
      <c r="BW1412" s="13"/>
      <c r="BX1412" s="13"/>
      <c r="BY1412" s="13"/>
      <c r="BZ1412" s="13"/>
      <c r="CA1412" s="13"/>
      <c r="CB1412" s="13"/>
      <c r="CC1412" s="13"/>
      <c r="CD1412" s="13"/>
      <c r="CE1412" s="13"/>
      <c r="CF1412" s="13"/>
      <c r="CG1412" s="13"/>
      <c r="CH1412" s="13"/>
      <c r="CI1412" s="13"/>
      <c r="CJ1412" s="13"/>
      <c r="CK1412" s="13"/>
      <c r="CL1412" s="13"/>
      <c r="CM1412" s="13"/>
      <c r="CN1412" s="13"/>
      <c r="CO1412" s="13"/>
      <c r="CP1412" s="13"/>
      <c r="CQ1412" s="13"/>
      <c r="CR1412" s="13"/>
      <c r="CS1412" s="13"/>
      <c r="CT1412" s="13"/>
      <c r="CU1412" s="13"/>
      <c r="CV1412" s="13"/>
      <c r="CW1412" s="13"/>
    </row>
    <row r="1413" spans="1:101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  <c r="R1413" s="13"/>
      <c r="S1413" s="13"/>
      <c r="T1413" s="1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13"/>
      <c r="AK1413" s="13"/>
      <c r="AL1413" s="13"/>
      <c r="AM1413" s="13"/>
      <c r="AN1413" s="13"/>
      <c r="AO1413" s="13"/>
      <c r="AP1413" s="13"/>
      <c r="AQ1413" s="13"/>
      <c r="AR1413" s="13"/>
      <c r="AS1413" s="13"/>
      <c r="AT1413" s="13"/>
      <c r="AU1413" s="13"/>
      <c r="AV1413" s="13"/>
      <c r="AW1413" s="13"/>
      <c r="AX1413" s="13"/>
      <c r="AY1413" s="13"/>
      <c r="AZ1413" s="13"/>
      <c r="BA1413" s="13"/>
      <c r="BB1413" s="13"/>
      <c r="BC1413" s="13"/>
      <c r="BD1413" s="13"/>
      <c r="BE1413" s="13"/>
      <c r="BF1413" s="13"/>
      <c r="BG1413" s="13"/>
      <c r="BH1413" s="13"/>
      <c r="BI1413" s="13"/>
      <c r="BJ1413" s="13"/>
      <c r="BK1413" s="13"/>
      <c r="BL1413" s="13"/>
      <c r="BM1413" s="13"/>
      <c r="BN1413" s="13"/>
      <c r="BO1413" s="13"/>
      <c r="BP1413" s="13"/>
      <c r="BQ1413" s="13"/>
      <c r="BR1413" s="13"/>
      <c r="BS1413" s="13"/>
      <c r="BT1413" s="13"/>
      <c r="BU1413" s="13"/>
      <c r="BV1413" s="13"/>
      <c r="BW1413" s="13"/>
      <c r="BX1413" s="13"/>
      <c r="BY1413" s="13"/>
      <c r="BZ1413" s="13"/>
      <c r="CA1413" s="13"/>
      <c r="CB1413" s="13"/>
      <c r="CC1413" s="13"/>
      <c r="CD1413" s="13"/>
      <c r="CE1413" s="13"/>
      <c r="CF1413" s="13"/>
      <c r="CG1413" s="13"/>
      <c r="CH1413" s="13"/>
      <c r="CI1413" s="13"/>
      <c r="CJ1413" s="13"/>
      <c r="CK1413" s="13"/>
      <c r="CL1413" s="13"/>
      <c r="CM1413" s="13"/>
      <c r="CN1413" s="13"/>
      <c r="CO1413" s="13"/>
      <c r="CP1413" s="13"/>
      <c r="CQ1413" s="13"/>
      <c r="CR1413" s="13"/>
      <c r="CS1413" s="13"/>
      <c r="CT1413" s="13"/>
      <c r="CU1413" s="13"/>
      <c r="CV1413" s="13"/>
      <c r="CW1413" s="13"/>
    </row>
    <row r="1414" spans="1:101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  <c r="R1414" s="13"/>
      <c r="S1414" s="13"/>
      <c r="T1414" s="1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13"/>
      <c r="AK1414" s="13"/>
      <c r="AL1414" s="13"/>
      <c r="AM1414" s="13"/>
      <c r="AN1414" s="13"/>
      <c r="AO1414" s="13"/>
      <c r="AP1414" s="13"/>
      <c r="AQ1414" s="13"/>
      <c r="AR1414" s="13"/>
      <c r="AS1414" s="13"/>
      <c r="AT1414" s="13"/>
      <c r="AU1414" s="13"/>
      <c r="AV1414" s="13"/>
      <c r="AW1414" s="13"/>
      <c r="AX1414" s="13"/>
      <c r="AY1414" s="13"/>
      <c r="AZ1414" s="13"/>
      <c r="BA1414" s="13"/>
      <c r="BB1414" s="13"/>
      <c r="BC1414" s="13"/>
      <c r="BD1414" s="13"/>
      <c r="BE1414" s="13"/>
      <c r="BF1414" s="13"/>
      <c r="BG1414" s="13"/>
      <c r="BH1414" s="13"/>
      <c r="BI1414" s="13"/>
      <c r="BJ1414" s="13"/>
      <c r="BK1414" s="13"/>
      <c r="BL1414" s="13"/>
      <c r="BM1414" s="13"/>
      <c r="BN1414" s="13"/>
      <c r="BO1414" s="13"/>
      <c r="BP1414" s="13"/>
      <c r="BQ1414" s="13"/>
      <c r="BR1414" s="13"/>
      <c r="BS1414" s="13"/>
      <c r="BT1414" s="13"/>
      <c r="BU1414" s="13"/>
      <c r="BV1414" s="13"/>
      <c r="BW1414" s="13"/>
      <c r="BX1414" s="13"/>
      <c r="BY1414" s="13"/>
      <c r="BZ1414" s="13"/>
      <c r="CA1414" s="13"/>
      <c r="CB1414" s="13"/>
      <c r="CC1414" s="13"/>
      <c r="CD1414" s="13"/>
      <c r="CE1414" s="13"/>
      <c r="CF1414" s="13"/>
      <c r="CG1414" s="13"/>
      <c r="CH1414" s="13"/>
      <c r="CI1414" s="13"/>
      <c r="CJ1414" s="13"/>
      <c r="CK1414" s="13"/>
      <c r="CL1414" s="13"/>
      <c r="CM1414" s="13"/>
      <c r="CN1414" s="13"/>
      <c r="CO1414" s="13"/>
      <c r="CP1414" s="13"/>
      <c r="CQ1414" s="13"/>
      <c r="CR1414" s="13"/>
      <c r="CS1414" s="13"/>
      <c r="CT1414" s="13"/>
      <c r="CU1414" s="13"/>
      <c r="CV1414" s="13"/>
      <c r="CW1414" s="13"/>
    </row>
    <row r="1415" spans="1:101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  <c r="R1415" s="13"/>
      <c r="S1415" s="13"/>
      <c r="T1415" s="1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13"/>
      <c r="AK1415" s="13"/>
      <c r="AL1415" s="13"/>
      <c r="AM1415" s="13"/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  <c r="AZ1415" s="13"/>
      <c r="BA1415" s="13"/>
      <c r="BB1415" s="13"/>
      <c r="BC1415" s="13"/>
      <c r="BD1415" s="13"/>
      <c r="BE1415" s="13"/>
      <c r="BF1415" s="13"/>
      <c r="BG1415" s="13"/>
      <c r="BH1415" s="13"/>
      <c r="BI1415" s="13"/>
      <c r="BJ1415" s="13"/>
      <c r="BK1415" s="13"/>
      <c r="BL1415" s="13"/>
      <c r="BM1415" s="13"/>
      <c r="BN1415" s="13"/>
      <c r="BO1415" s="13"/>
      <c r="BP1415" s="13"/>
      <c r="BQ1415" s="13"/>
      <c r="BR1415" s="13"/>
      <c r="BS1415" s="13"/>
      <c r="BT1415" s="13"/>
      <c r="BU1415" s="13"/>
      <c r="BV1415" s="13"/>
      <c r="BW1415" s="13"/>
      <c r="BX1415" s="13"/>
      <c r="BY1415" s="13"/>
      <c r="BZ1415" s="13"/>
      <c r="CA1415" s="13"/>
      <c r="CB1415" s="13"/>
      <c r="CC1415" s="13"/>
      <c r="CD1415" s="13"/>
      <c r="CE1415" s="13"/>
      <c r="CF1415" s="13"/>
      <c r="CG1415" s="13"/>
      <c r="CH1415" s="13"/>
      <c r="CI1415" s="13"/>
      <c r="CJ1415" s="13"/>
      <c r="CK1415" s="13"/>
      <c r="CL1415" s="13"/>
      <c r="CM1415" s="13"/>
      <c r="CN1415" s="13"/>
      <c r="CO1415" s="13"/>
      <c r="CP1415" s="13"/>
      <c r="CQ1415" s="13"/>
      <c r="CR1415" s="13"/>
      <c r="CS1415" s="13"/>
      <c r="CT1415" s="13"/>
      <c r="CU1415" s="13"/>
      <c r="CV1415" s="13"/>
      <c r="CW1415" s="13"/>
    </row>
    <row r="1416" spans="1:101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  <c r="R1416" s="13"/>
      <c r="S1416" s="13"/>
      <c r="T1416" s="1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13"/>
      <c r="AK1416" s="13"/>
      <c r="AL1416" s="13"/>
      <c r="AM1416" s="13"/>
      <c r="AN1416" s="13"/>
      <c r="AO1416" s="13"/>
      <c r="AP1416" s="13"/>
      <c r="AQ1416" s="13"/>
      <c r="AR1416" s="13"/>
      <c r="AS1416" s="13"/>
      <c r="AT1416" s="13"/>
      <c r="AU1416" s="13"/>
      <c r="AV1416" s="13"/>
      <c r="AW1416" s="13"/>
      <c r="AX1416" s="13"/>
      <c r="AY1416" s="13"/>
      <c r="AZ1416" s="13"/>
      <c r="BA1416" s="13"/>
      <c r="BB1416" s="13"/>
      <c r="BC1416" s="13"/>
      <c r="BD1416" s="13"/>
      <c r="BE1416" s="13"/>
      <c r="BF1416" s="13"/>
      <c r="BG1416" s="13"/>
      <c r="BH1416" s="13"/>
      <c r="BI1416" s="13"/>
      <c r="BJ1416" s="13"/>
      <c r="BK1416" s="13"/>
      <c r="BL1416" s="13"/>
      <c r="BM1416" s="13"/>
      <c r="BN1416" s="13"/>
      <c r="BO1416" s="13"/>
      <c r="BP1416" s="13"/>
      <c r="BQ1416" s="13"/>
      <c r="BR1416" s="13"/>
      <c r="BS1416" s="13"/>
      <c r="BT1416" s="13"/>
      <c r="BU1416" s="13"/>
      <c r="BV1416" s="13"/>
      <c r="BW1416" s="13"/>
      <c r="BX1416" s="13"/>
      <c r="BY1416" s="13"/>
      <c r="BZ1416" s="13"/>
      <c r="CA1416" s="13"/>
      <c r="CB1416" s="13"/>
      <c r="CC1416" s="13"/>
      <c r="CD1416" s="13"/>
      <c r="CE1416" s="13"/>
      <c r="CF1416" s="13"/>
      <c r="CG1416" s="13"/>
      <c r="CH1416" s="13"/>
      <c r="CI1416" s="13"/>
      <c r="CJ1416" s="13"/>
      <c r="CK1416" s="13"/>
      <c r="CL1416" s="13"/>
      <c r="CM1416" s="13"/>
      <c r="CN1416" s="13"/>
      <c r="CO1416" s="13"/>
      <c r="CP1416" s="13"/>
      <c r="CQ1416" s="13"/>
      <c r="CR1416" s="13"/>
      <c r="CS1416" s="13"/>
      <c r="CT1416" s="13"/>
      <c r="CU1416" s="13"/>
      <c r="CV1416" s="13"/>
      <c r="CW1416" s="13"/>
    </row>
    <row r="1417" spans="1:101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  <c r="R1417" s="13"/>
      <c r="S1417" s="13"/>
      <c r="T1417" s="1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13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  <c r="AZ1417" s="13"/>
      <c r="BA1417" s="13"/>
      <c r="BB1417" s="13"/>
      <c r="BC1417" s="13"/>
      <c r="BD1417" s="13"/>
      <c r="BE1417" s="13"/>
      <c r="BF1417" s="13"/>
      <c r="BG1417" s="13"/>
      <c r="BH1417" s="13"/>
      <c r="BI1417" s="13"/>
      <c r="BJ1417" s="13"/>
      <c r="BK1417" s="13"/>
      <c r="BL1417" s="13"/>
      <c r="BM1417" s="13"/>
      <c r="BN1417" s="13"/>
      <c r="BO1417" s="13"/>
      <c r="BP1417" s="13"/>
      <c r="BQ1417" s="13"/>
      <c r="BR1417" s="13"/>
      <c r="BS1417" s="13"/>
      <c r="BT1417" s="13"/>
      <c r="BU1417" s="13"/>
      <c r="BV1417" s="13"/>
      <c r="BW1417" s="13"/>
      <c r="BX1417" s="13"/>
      <c r="BY1417" s="13"/>
      <c r="BZ1417" s="13"/>
      <c r="CA1417" s="13"/>
      <c r="CB1417" s="13"/>
      <c r="CC1417" s="13"/>
      <c r="CD1417" s="13"/>
      <c r="CE1417" s="13"/>
      <c r="CF1417" s="13"/>
      <c r="CG1417" s="13"/>
      <c r="CH1417" s="13"/>
      <c r="CI1417" s="13"/>
      <c r="CJ1417" s="13"/>
      <c r="CK1417" s="13"/>
      <c r="CL1417" s="13"/>
      <c r="CM1417" s="13"/>
      <c r="CN1417" s="13"/>
      <c r="CO1417" s="13"/>
      <c r="CP1417" s="13"/>
      <c r="CQ1417" s="13"/>
      <c r="CR1417" s="13"/>
      <c r="CS1417" s="13"/>
      <c r="CT1417" s="13"/>
      <c r="CU1417" s="13"/>
      <c r="CV1417" s="13"/>
      <c r="CW1417" s="13"/>
    </row>
    <row r="1418" spans="1:101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  <c r="R1418" s="13"/>
      <c r="S1418" s="13"/>
      <c r="T1418" s="13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13"/>
      <c r="AK1418" s="13"/>
      <c r="AL1418" s="13"/>
      <c r="AM1418" s="13"/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  <c r="AZ1418" s="13"/>
      <c r="BA1418" s="13"/>
      <c r="BB1418" s="13"/>
      <c r="BC1418" s="13"/>
      <c r="BD1418" s="13"/>
      <c r="BE1418" s="13"/>
      <c r="BF1418" s="13"/>
      <c r="BG1418" s="13"/>
      <c r="BH1418" s="13"/>
      <c r="BI1418" s="13"/>
      <c r="BJ1418" s="13"/>
      <c r="BK1418" s="13"/>
      <c r="BL1418" s="13"/>
      <c r="BM1418" s="13"/>
      <c r="BN1418" s="13"/>
      <c r="BO1418" s="13"/>
      <c r="BP1418" s="13"/>
      <c r="BQ1418" s="13"/>
      <c r="BR1418" s="13"/>
      <c r="BS1418" s="13"/>
      <c r="BT1418" s="13"/>
      <c r="BU1418" s="13"/>
      <c r="BV1418" s="13"/>
      <c r="BW1418" s="13"/>
      <c r="BX1418" s="13"/>
      <c r="BY1418" s="13"/>
      <c r="BZ1418" s="13"/>
      <c r="CA1418" s="13"/>
      <c r="CB1418" s="13"/>
      <c r="CC1418" s="13"/>
      <c r="CD1418" s="13"/>
      <c r="CE1418" s="13"/>
      <c r="CF1418" s="13"/>
      <c r="CG1418" s="13"/>
      <c r="CH1418" s="13"/>
      <c r="CI1418" s="13"/>
      <c r="CJ1418" s="13"/>
      <c r="CK1418" s="13"/>
      <c r="CL1418" s="13"/>
      <c r="CM1418" s="13"/>
      <c r="CN1418" s="13"/>
      <c r="CO1418" s="13"/>
      <c r="CP1418" s="13"/>
      <c r="CQ1418" s="13"/>
      <c r="CR1418" s="13"/>
      <c r="CS1418" s="13"/>
      <c r="CT1418" s="13"/>
      <c r="CU1418" s="13"/>
      <c r="CV1418" s="13"/>
      <c r="CW1418" s="13"/>
    </row>
    <row r="1419" spans="1:101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  <c r="R1419" s="13"/>
      <c r="S1419" s="13"/>
      <c r="T1419" s="1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13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  <c r="AZ1419" s="13"/>
      <c r="BA1419" s="13"/>
      <c r="BB1419" s="13"/>
      <c r="BC1419" s="13"/>
      <c r="BD1419" s="13"/>
      <c r="BE1419" s="13"/>
      <c r="BF1419" s="13"/>
      <c r="BG1419" s="13"/>
      <c r="BH1419" s="13"/>
      <c r="BI1419" s="13"/>
      <c r="BJ1419" s="13"/>
      <c r="BK1419" s="13"/>
      <c r="BL1419" s="13"/>
      <c r="BM1419" s="13"/>
      <c r="BN1419" s="13"/>
      <c r="BO1419" s="13"/>
      <c r="BP1419" s="13"/>
      <c r="BQ1419" s="13"/>
      <c r="BR1419" s="13"/>
      <c r="BS1419" s="13"/>
      <c r="BT1419" s="13"/>
      <c r="BU1419" s="13"/>
      <c r="BV1419" s="13"/>
      <c r="BW1419" s="13"/>
      <c r="BX1419" s="13"/>
      <c r="BY1419" s="13"/>
      <c r="BZ1419" s="13"/>
      <c r="CA1419" s="13"/>
      <c r="CB1419" s="13"/>
      <c r="CC1419" s="13"/>
      <c r="CD1419" s="13"/>
      <c r="CE1419" s="13"/>
      <c r="CF1419" s="13"/>
      <c r="CG1419" s="13"/>
      <c r="CH1419" s="13"/>
      <c r="CI1419" s="13"/>
      <c r="CJ1419" s="13"/>
      <c r="CK1419" s="13"/>
      <c r="CL1419" s="13"/>
      <c r="CM1419" s="13"/>
      <c r="CN1419" s="13"/>
      <c r="CO1419" s="13"/>
      <c r="CP1419" s="13"/>
      <c r="CQ1419" s="13"/>
      <c r="CR1419" s="13"/>
      <c r="CS1419" s="13"/>
      <c r="CT1419" s="13"/>
      <c r="CU1419" s="13"/>
      <c r="CV1419" s="13"/>
      <c r="CW1419" s="13"/>
    </row>
    <row r="1420" spans="1:101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  <c r="R1420" s="13"/>
      <c r="S1420" s="13"/>
      <c r="T1420" s="1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13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3"/>
      <c r="AV1420" s="13"/>
      <c r="AW1420" s="13"/>
      <c r="AX1420" s="13"/>
      <c r="AY1420" s="13"/>
      <c r="AZ1420" s="13"/>
      <c r="BA1420" s="13"/>
      <c r="BB1420" s="13"/>
      <c r="BC1420" s="13"/>
      <c r="BD1420" s="13"/>
      <c r="BE1420" s="13"/>
      <c r="BF1420" s="13"/>
      <c r="BG1420" s="13"/>
      <c r="BH1420" s="13"/>
      <c r="BI1420" s="13"/>
      <c r="BJ1420" s="13"/>
      <c r="BK1420" s="13"/>
      <c r="BL1420" s="13"/>
      <c r="BM1420" s="13"/>
      <c r="BN1420" s="13"/>
      <c r="BO1420" s="13"/>
      <c r="BP1420" s="13"/>
      <c r="BQ1420" s="13"/>
      <c r="BR1420" s="13"/>
      <c r="BS1420" s="13"/>
      <c r="BT1420" s="13"/>
      <c r="BU1420" s="13"/>
      <c r="BV1420" s="13"/>
      <c r="BW1420" s="13"/>
      <c r="BX1420" s="13"/>
      <c r="BY1420" s="13"/>
      <c r="BZ1420" s="13"/>
      <c r="CA1420" s="13"/>
      <c r="CB1420" s="13"/>
      <c r="CC1420" s="13"/>
      <c r="CD1420" s="13"/>
      <c r="CE1420" s="13"/>
      <c r="CF1420" s="13"/>
      <c r="CG1420" s="13"/>
      <c r="CH1420" s="13"/>
      <c r="CI1420" s="13"/>
      <c r="CJ1420" s="13"/>
      <c r="CK1420" s="13"/>
      <c r="CL1420" s="13"/>
      <c r="CM1420" s="13"/>
      <c r="CN1420" s="13"/>
      <c r="CO1420" s="13"/>
      <c r="CP1420" s="13"/>
      <c r="CQ1420" s="13"/>
      <c r="CR1420" s="13"/>
      <c r="CS1420" s="13"/>
      <c r="CT1420" s="13"/>
      <c r="CU1420" s="13"/>
      <c r="CV1420" s="13"/>
      <c r="CW1420" s="13"/>
    </row>
    <row r="1421" spans="1:101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  <c r="R1421" s="13"/>
      <c r="S1421" s="13"/>
      <c r="T1421" s="1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13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3"/>
      <c r="AV1421" s="13"/>
      <c r="AW1421" s="13"/>
      <c r="AX1421" s="13"/>
      <c r="AY1421" s="13"/>
      <c r="AZ1421" s="13"/>
      <c r="BA1421" s="13"/>
      <c r="BB1421" s="13"/>
      <c r="BC1421" s="13"/>
      <c r="BD1421" s="13"/>
      <c r="BE1421" s="13"/>
      <c r="BF1421" s="13"/>
      <c r="BG1421" s="13"/>
      <c r="BH1421" s="13"/>
      <c r="BI1421" s="13"/>
      <c r="BJ1421" s="13"/>
      <c r="BK1421" s="13"/>
      <c r="BL1421" s="13"/>
      <c r="BM1421" s="13"/>
      <c r="BN1421" s="13"/>
      <c r="BO1421" s="13"/>
      <c r="BP1421" s="13"/>
      <c r="BQ1421" s="13"/>
      <c r="BR1421" s="13"/>
      <c r="BS1421" s="13"/>
      <c r="BT1421" s="13"/>
      <c r="BU1421" s="13"/>
      <c r="BV1421" s="13"/>
      <c r="BW1421" s="13"/>
      <c r="BX1421" s="13"/>
      <c r="BY1421" s="13"/>
      <c r="BZ1421" s="13"/>
      <c r="CA1421" s="13"/>
      <c r="CB1421" s="13"/>
      <c r="CC1421" s="13"/>
      <c r="CD1421" s="13"/>
      <c r="CE1421" s="13"/>
      <c r="CF1421" s="13"/>
      <c r="CG1421" s="13"/>
      <c r="CH1421" s="13"/>
      <c r="CI1421" s="13"/>
      <c r="CJ1421" s="13"/>
      <c r="CK1421" s="13"/>
      <c r="CL1421" s="13"/>
      <c r="CM1421" s="13"/>
      <c r="CN1421" s="13"/>
      <c r="CO1421" s="13"/>
      <c r="CP1421" s="13"/>
      <c r="CQ1421" s="13"/>
      <c r="CR1421" s="13"/>
      <c r="CS1421" s="13"/>
      <c r="CT1421" s="13"/>
      <c r="CU1421" s="13"/>
      <c r="CV1421" s="13"/>
      <c r="CW1421" s="13"/>
    </row>
    <row r="1422" spans="1:101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  <c r="R1422" s="13"/>
      <c r="S1422" s="13"/>
      <c r="T1422" s="1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13"/>
      <c r="AK1422" s="13"/>
      <c r="AL1422" s="13"/>
      <c r="AM1422" s="13"/>
      <c r="AN1422" s="13"/>
      <c r="AO1422" s="13"/>
      <c r="AP1422" s="13"/>
      <c r="AQ1422" s="13"/>
      <c r="AR1422" s="13"/>
      <c r="AS1422" s="13"/>
      <c r="AT1422" s="13"/>
      <c r="AU1422" s="13"/>
      <c r="AV1422" s="13"/>
      <c r="AW1422" s="13"/>
      <c r="AX1422" s="13"/>
      <c r="AY1422" s="13"/>
      <c r="AZ1422" s="13"/>
      <c r="BA1422" s="13"/>
      <c r="BB1422" s="13"/>
      <c r="BC1422" s="13"/>
      <c r="BD1422" s="13"/>
      <c r="BE1422" s="13"/>
      <c r="BF1422" s="13"/>
      <c r="BG1422" s="13"/>
      <c r="BH1422" s="13"/>
      <c r="BI1422" s="13"/>
      <c r="BJ1422" s="13"/>
      <c r="BK1422" s="13"/>
      <c r="BL1422" s="13"/>
      <c r="BM1422" s="13"/>
      <c r="BN1422" s="13"/>
      <c r="BO1422" s="13"/>
      <c r="BP1422" s="13"/>
      <c r="BQ1422" s="13"/>
      <c r="BR1422" s="13"/>
      <c r="BS1422" s="13"/>
      <c r="BT1422" s="13"/>
      <c r="BU1422" s="13"/>
      <c r="BV1422" s="13"/>
      <c r="BW1422" s="13"/>
      <c r="BX1422" s="13"/>
      <c r="BY1422" s="13"/>
      <c r="BZ1422" s="13"/>
      <c r="CA1422" s="13"/>
      <c r="CB1422" s="13"/>
      <c r="CC1422" s="13"/>
      <c r="CD1422" s="13"/>
      <c r="CE1422" s="13"/>
      <c r="CF1422" s="13"/>
      <c r="CG1422" s="13"/>
      <c r="CH1422" s="13"/>
      <c r="CI1422" s="13"/>
      <c r="CJ1422" s="13"/>
      <c r="CK1422" s="13"/>
      <c r="CL1422" s="13"/>
      <c r="CM1422" s="13"/>
      <c r="CN1422" s="13"/>
      <c r="CO1422" s="13"/>
      <c r="CP1422" s="13"/>
      <c r="CQ1422" s="13"/>
      <c r="CR1422" s="13"/>
      <c r="CS1422" s="13"/>
      <c r="CT1422" s="13"/>
      <c r="CU1422" s="13"/>
      <c r="CV1422" s="13"/>
      <c r="CW1422" s="13"/>
    </row>
    <row r="1423" spans="1:101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  <c r="R1423" s="13"/>
      <c r="S1423" s="13"/>
      <c r="T1423" s="1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13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3"/>
      <c r="AV1423" s="13"/>
      <c r="AW1423" s="13"/>
      <c r="AX1423" s="13"/>
      <c r="AY1423" s="13"/>
      <c r="AZ1423" s="13"/>
      <c r="BA1423" s="13"/>
      <c r="BB1423" s="13"/>
      <c r="BC1423" s="13"/>
      <c r="BD1423" s="13"/>
      <c r="BE1423" s="13"/>
      <c r="BF1423" s="13"/>
      <c r="BG1423" s="13"/>
      <c r="BH1423" s="13"/>
      <c r="BI1423" s="13"/>
      <c r="BJ1423" s="13"/>
      <c r="BK1423" s="13"/>
      <c r="BL1423" s="13"/>
      <c r="BM1423" s="13"/>
      <c r="BN1423" s="13"/>
      <c r="BO1423" s="13"/>
      <c r="BP1423" s="13"/>
      <c r="BQ1423" s="13"/>
      <c r="BR1423" s="13"/>
      <c r="BS1423" s="13"/>
      <c r="BT1423" s="13"/>
      <c r="BU1423" s="13"/>
      <c r="BV1423" s="13"/>
      <c r="BW1423" s="13"/>
      <c r="BX1423" s="13"/>
      <c r="BY1423" s="13"/>
      <c r="BZ1423" s="13"/>
      <c r="CA1423" s="13"/>
      <c r="CB1423" s="13"/>
      <c r="CC1423" s="13"/>
      <c r="CD1423" s="13"/>
      <c r="CE1423" s="13"/>
      <c r="CF1423" s="13"/>
      <c r="CG1423" s="13"/>
      <c r="CH1423" s="13"/>
      <c r="CI1423" s="13"/>
      <c r="CJ1423" s="13"/>
      <c r="CK1423" s="13"/>
      <c r="CL1423" s="13"/>
      <c r="CM1423" s="13"/>
      <c r="CN1423" s="13"/>
      <c r="CO1423" s="13"/>
      <c r="CP1423" s="13"/>
      <c r="CQ1423" s="13"/>
      <c r="CR1423" s="13"/>
      <c r="CS1423" s="13"/>
      <c r="CT1423" s="13"/>
      <c r="CU1423" s="13"/>
      <c r="CV1423" s="13"/>
      <c r="CW1423" s="13"/>
    </row>
    <row r="1424" spans="1:101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  <c r="R1424" s="13"/>
      <c r="S1424" s="13"/>
      <c r="T1424" s="1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13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/>
      <c r="AX1424" s="13"/>
      <c r="AY1424" s="13"/>
      <c r="AZ1424" s="13"/>
      <c r="BA1424" s="13"/>
      <c r="BB1424" s="13"/>
      <c r="BC1424" s="13"/>
      <c r="BD1424" s="13"/>
      <c r="BE1424" s="13"/>
      <c r="BF1424" s="13"/>
      <c r="BG1424" s="13"/>
      <c r="BH1424" s="13"/>
      <c r="BI1424" s="13"/>
      <c r="BJ1424" s="13"/>
      <c r="BK1424" s="13"/>
      <c r="BL1424" s="13"/>
      <c r="BM1424" s="13"/>
      <c r="BN1424" s="13"/>
      <c r="BO1424" s="13"/>
      <c r="BP1424" s="13"/>
      <c r="BQ1424" s="13"/>
      <c r="BR1424" s="13"/>
      <c r="BS1424" s="13"/>
      <c r="BT1424" s="13"/>
      <c r="BU1424" s="13"/>
      <c r="BV1424" s="13"/>
      <c r="BW1424" s="13"/>
      <c r="BX1424" s="13"/>
      <c r="BY1424" s="13"/>
      <c r="BZ1424" s="13"/>
      <c r="CA1424" s="13"/>
      <c r="CB1424" s="13"/>
      <c r="CC1424" s="13"/>
      <c r="CD1424" s="13"/>
      <c r="CE1424" s="13"/>
      <c r="CF1424" s="13"/>
      <c r="CG1424" s="13"/>
      <c r="CH1424" s="13"/>
      <c r="CI1424" s="13"/>
      <c r="CJ1424" s="13"/>
      <c r="CK1424" s="13"/>
      <c r="CL1424" s="13"/>
      <c r="CM1424" s="13"/>
      <c r="CN1424" s="13"/>
      <c r="CO1424" s="13"/>
      <c r="CP1424" s="13"/>
      <c r="CQ1424" s="13"/>
      <c r="CR1424" s="13"/>
      <c r="CS1424" s="13"/>
      <c r="CT1424" s="13"/>
      <c r="CU1424" s="13"/>
      <c r="CV1424" s="13"/>
      <c r="CW1424" s="13"/>
    </row>
    <row r="1425" spans="1:101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  <c r="R1425" s="13"/>
      <c r="S1425" s="13"/>
      <c r="T1425" s="1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  <c r="AZ1425" s="13"/>
      <c r="BA1425" s="13"/>
      <c r="BB1425" s="13"/>
      <c r="BC1425" s="13"/>
      <c r="BD1425" s="13"/>
      <c r="BE1425" s="13"/>
      <c r="BF1425" s="13"/>
      <c r="BG1425" s="13"/>
      <c r="BH1425" s="13"/>
      <c r="BI1425" s="13"/>
      <c r="BJ1425" s="13"/>
      <c r="BK1425" s="13"/>
      <c r="BL1425" s="13"/>
      <c r="BM1425" s="13"/>
      <c r="BN1425" s="13"/>
      <c r="BO1425" s="13"/>
      <c r="BP1425" s="13"/>
      <c r="BQ1425" s="13"/>
      <c r="BR1425" s="13"/>
      <c r="BS1425" s="13"/>
      <c r="BT1425" s="13"/>
      <c r="BU1425" s="13"/>
      <c r="BV1425" s="13"/>
      <c r="BW1425" s="13"/>
      <c r="BX1425" s="13"/>
      <c r="BY1425" s="13"/>
      <c r="BZ1425" s="13"/>
      <c r="CA1425" s="13"/>
      <c r="CB1425" s="13"/>
      <c r="CC1425" s="13"/>
      <c r="CD1425" s="13"/>
      <c r="CE1425" s="13"/>
      <c r="CF1425" s="13"/>
      <c r="CG1425" s="13"/>
      <c r="CH1425" s="13"/>
      <c r="CI1425" s="13"/>
      <c r="CJ1425" s="13"/>
      <c r="CK1425" s="13"/>
      <c r="CL1425" s="13"/>
      <c r="CM1425" s="13"/>
      <c r="CN1425" s="13"/>
      <c r="CO1425" s="13"/>
      <c r="CP1425" s="13"/>
      <c r="CQ1425" s="13"/>
      <c r="CR1425" s="13"/>
      <c r="CS1425" s="13"/>
      <c r="CT1425" s="13"/>
      <c r="CU1425" s="13"/>
      <c r="CV1425" s="13"/>
      <c r="CW1425" s="13"/>
    </row>
    <row r="1426" spans="1:101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  <c r="R1426" s="13"/>
      <c r="S1426" s="13"/>
      <c r="T1426" s="1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13"/>
      <c r="AK1426" s="13"/>
      <c r="AL1426" s="13"/>
      <c r="AM1426" s="13"/>
      <c r="AN1426" s="13"/>
      <c r="AO1426" s="13"/>
      <c r="AP1426" s="13"/>
      <c r="AQ1426" s="13"/>
      <c r="AR1426" s="13"/>
      <c r="AS1426" s="13"/>
      <c r="AT1426" s="13"/>
      <c r="AU1426" s="13"/>
      <c r="AV1426" s="13"/>
      <c r="AW1426" s="13"/>
      <c r="AX1426" s="13"/>
      <c r="AY1426" s="13"/>
      <c r="AZ1426" s="13"/>
      <c r="BA1426" s="13"/>
      <c r="BB1426" s="13"/>
      <c r="BC1426" s="13"/>
      <c r="BD1426" s="13"/>
      <c r="BE1426" s="13"/>
      <c r="BF1426" s="13"/>
      <c r="BG1426" s="13"/>
      <c r="BH1426" s="13"/>
      <c r="BI1426" s="13"/>
      <c r="BJ1426" s="13"/>
      <c r="BK1426" s="13"/>
      <c r="BL1426" s="13"/>
      <c r="BM1426" s="13"/>
      <c r="BN1426" s="13"/>
      <c r="BO1426" s="13"/>
      <c r="BP1426" s="13"/>
      <c r="BQ1426" s="13"/>
      <c r="BR1426" s="13"/>
      <c r="BS1426" s="13"/>
      <c r="BT1426" s="13"/>
      <c r="BU1426" s="13"/>
      <c r="BV1426" s="13"/>
      <c r="BW1426" s="13"/>
      <c r="BX1426" s="13"/>
      <c r="BY1426" s="13"/>
      <c r="BZ1426" s="13"/>
      <c r="CA1426" s="13"/>
      <c r="CB1426" s="13"/>
      <c r="CC1426" s="13"/>
      <c r="CD1426" s="13"/>
      <c r="CE1426" s="13"/>
      <c r="CF1426" s="13"/>
      <c r="CG1426" s="13"/>
      <c r="CH1426" s="13"/>
      <c r="CI1426" s="13"/>
      <c r="CJ1426" s="13"/>
      <c r="CK1426" s="13"/>
      <c r="CL1426" s="13"/>
      <c r="CM1426" s="13"/>
      <c r="CN1426" s="13"/>
      <c r="CO1426" s="13"/>
      <c r="CP1426" s="13"/>
      <c r="CQ1426" s="13"/>
      <c r="CR1426" s="13"/>
      <c r="CS1426" s="13"/>
      <c r="CT1426" s="13"/>
      <c r="CU1426" s="13"/>
      <c r="CV1426" s="13"/>
      <c r="CW1426" s="13"/>
    </row>
    <row r="1427" spans="1:101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  <c r="R1427" s="13"/>
      <c r="S1427" s="13"/>
      <c r="T1427" s="1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13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  <c r="AZ1427" s="13"/>
      <c r="BA1427" s="13"/>
      <c r="BB1427" s="13"/>
      <c r="BC1427" s="13"/>
      <c r="BD1427" s="13"/>
      <c r="BE1427" s="13"/>
      <c r="BF1427" s="13"/>
      <c r="BG1427" s="13"/>
      <c r="BH1427" s="13"/>
      <c r="BI1427" s="13"/>
      <c r="BJ1427" s="13"/>
      <c r="BK1427" s="13"/>
      <c r="BL1427" s="13"/>
      <c r="BM1427" s="13"/>
      <c r="BN1427" s="13"/>
      <c r="BO1427" s="13"/>
      <c r="BP1427" s="13"/>
      <c r="BQ1427" s="13"/>
      <c r="BR1427" s="13"/>
      <c r="BS1427" s="13"/>
      <c r="BT1427" s="13"/>
      <c r="BU1427" s="13"/>
      <c r="BV1427" s="13"/>
      <c r="BW1427" s="13"/>
      <c r="BX1427" s="13"/>
      <c r="BY1427" s="13"/>
      <c r="BZ1427" s="13"/>
      <c r="CA1427" s="13"/>
      <c r="CB1427" s="13"/>
      <c r="CC1427" s="13"/>
      <c r="CD1427" s="13"/>
      <c r="CE1427" s="13"/>
      <c r="CF1427" s="13"/>
      <c r="CG1427" s="13"/>
      <c r="CH1427" s="13"/>
      <c r="CI1427" s="13"/>
      <c r="CJ1427" s="13"/>
      <c r="CK1427" s="13"/>
      <c r="CL1427" s="13"/>
      <c r="CM1427" s="13"/>
      <c r="CN1427" s="13"/>
      <c r="CO1427" s="13"/>
      <c r="CP1427" s="13"/>
      <c r="CQ1427" s="13"/>
      <c r="CR1427" s="13"/>
      <c r="CS1427" s="13"/>
      <c r="CT1427" s="13"/>
      <c r="CU1427" s="13"/>
      <c r="CV1427" s="13"/>
      <c r="CW1427" s="13"/>
    </row>
    <row r="1428" spans="1:101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  <c r="R1428" s="13"/>
      <c r="S1428" s="13"/>
      <c r="T1428" s="1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13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  <c r="AZ1428" s="13"/>
      <c r="BA1428" s="13"/>
      <c r="BB1428" s="13"/>
      <c r="BC1428" s="13"/>
      <c r="BD1428" s="13"/>
      <c r="BE1428" s="13"/>
      <c r="BF1428" s="13"/>
      <c r="BG1428" s="13"/>
      <c r="BH1428" s="13"/>
      <c r="BI1428" s="13"/>
      <c r="BJ1428" s="13"/>
      <c r="BK1428" s="13"/>
      <c r="BL1428" s="13"/>
      <c r="BM1428" s="13"/>
      <c r="BN1428" s="13"/>
      <c r="BO1428" s="13"/>
      <c r="BP1428" s="13"/>
      <c r="BQ1428" s="13"/>
      <c r="BR1428" s="13"/>
      <c r="BS1428" s="13"/>
      <c r="BT1428" s="13"/>
      <c r="BU1428" s="13"/>
      <c r="BV1428" s="13"/>
      <c r="BW1428" s="13"/>
      <c r="BX1428" s="13"/>
      <c r="BY1428" s="13"/>
      <c r="BZ1428" s="13"/>
      <c r="CA1428" s="13"/>
      <c r="CB1428" s="13"/>
      <c r="CC1428" s="13"/>
      <c r="CD1428" s="13"/>
      <c r="CE1428" s="13"/>
      <c r="CF1428" s="13"/>
      <c r="CG1428" s="13"/>
      <c r="CH1428" s="13"/>
      <c r="CI1428" s="13"/>
      <c r="CJ1428" s="13"/>
      <c r="CK1428" s="13"/>
      <c r="CL1428" s="13"/>
      <c r="CM1428" s="13"/>
      <c r="CN1428" s="13"/>
      <c r="CO1428" s="13"/>
      <c r="CP1428" s="13"/>
      <c r="CQ1428" s="13"/>
      <c r="CR1428" s="13"/>
      <c r="CS1428" s="13"/>
      <c r="CT1428" s="13"/>
      <c r="CU1428" s="13"/>
      <c r="CV1428" s="13"/>
      <c r="CW1428" s="13"/>
    </row>
    <row r="1429" spans="1:101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  <c r="R1429" s="13"/>
      <c r="S1429" s="13"/>
      <c r="T1429" s="1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13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3"/>
      <c r="AV1429" s="13"/>
      <c r="AW1429" s="13"/>
      <c r="AX1429" s="13"/>
      <c r="AY1429" s="13"/>
      <c r="AZ1429" s="13"/>
      <c r="BA1429" s="13"/>
      <c r="BB1429" s="13"/>
      <c r="BC1429" s="13"/>
      <c r="BD1429" s="13"/>
      <c r="BE1429" s="13"/>
      <c r="BF1429" s="13"/>
      <c r="BG1429" s="13"/>
      <c r="BH1429" s="13"/>
      <c r="BI1429" s="13"/>
      <c r="BJ1429" s="13"/>
      <c r="BK1429" s="13"/>
      <c r="BL1429" s="13"/>
      <c r="BM1429" s="13"/>
      <c r="BN1429" s="13"/>
      <c r="BO1429" s="13"/>
      <c r="BP1429" s="13"/>
      <c r="BQ1429" s="13"/>
      <c r="BR1429" s="13"/>
      <c r="BS1429" s="13"/>
      <c r="BT1429" s="13"/>
      <c r="BU1429" s="13"/>
      <c r="BV1429" s="13"/>
      <c r="BW1429" s="13"/>
      <c r="BX1429" s="13"/>
      <c r="BY1429" s="13"/>
      <c r="BZ1429" s="13"/>
      <c r="CA1429" s="13"/>
      <c r="CB1429" s="13"/>
      <c r="CC1429" s="13"/>
      <c r="CD1429" s="13"/>
      <c r="CE1429" s="13"/>
      <c r="CF1429" s="13"/>
      <c r="CG1429" s="13"/>
      <c r="CH1429" s="13"/>
      <c r="CI1429" s="13"/>
      <c r="CJ1429" s="13"/>
      <c r="CK1429" s="13"/>
      <c r="CL1429" s="13"/>
      <c r="CM1429" s="13"/>
      <c r="CN1429" s="13"/>
      <c r="CO1429" s="13"/>
      <c r="CP1429" s="13"/>
      <c r="CQ1429" s="13"/>
      <c r="CR1429" s="13"/>
      <c r="CS1429" s="13"/>
      <c r="CT1429" s="13"/>
      <c r="CU1429" s="13"/>
      <c r="CV1429" s="13"/>
      <c r="CW1429" s="13"/>
    </row>
    <row r="1430" spans="1:101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  <c r="R1430" s="13"/>
      <c r="S1430" s="13"/>
      <c r="T1430" s="1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13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  <c r="AZ1430" s="13"/>
      <c r="BA1430" s="13"/>
      <c r="BB1430" s="13"/>
      <c r="BC1430" s="13"/>
      <c r="BD1430" s="13"/>
      <c r="BE1430" s="13"/>
      <c r="BF1430" s="13"/>
      <c r="BG1430" s="13"/>
      <c r="BH1430" s="13"/>
      <c r="BI1430" s="13"/>
      <c r="BJ1430" s="13"/>
      <c r="BK1430" s="13"/>
      <c r="BL1430" s="13"/>
      <c r="BM1430" s="13"/>
      <c r="BN1430" s="13"/>
      <c r="BO1430" s="13"/>
      <c r="BP1430" s="13"/>
      <c r="BQ1430" s="13"/>
      <c r="BR1430" s="13"/>
      <c r="BS1430" s="13"/>
      <c r="BT1430" s="13"/>
      <c r="BU1430" s="13"/>
      <c r="BV1430" s="13"/>
      <c r="BW1430" s="13"/>
      <c r="BX1430" s="13"/>
      <c r="BY1430" s="13"/>
      <c r="BZ1430" s="13"/>
      <c r="CA1430" s="13"/>
      <c r="CB1430" s="13"/>
      <c r="CC1430" s="13"/>
      <c r="CD1430" s="13"/>
      <c r="CE1430" s="13"/>
      <c r="CF1430" s="13"/>
      <c r="CG1430" s="13"/>
      <c r="CH1430" s="13"/>
      <c r="CI1430" s="13"/>
      <c r="CJ1430" s="13"/>
      <c r="CK1430" s="13"/>
      <c r="CL1430" s="13"/>
      <c r="CM1430" s="13"/>
      <c r="CN1430" s="13"/>
      <c r="CO1430" s="13"/>
      <c r="CP1430" s="13"/>
      <c r="CQ1430" s="13"/>
      <c r="CR1430" s="13"/>
      <c r="CS1430" s="13"/>
      <c r="CT1430" s="13"/>
      <c r="CU1430" s="13"/>
      <c r="CV1430" s="13"/>
      <c r="CW1430" s="13"/>
    </row>
    <row r="1431" spans="1:101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  <c r="R1431" s="13"/>
      <c r="S1431" s="13"/>
      <c r="T1431" s="1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13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/>
      <c r="AX1431" s="13"/>
      <c r="AY1431" s="13"/>
      <c r="AZ1431" s="13"/>
      <c r="BA1431" s="13"/>
      <c r="BB1431" s="13"/>
      <c r="BC1431" s="13"/>
      <c r="BD1431" s="13"/>
      <c r="BE1431" s="13"/>
      <c r="BF1431" s="13"/>
      <c r="BG1431" s="13"/>
      <c r="BH1431" s="13"/>
      <c r="BI1431" s="13"/>
      <c r="BJ1431" s="13"/>
      <c r="BK1431" s="13"/>
      <c r="BL1431" s="13"/>
      <c r="BM1431" s="13"/>
      <c r="BN1431" s="13"/>
      <c r="BO1431" s="13"/>
      <c r="BP1431" s="13"/>
      <c r="BQ1431" s="13"/>
      <c r="BR1431" s="13"/>
      <c r="BS1431" s="13"/>
      <c r="BT1431" s="13"/>
      <c r="BU1431" s="13"/>
      <c r="BV1431" s="13"/>
      <c r="BW1431" s="13"/>
      <c r="BX1431" s="13"/>
      <c r="BY1431" s="13"/>
      <c r="BZ1431" s="13"/>
      <c r="CA1431" s="13"/>
      <c r="CB1431" s="13"/>
      <c r="CC1431" s="13"/>
      <c r="CD1431" s="13"/>
      <c r="CE1431" s="13"/>
      <c r="CF1431" s="13"/>
      <c r="CG1431" s="13"/>
      <c r="CH1431" s="13"/>
      <c r="CI1431" s="13"/>
      <c r="CJ1431" s="13"/>
      <c r="CK1431" s="13"/>
      <c r="CL1431" s="13"/>
      <c r="CM1431" s="13"/>
      <c r="CN1431" s="13"/>
      <c r="CO1431" s="13"/>
      <c r="CP1431" s="13"/>
      <c r="CQ1431" s="13"/>
      <c r="CR1431" s="13"/>
      <c r="CS1431" s="13"/>
      <c r="CT1431" s="13"/>
      <c r="CU1431" s="13"/>
      <c r="CV1431" s="13"/>
      <c r="CW1431" s="13"/>
    </row>
    <row r="1432" spans="1:101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  <c r="R1432" s="13"/>
      <c r="S1432" s="13"/>
      <c r="T1432" s="1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13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  <c r="AZ1432" s="13"/>
      <c r="BA1432" s="13"/>
      <c r="BB1432" s="13"/>
      <c r="BC1432" s="13"/>
      <c r="BD1432" s="13"/>
      <c r="BE1432" s="13"/>
      <c r="BF1432" s="13"/>
      <c r="BG1432" s="13"/>
      <c r="BH1432" s="13"/>
      <c r="BI1432" s="13"/>
      <c r="BJ1432" s="13"/>
      <c r="BK1432" s="13"/>
      <c r="BL1432" s="13"/>
      <c r="BM1432" s="13"/>
      <c r="BN1432" s="13"/>
      <c r="BO1432" s="13"/>
      <c r="BP1432" s="13"/>
      <c r="BQ1432" s="13"/>
      <c r="BR1432" s="13"/>
      <c r="BS1432" s="13"/>
      <c r="BT1432" s="13"/>
      <c r="BU1432" s="13"/>
      <c r="BV1432" s="13"/>
      <c r="BW1432" s="13"/>
      <c r="BX1432" s="13"/>
      <c r="BY1432" s="13"/>
      <c r="BZ1432" s="13"/>
      <c r="CA1432" s="13"/>
      <c r="CB1432" s="13"/>
      <c r="CC1432" s="13"/>
      <c r="CD1432" s="13"/>
      <c r="CE1432" s="13"/>
      <c r="CF1432" s="13"/>
      <c r="CG1432" s="13"/>
      <c r="CH1432" s="13"/>
      <c r="CI1432" s="13"/>
      <c r="CJ1432" s="13"/>
      <c r="CK1432" s="13"/>
      <c r="CL1432" s="13"/>
      <c r="CM1432" s="13"/>
      <c r="CN1432" s="13"/>
      <c r="CO1432" s="13"/>
      <c r="CP1432" s="13"/>
      <c r="CQ1432" s="13"/>
      <c r="CR1432" s="13"/>
      <c r="CS1432" s="13"/>
      <c r="CT1432" s="13"/>
      <c r="CU1432" s="13"/>
      <c r="CV1432" s="13"/>
      <c r="CW1432" s="13"/>
    </row>
    <row r="1433" spans="1:101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  <c r="R1433" s="13"/>
      <c r="S1433" s="13"/>
      <c r="T1433" s="1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13"/>
      <c r="AK1433" s="13"/>
      <c r="AL1433" s="13"/>
      <c r="AM1433" s="13"/>
      <c r="AN1433" s="13"/>
      <c r="AO1433" s="13"/>
      <c r="AP1433" s="13"/>
      <c r="AQ1433" s="13"/>
      <c r="AR1433" s="13"/>
      <c r="AS1433" s="13"/>
      <c r="AT1433" s="13"/>
      <c r="AU1433" s="13"/>
      <c r="AV1433" s="13"/>
      <c r="AW1433" s="13"/>
      <c r="AX1433" s="13"/>
      <c r="AY1433" s="13"/>
      <c r="AZ1433" s="13"/>
      <c r="BA1433" s="13"/>
      <c r="BB1433" s="13"/>
      <c r="BC1433" s="13"/>
      <c r="BD1433" s="13"/>
      <c r="BE1433" s="13"/>
      <c r="BF1433" s="13"/>
      <c r="BG1433" s="13"/>
      <c r="BH1433" s="13"/>
      <c r="BI1433" s="13"/>
      <c r="BJ1433" s="13"/>
      <c r="BK1433" s="13"/>
      <c r="BL1433" s="13"/>
      <c r="BM1433" s="13"/>
      <c r="BN1433" s="13"/>
      <c r="BO1433" s="13"/>
      <c r="BP1433" s="13"/>
      <c r="BQ1433" s="13"/>
      <c r="BR1433" s="13"/>
      <c r="BS1433" s="13"/>
      <c r="BT1433" s="13"/>
      <c r="BU1433" s="13"/>
      <c r="BV1433" s="13"/>
      <c r="BW1433" s="13"/>
      <c r="BX1433" s="13"/>
      <c r="BY1433" s="13"/>
      <c r="BZ1433" s="13"/>
      <c r="CA1433" s="13"/>
      <c r="CB1433" s="13"/>
      <c r="CC1433" s="13"/>
      <c r="CD1433" s="13"/>
      <c r="CE1433" s="13"/>
      <c r="CF1433" s="13"/>
      <c r="CG1433" s="13"/>
      <c r="CH1433" s="13"/>
      <c r="CI1433" s="13"/>
      <c r="CJ1433" s="13"/>
      <c r="CK1433" s="13"/>
      <c r="CL1433" s="13"/>
      <c r="CM1433" s="13"/>
      <c r="CN1433" s="13"/>
      <c r="CO1433" s="13"/>
      <c r="CP1433" s="13"/>
      <c r="CQ1433" s="13"/>
      <c r="CR1433" s="13"/>
      <c r="CS1433" s="13"/>
      <c r="CT1433" s="13"/>
      <c r="CU1433" s="13"/>
      <c r="CV1433" s="13"/>
      <c r="CW1433" s="13"/>
    </row>
    <row r="1434" spans="1:101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  <c r="R1434" s="13"/>
      <c r="S1434" s="13"/>
      <c r="T1434" s="1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13"/>
      <c r="AK1434" s="13"/>
      <c r="AL1434" s="13"/>
      <c r="AM1434" s="13"/>
      <c r="AN1434" s="13"/>
      <c r="AO1434" s="13"/>
      <c r="AP1434" s="13"/>
      <c r="AQ1434" s="13"/>
      <c r="AR1434" s="13"/>
      <c r="AS1434" s="13"/>
      <c r="AT1434" s="13"/>
      <c r="AU1434" s="13"/>
      <c r="AV1434" s="13"/>
      <c r="AW1434" s="13"/>
      <c r="AX1434" s="13"/>
      <c r="AY1434" s="13"/>
      <c r="AZ1434" s="13"/>
      <c r="BA1434" s="13"/>
      <c r="BB1434" s="13"/>
      <c r="BC1434" s="13"/>
      <c r="BD1434" s="13"/>
      <c r="BE1434" s="13"/>
      <c r="BF1434" s="13"/>
      <c r="BG1434" s="13"/>
      <c r="BH1434" s="13"/>
      <c r="BI1434" s="13"/>
      <c r="BJ1434" s="13"/>
      <c r="BK1434" s="13"/>
      <c r="BL1434" s="13"/>
      <c r="BM1434" s="13"/>
      <c r="BN1434" s="13"/>
      <c r="BO1434" s="13"/>
      <c r="BP1434" s="13"/>
      <c r="BQ1434" s="13"/>
      <c r="BR1434" s="13"/>
      <c r="BS1434" s="13"/>
      <c r="BT1434" s="13"/>
      <c r="BU1434" s="13"/>
      <c r="BV1434" s="13"/>
      <c r="BW1434" s="13"/>
      <c r="BX1434" s="13"/>
      <c r="BY1434" s="13"/>
      <c r="BZ1434" s="13"/>
      <c r="CA1434" s="13"/>
      <c r="CB1434" s="13"/>
      <c r="CC1434" s="13"/>
      <c r="CD1434" s="13"/>
      <c r="CE1434" s="13"/>
      <c r="CF1434" s="13"/>
      <c r="CG1434" s="13"/>
      <c r="CH1434" s="13"/>
      <c r="CI1434" s="13"/>
      <c r="CJ1434" s="13"/>
      <c r="CK1434" s="13"/>
      <c r="CL1434" s="13"/>
      <c r="CM1434" s="13"/>
      <c r="CN1434" s="13"/>
      <c r="CO1434" s="13"/>
      <c r="CP1434" s="13"/>
      <c r="CQ1434" s="13"/>
      <c r="CR1434" s="13"/>
      <c r="CS1434" s="13"/>
      <c r="CT1434" s="13"/>
      <c r="CU1434" s="13"/>
      <c r="CV1434" s="13"/>
      <c r="CW1434" s="13"/>
    </row>
    <row r="1435" spans="1:101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  <c r="R1435" s="13"/>
      <c r="S1435" s="13"/>
      <c r="T1435" s="1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13"/>
      <c r="AK1435" s="13"/>
      <c r="AL1435" s="13"/>
      <c r="AM1435" s="13"/>
      <c r="AN1435" s="13"/>
      <c r="AO1435" s="13"/>
      <c r="AP1435" s="13"/>
      <c r="AQ1435" s="13"/>
      <c r="AR1435" s="13"/>
      <c r="AS1435" s="13"/>
      <c r="AT1435" s="13"/>
      <c r="AU1435" s="13"/>
      <c r="AV1435" s="13"/>
      <c r="AW1435" s="13"/>
      <c r="AX1435" s="13"/>
      <c r="AY1435" s="13"/>
      <c r="AZ1435" s="13"/>
      <c r="BA1435" s="13"/>
      <c r="BB1435" s="13"/>
      <c r="BC1435" s="13"/>
      <c r="BD1435" s="13"/>
      <c r="BE1435" s="13"/>
      <c r="BF1435" s="13"/>
      <c r="BG1435" s="13"/>
      <c r="BH1435" s="13"/>
      <c r="BI1435" s="13"/>
      <c r="BJ1435" s="13"/>
      <c r="BK1435" s="13"/>
      <c r="BL1435" s="13"/>
      <c r="BM1435" s="13"/>
      <c r="BN1435" s="13"/>
      <c r="BO1435" s="13"/>
      <c r="BP1435" s="13"/>
      <c r="BQ1435" s="13"/>
      <c r="BR1435" s="13"/>
      <c r="BS1435" s="13"/>
      <c r="BT1435" s="13"/>
      <c r="BU1435" s="13"/>
      <c r="BV1435" s="13"/>
      <c r="BW1435" s="13"/>
      <c r="BX1435" s="13"/>
      <c r="BY1435" s="13"/>
      <c r="BZ1435" s="13"/>
      <c r="CA1435" s="13"/>
      <c r="CB1435" s="13"/>
      <c r="CC1435" s="13"/>
      <c r="CD1435" s="13"/>
      <c r="CE1435" s="13"/>
      <c r="CF1435" s="13"/>
      <c r="CG1435" s="13"/>
      <c r="CH1435" s="13"/>
      <c r="CI1435" s="13"/>
      <c r="CJ1435" s="13"/>
      <c r="CK1435" s="13"/>
      <c r="CL1435" s="13"/>
      <c r="CM1435" s="13"/>
      <c r="CN1435" s="13"/>
      <c r="CO1435" s="13"/>
      <c r="CP1435" s="13"/>
      <c r="CQ1435" s="13"/>
      <c r="CR1435" s="13"/>
      <c r="CS1435" s="13"/>
      <c r="CT1435" s="13"/>
      <c r="CU1435" s="13"/>
      <c r="CV1435" s="13"/>
      <c r="CW1435" s="13"/>
    </row>
    <row r="1436" spans="1:101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  <c r="R1436" s="13"/>
      <c r="S1436" s="13"/>
      <c r="T1436" s="1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13"/>
      <c r="AK1436" s="13"/>
      <c r="AL1436" s="13"/>
      <c r="AM1436" s="13"/>
      <c r="AN1436" s="13"/>
      <c r="AO1436" s="13"/>
      <c r="AP1436" s="13"/>
      <c r="AQ1436" s="13"/>
      <c r="AR1436" s="13"/>
      <c r="AS1436" s="13"/>
      <c r="AT1436" s="13"/>
      <c r="AU1436" s="13"/>
      <c r="AV1436" s="13"/>
      <c r="AW1436" s="13"/>
      <c r="AX1436" s="13"/>
      <c r="AY1436" s="13"/>
      <c r="AZ1436" s="13"/>
      <c r="BA1436" s="13"/>
      <c r="BB1436" s="13"/>
      <c r="BC1436" s="13"/>
      <c r="BD1436" s="13"/>
      <c r="BE1436" s="13"/>
      <c r="BF1436" s="13"/>
      <c r="BG1436" s="13"/>
      <c r="BH1436" s="13"/>
      <c r="BI1436" s="13"/>
      <c r="BJ1436" s="13"/>
      <c r="BK1436" s="13"/>
      <c r="BL1436" s="13"/>
      <c r="BM1436" s="13"/>
      <c r="BN1436" s="13"/>
      <c r="BO1436" s="13"/>
      <c r="BP1436" s="13"/>
      <c r="BQ1436" s="13"/>
      <c r="BR1436" s="13"/>
      <c r="BS1436" s="13"/>
      <c r="BT1436" s="13"/>
      <c r="BU1436" s="13"/>
      <c r="BV1436" s="13"/>
      <c r="BW1436" s="13"/>
      <c r="BX1436" s="13"/>
      <c r="BY1436" s="13"/>
      <c r="BZ1436" s="13"/>
      <c r="CA1436" s="13"/>
      <c r="CB1436" s="13"/>
      <c r="CC1436" s="13"/>
      <c r="CD1436" s="13"/>
      <c r="CE1436" s="13"/>
      <c r="CF1436" s="13"/>
      <c r="CG1436" s="13"/>
      <c r="CH1436" s="13"/>
      <c r="CI1436" s="13"/>
      <c r="CJ1436" s="13"/>
      <c r="CK1436" s="13"/>
      <c r="CL1436" s="13"/>
      <c r="CM1436" s="13"/>
      <c r="CN1436" s="13"/>
      <c r="CO1436" s="13"/>
      <c r="CP1436" s="13"/>
      <c r="CQ1436" s="13"/>
      <c r="CR1436" s="13"/>
      <c r="CS1436" s="13"/>
      <c r="CT1436" s="13"/>
      <c r="CU1436" s="13"/>
      <c r="CV1436" s="13"/>
      <c r="CW1436" s="13"/>
    </row>
    <row r="1437" spans="1:101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  <c r="R1437" s="13"/>
      <c r="S1437" s="13"/>
      <c r="T1437" s="1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13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  <c r="AZ1437" s="13"/>
      <c r="BA1437" s="13"/>
      <c r="BB1437" s="13"/>
      <c r="BC1437" s="13"/>
      <c r="BD1437" s="13"/>
      <c r="BE1437" s="13"/>
      <c r="BF1437" s="13"/>
      <c r="BG1437" s="13"/>
      <c r="BH1437" s="13"/>
      <c r="BI1437" s="13"/>
      <c r="BJ1437" s="13"/>
      <c r="BK1437" s="13"/>
      <c r="BL1437" s="13"/>
      <c r="BM1437" s="13"/>
      <c r="BN1437" s="13"/>
      <c r="BO1437" s="13"/>
      <c r="BP1437" s="13"/>
      <c r="BQ1437" s="13"/>
      <c r="BR1437" s="13"/>
      <c r="BS1437" s="13"/>
      <c r="BT1437" s="13"/>
      <c r="BU1437" s="13"/>
      <c r="BV1437" s="13"/>
      <c r="BW1437" s="13"/>
      <c r="BX1437" s="13"/>
      <c r="BY1437" s="13"/>
      <c r="BZ1437" s="13"/>
      <c r="CA1437" s="13"/>
      <c r="CB1437" s="13"/>
      <c r="CC1437" s="13"/>
      <c r="CD1437" s="13"/>
      <c r="CE1437" s="13"/>
      <c r="CF1437" s="13"/>
      <c r="CG1437" s="13"/>
      <c r="CH1437" s="13"/>
      <c r="CI1437" s="13"/>
      <c r="CJ1437" s="13"/>
      <c r="CK1437" s="13"/>
      <c r="CL1437" s="13"/>
      <c r="CM1437" s="13"/>
      <c r="CN1437" s="13"/>
      <c r="CO1437" s="13"/>
      <c r="CP1437" s="13"/>
      <c r="CQ1437" s="13"/>
      <c r="CR1437" s="13"/>
      <c r="CS1437" s="13"/>
      <c r="CT1437" s="13"/>
      <c r="CU1437" s="13"/>
      <c r="CV1437" s="13"/>
      <c r="CW1437" s="13"/>
    </row>
    <row r="1438" spans="1:101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  <c r="R1438" s="13"/>
      <c r="S1438" s="13"/>
      <c r="T1438" s="1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13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  <c r="AZ1438" s="13"/>
      <c r="BA1438" s="13"/>
      <c r="BB1438" s="13"/>
      <c r="BC1438" s="13"/>
      <c r="BD1438" s="13"/>
      <c r="BE1438" s="13"/>
      <c r="BF1438" s="13"/>
      <c r="BG1438" s="13"/>
      <c r="BH1438" s="13"/>
      <c r="BI1438" s="13"/>
      <c r="BJ1438" s="13"/>
      <c r="BK1438" s="13"/>
      <c r="BL1438" s="13"/>
      <c r="BM1438" s="13"/>
      <c r="BN1438" s="13"/>
      <c r="BO1438" s="13"/>
      <c r="BP1438" s="13"/>
      <c r="BQ1438" s="13"/>
      <c r="BR1438" s="13"/>
      <c r="BS1438" s="13"/>
      <c r="BT1438" s="13"/>
      <c r="BU1438" s="13"/>
      <c r="BV1438" s="13"/>
      <c r="BW1438" s="13"/>
      <c r="BX1438" s="13"/>
      <c r="BY1438" s="13"/>
      <c r="BZ1438" s="13"/>
      <c r="CA1438" s="13"/>
      <c r="CB1438" s="13"/>
      <c r="CC1438" s="13"/>
      <c r="CD1438" s="13"/>
      <c r="CE1438" s="13"/>
      <c r="CF1438" s="13"/>
      <c r="CG1438" s="13"/>
      <c r="CH1438" s="13"/>
      <c r="CI1438" s="13"/>
      <c r="CJ1438" s="13"/>
      <c r="CK1438" s="13"/>
      <c r="CL1438" s="13"/>
      <c r="CM1438" s="13"/>
      <c r="CN1438" s="13"/>
      <c r="CO1438" s="13"/>
      <c r="CP1438" s="13"/>
      <c r="CQ1438" s="13"/>
      <c r="CR1438" s="13"/>
      <c r="CS1438" s="13"/>
      <c r="CT1438" s="13"/>
      <c r="CU1438" s="13"/>
      <c r="CV1438" s="13"/>
      <c r="CW1438" s="13"/>
    </row>
    <row r="1439" spans="1:101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  <c r="R1439" s="13"/>
      <c r="S1439" s="13"/>
      <c r="T1439" s="1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13"/>
      <c r="AK1439" s="13"/>
      <c r="AL1439" s="13"/>
      <c r="AM1439" s="13"/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  <c r="AZ1439" s="13"/>
      <c r="BA1439" s="13"/>
      <c r="BB1439" s="13"/>
      <c r="BC1439" s="13"/>
      <c r="BD1439" s="13"/>
      <c r="BE1439" s="13"/>
      <c r="BF1439" s="13"/>
      <c r="BG1439" s="13"/>
      <c r="BH1439" s="13"/>
      <c r="BI1439" s="13"/>
      <c r="BJ1439" s="13"/>
      <c r="BK1439" s="13"/>
      <c r="BL1439" s="13"/>
      <c r="BM1439" s="13"/>
      <c r="BN1439" s="13"/>
      <c r="BO1439" s="13"/>
      <c r="BP1439" s="13"/>
      <c r="BQ1439" s="13"/>
      <c r="BR1439" s="13"/>
      <c r="BS1439" s="13"/>
      <c r="BT1439" s="13"/>
      <c r="BU1439" s="13"/>
      <c r="BV1439" s="13"/>
      <c r="BW1439" s="13"/>
      <c r="BX1439" s="13"/>
      <c r="BY1439" s="13"/>
      <c r="BZ1439" s="13"/>
      <c r="CA1439" s="13"/>
      <c r="CB1439" s="13"/>
      <c r="CC1439" s="13"/>
      <c r="CD1439" s="13"/>
      <c r="CE1439" s="13"/>
      <c r="CF1439" s="13"/>
      <c r="CG1439" s="13"/>
      <c r="CH1439" s="13"/>
      <c r="CI1439" s="13"/>
      <c r="CJ1439" s="13"/>
      <c r="CK1439" s="13"/>
      <c r="CL1439" s="13"/>
      <c r="CM1439" s="13"/>
      <c r="CN1439" s="13"/>
      <c r="CO1439" s="13"/>
      <c r="CP1439" s="13"/>
      <c r="CQ1439" s="13"/>
      <c r="CR1439" s="13"/>
      <c r="CS1439" s="13"/>
      <c r="CT1439" s="13"/>
      <c r="CU1439" s="13"/>
      <c r="CV1439" s="13"/>
      <c r="CW1439" s="13"/>
    </row>
    <row r="1440" spans="1:101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  <c r="R1440" s="13"/>
      <c r="S1440" s="13"/>
      <c r="T1440" s="1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13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  <c r="AZ1440" s="13"/>
      <c r="BA1440" s="13"/>
      <c r="BB1440" s="13"/>
      <c r="BC1440" s="13"/>
      <c r="BD1440" s="13"/>
      <c r="BE1440" s="13"/>
      <c r="BF1440" s="13"/>
      <c r="BG1440" s="13"/>
      <c r="BH1440" s="13"/>
      <c r="BI1440" s="13"/>
      <c r="BJ1440" s="13"/>
      <c r="BK1440" s="13"/>
      <c r="BL1440" s="13"/>
      <c r="BM1440" s="13"/>
      <c r="BN1440" s="13"/>
      <c r="BO1440" s="13"/>
      <c r="BP1440" s="13"/>
      <c r="BQ1440" s="13"/>
      <c r="BR1440" s="13"/>
      <c r="BS1440" s="13"/>
      <c r="BT1440" s="13"/>
      <c r="BU1440" s="13"/>
      <c r="BV1440" s="13"/>
      <c r="BW1440" s="13"/>
      <c r="BX1440" s="13"/>
      <c r="BY1440" s="13"/>
      <c r="BZ1440" s="13"/>
      <c r="CA1440" s="13"/>
      <c r="CB1440" s="13"/>
      <c r="CC1440" s="13"/>
      <c r="CD1440" s="13"/>
      <c r="CE1440" s="13"/>
      <c r="CF1440" s="13"/>
      <c r="CG1440" s="13"/>
      <c r="CH1440" s="13"/>
      <c r="CI1440" s="13"/>
      <c r="CJ1440" s="13"/>
      <c r="CK1440" s="13"/>
      <c r="CL1440" s="13"/>
      <c r="CM1440" s="13"/>
      <c r="CN1440" s="13"/>
      <c r="CO1440" s="13"/>
      <c r="CP1440" s="13"/>
      <c r="CQ1440" s="13"/>
      <c r="CR1440" s="13"/>
      <c r="CS1440" s="13"/>
      <c r="CT1440" s="13"/>
      <c r="CU1440" s="13"/>
      <c r="CV1440" s="13"/>
      <c r="CW1440" s="13"/>
    </row>
    <row r="1441" spans="1:101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  <c r="R1441" s="13"/>
      <c r="S1441" s="13"/>
      <c r="T1441" s="1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13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3"/>
      <c r="AV1441" s="13"/>
      <c r="AW1441" s="13"/>
      <c r="AX1441" s="13"/>
      <c r="AY1441" s="13"/>
      <c r="AZ1441" s="13"/>
      <c r="BA1441" s="13"/>
      <c r="BB1441" s="13"/>
      <c r="BC1441" s="13"/>
      <c r="BD1441" s="13"/>
      <c r="BE1441" s="13"/>
      <c r="BF1441" s="13"/>
      <c r="BG1441" s="13"/>
      <c r="BH1441" s="13"/>
      <c r="BI1441" s="13"/>
      <c r="BJ1441" s="13"/>
      <c r="BK1441" s="13"/>
      <c r="BL1441" s="13"/>
      <c r="BM1441" s="13"/>
      <c r="BN1441" s="13"/>
      <c r="BO1441" s="13"/>
      <c r="BP1441" s="13"/>
      <c r="BQ1441" s="13"/>
      <c r="BR1441" s="13"/>
      <c r="BS1441" s="13"/>
      <c r="BT1441" s="13"/>
      <c r="BU1441" s="13"/>
      <c r="BV1441" s="13"/>
      <c r="BW1441" s="13"/>
      <c r="BX1441" s="13"/>
      <c r="BY1441" s="13"/>
      <c r="BZ1441" s="13"/>
      <c r="CA1441" s="13"/>
      <c r="CB1441" s="13"/>
      <c r="CC1441" s="13"/>
      <c r="CD1441" s="13"/>
      <c r="CE1441" s="13"/>
      <c r="CF1441" s="13"/>
      <c r="CG1441" s="13"/>
      <c r="CH1441" s="13"/>
      <c r="CI1441" s="13"/>
      <c r="CJ1441" s="13"/>
      <c r="CK1441" s="13"/>
      <c r="CL1441" s="13"/>
      <c r="CM1441" s="13"/>
      <c r="CN1441" s="13"/>
      <c r="CO1441" s="13"/>
      <c r="CP1441" s="13"/>
      <c r="CQ1441" s="13"/>
      <c r="CR1441" s="13"/>
      <c r="CS1441" s="13"/>
      <c r="CT1441" s="13"/>
      <c r="CU1441" s="13"/>
      <c r="CV1441" s="13"/>
      <c r="CW1441" s="13"/>
    </row>
    <row r="1442" spans="1:101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  <c r="R1442" s="13"/>
      <c r="S1442" s="13"/>
      <c r="T1442" s="1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13"/>
      <c r="AK1442" s="13"/>
      <c r="AL1442" s="13"/>
      <c r="AM1442" s="13"/>
      <c r="AN1442" s="13"/>
      <c r="AO1442" s="13"/>
      <c r="AP1442" s="13"/>
      <c r="AQ1442" s="13"/>
      <c r="AR1442" s="13"/>
      <c r="AS1442" s="13"/>
      <c r="AT1442" s="13"/>
      <c r="AU1442" s="13"/>
      <c r="AV1442" s="13"/>
      <c r="AW1442" s="13"/>
      <c r="AX1442" s="13"/>
      <c r="AY1442" s="13"/>
      <c r="AZ1442" s="13"/>
      <c r="BA1442" s="13"/>
      <c r="BB1442" s="13"/>
      <c r="BC1442" s="13"/>
      <c r="BD1442" s="13"/>
      <c r="BE1442" s="13"/>
      <c r="BF1442" s="13"/>
      <c r="BG1442" s="13"/>
      <c r="BH1442" s="13"/>
      <c r="BI1442" s="13"/>
      <c r="BJ1442" s="13"/>
      <c r="BK1442" s="13"/>
      <c r="BL1442" s="13"/>
      <c r="BM1442" s="13"/>
      <c r="BN1442" s="13"/>
      <c r="BO1442" s="13"/>
      <c r="BP1442" s="13"/>
      <c r="BQ1442" s="13"/>
      <c r="BR1442" s="13"/>
      <c r="BS1442" s="13"/>
      <c r="BT1442" s="13"/>
      <c r="BU1442" s="13"/>
      <c r="BV1442" s="13"/>
      <c r="BW1442" s="13"/>
      <c r="BX1442" s="13"/>
      <c r="BY1442" s="13"/>
      <c r="BZ1442" s="13"/>
      <c r="CA1442" s="13"/>
      <c r="CB1442" s="13"/>
      <c r="CC1442" s="13"/>
      <c r="CD1442" s="13"/>
      <c r="CE1442" s="13"/>
      <c r="CF1442" s="13"/>
      <c r="CG1442" s="13"/>
      <c r="CH1442" s="13"/>
      <c r="CI1442" s="13"/>
      <c r="CJ1442" s="13"/>
      <c r="CK1442" s="13"/>
      <c r="CL1442" s="13"/>
      <c r="CM1442" s="13"/>
      <c r="CN1442" s="13"/>
      <c r="CO1442" s="13"/>
      <c r="CP1442" s="13"/>
      <c r="CQ1442" s="13"/>
      <c r="CR1442" s="13"/>
      <c r="CS1442" s="13"/>
      <c r="CT1442" s="13"/>
      <c r="CU1442" s="13"/>
      <c r="CV1442" s="13"/>
      <c r="CW1442" s="13"/>
    </row>
    <row r="1443" spans="1:101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  <c r="R1443" s="13"/>
      <c r="S1443" s="13"/>
      <c r="T1443" s="13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13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3"/>
      <c r="AV1443" s="13"/>
      <c r="AW1443" s="13"/>
      <c r="AX1443" s="13"/>
      <c r="AY1443" s="13"/>
      <c r="AZ1443" s="13"/>
      <c r="BA1443" s="13"/>
      <c r="BB1443" s="13"/>
      <c r="BC1443" s="13"/>
      <c r="BD1443" s="13"/>
      <c r="BE1443" s="13"/>
      <c r="BF1443" s="13"/>
      <c r="BG1443" s="13"/>
      <c r="BH1443" s="13"/>
      <c r="BI1443" s="13"/>
      <c r="BJ1443" s="13"/>
      <c r="BK1443" s="13"/>
      <c r="BL1443" s="13"/>
      <c r="BM1443" s="13"/>
      <c r="BN1443" s="13"/>
      <c r="BO1443" s="13"/>
      <c r="BP1443" s="13"/>
      <c r="BQ1443" s="13"/>
      <c r="BR1443" s="13"/>
      <c r="BS1443" s="13"/>
      <c r="BT1443" s="13"/>
      <c r="BU1443" s="13"/>
      <c r="BV1443" s="13"/>
      <c r="BW1443" s="13"/>
      <c r="BX1443" s="13"/>
      <c r="BY1443" s="13"/>
      <c r="BZ1443" s="13"/>
      <c r="CA1443" s="13"/>
      <c r="CB1443" s="13"/>
      <c r="CC1443" s="13"/>
      <c r="CD1443" s="13"/>
      <c r="CE1443" s="13"/>
      <c r="CF1443" s="13"/>
      <c r="CG1443" s="13"/>
      <c r="CH1443" s="13"/>
      <c r="CI1443" s="13"/>
      <c r="CJ1443" s="13"/>
      <c r="CK1443" s="13"/>
      <c r="CL1443" s="13"/>
      <c r="CM1443" s="13"/>
      <c r="CN1443" s="13"/>
      <c r="CO1443" s="13"/>
      <c r="CP1443" s="13"/>
      <c r="CQ1443" s="13"/>
      <c r="CR1443" s="13"/>
      <c r="CS1443" s="13"/>
      <c r="CT1443" s="13"/>
      <c r="CU1443" s="13"/>
      <c r="CV1443" s="13"/>
      <c r="CW1443" s="13"/>
    </row>
    <row r="1444" spans="1:101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  <c r="R1444" s="13"/>
      <c r="S1444" s="13"/>
      <c r="T1444" s="1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  <c r="AZ1444" s="13"/>
      <c r="BA1444" s="13"/>
      <c r="BB1444" s="13"/>
      <c r="BC1444" s="13"/>
      <c r="BD1444" s="13"/>
      <c r="BE1444" s="13"/>
      <c r="BF1444" s="13"/>
      <c r="BG1444" s="13"/>
      <c r="BH1444" s="13"/>
      <c r="BI1444" s="13"/>
      <c r="BJ1444" s="13"/>
      <c r="BK1444" s="13"/>
      <c r="BL1444" s="13"/>
      <c r="BM1444" s="13"/>
      <c r="BN1444" s="13"/>
      <c r="BO1444" s="13"/>
      <c r="BP1444" s="13"/>
      <c r="BQ1444" s="13"/>
      <c r="BR1444" s="13"/>
      <c r="BS1444" s="13"/>
      <c r="BT1444" s="13"/>
      <c r="BU1444" s="13"/>
      <c r="BV1444" s="13"/>
      <c r="BW1444" s="13"/>
      <c r="BX1444" s="13"/>
      <c r="BY1444" s="13"/>
      <c r="BZ1444" s="13"/>
      <c r="CA1444" s="13"/>
      <c r="CB1444" s="13"/>
      <c r="CC1444" s="13"/>
      <c r="CD1444" s="13"/>
      <c r="CE1444" s="13"/>
      <c r="CF1444" s="13"/>
      <c r="CG1444" s="13"/>
      <c r="CH1444" s="13"/>
      <c r="CI1444" s="13"/>
      <c r="CJ1444" s="13"/>
      <c r="CK1444" s="13"/>
      <c r="CL1444" s="13"/>
      <c r="CM1444" s="13"/>
      <c r="CN1444" s="13"/>
      <c r="CO1444" s="13"/>
      <c r="CP1444" s="13"/>
      <c r="CQ1444" s="13"/>
      <c r="CR1444" s="13"/>
      <c r="CS1444" s="13"/>
      <c r="CT1444" s="13"/>
      <c r="CU1444" s="13"/>
      <c r="CV1444" s="13"/>
      <c r="CW1444" s="13"/>
    </row>
    <row r="1445" spans="1:101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  <c r="R1445" s="13"/>
      <c r="S1445" s="13"/>
      <c r="T1445" s="1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  <c r="AZ1445" s="13"/>
      <c r="BA1445" s="13"/>
      <c r="BB1445" s="13"/>
      <c r="BC1445" s="13"/>
      <c r="BD1445" s="13"/>
      <c r="BE1445" s="13"/>
      <c r="BF1445" s="13"/>
      <c r="BG1445" s="13"/>
      <c r="BH1445" s="13"/>
      <c r="BI1445" s="13"/>
      <c r="BJ1445" s="13"/>
      <c r="BK1445" s="13"/>
      <c r="BL1445" s="13"/>
      <c r="BM1445" s="13"/>
      <c r="BN1445" s="13"/>
      <c r="BO1445" s="13"/>
      <c r="BP1445" s="13"/>
      <c r="BQ1445" s="13"/>
      <c r="BR1445" s="13"/>
      <c r="BS1445" s="13"/>
      <c r="BT1445" s="13"/>
      <c r="BU1445" s="13"/>
      <c r="BV1445" s="13"/>
      <c r="BW1445" s="13"/>
      <c r="BX1445" s="13"/>
      <c r="BY1445" s="13"/>
      <c r="BZ1445" s="13"/>
      <c r="CA1445" s="13"/>
      <c r="CB1445" s="13"/>
      <c r="CC1445" s="13"/>
      <c r="CD1445" s="13"/>
      <c r="CE1445" s="13"/>
      <c r="CF1445" s="13"/>
      <c r="CG1445" s="13"/>
      <c r="CH1445" s="13"/>
      <c r="CI1445" s="13"/>
      <c r="CJ1445" s="13"/>
      <c r="CK1445" s="13"/>
      <c r="CL1445" s="13"/>
      <c r="CM1445" s="13"/>
      <c r="CN1445" s="13"/>
      <c r="CO1445" s="13"/>
      <c r="CP1445" s="13"/>
      <c r="CQ1445" s="13"/>
      <c r="CR1445" s="13"/>
      <c r="CS1445" s="13"/>
      <c r="CT1445" s="13"/>
      <c r="CU1445" s="13"/>
      <c r="CV1445" s="13"/>
      <c r="CW1445" s="13"/>
    </row>
    <row r="1446" spans="1:101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  <c r="R1446" s="13"/>
      <c r="S1446" s="13"/>
      <c r="T1446" s="1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13"/>
      <c r="AK1446" s="13"/>
      <c r="AL1446" s="13"/>
      <c r="AM1446" s="13"/>
      <c r="AN1446" s="13"/>
      <c r="AO1446" s="13"/>
      <c r="AP1446" s="13"/>
      <c r="AQ1446" s="13"/>
      <c r="AR1446" s="13"/>
      <c r="AS1446" s="13"/>
      <c r="AT1446" s="13"/>
      <c r="AU1446" s="13"/>
      <c r="AV1446" s="13"/>
      <c r="AW1446" s="13"/>
      <c r="AX1446" s="13"/>
      <c r="AY1446" s="13"/>
      <c r="AZ1446" s="13"/>
      <c r="BA1446" s="13"/>
      <c r="BB1446" s="13"/>
      <c r="BC1446" s="13"/>
      <c r="BD1446" s="13"/>
      <c r="BE1446" s="13"/>
      <c r="BF1446" s="13"/>
      <c r="BG1446" s="13"/>
      <c r="BH1446" s="13"/>
      <c r="BI1446" s="13"/>
      <c r="BJ1446" s="13"/>
      <c r="BK1446" s="13"/>
      <c r="BL1446" s="13"/>
      <c r="BM1446" s="13"/>
      <c r="BN1446" s="13"/>
      <c r="BO1446" s="13"/>
      <c r="BP1446" s="13"/>
      <c r="BQ1446" s="13"/>
      <c r="BR1446" s="13"/>
      <c r="BS1446" s="13"/>
      <c r="BT1446" s="13"/>
      <c r="BU1446" s="13"/>
      <c r="BV1446" s="13"/>
      <c r="BW1446" s="13"/>
      <c r="BX1446" s="13"/>
      <c r="BY1446" s="13"/>
      <c r="BZ1446" s="13"/>
      <c r="CA1446" s="13"/>
      <c r="CB1446" s="13"/>
      <c r="CC1446" s="13"/>
      <c r="CD1446" s="13"/>
      <c r="CE1446" s="13"/>
      <c r="CF1446" s="13"/>
      <c r="CG1446" s="13"/>
      <c r="CH1446" s="13"/>
      <c r="CI1446" s="13"/>
      <c r="CJ1446" s="13"/>
      <c r="CK1446" s="13"/>
      <c r="CL1446" s="13"/>
      <c r="CM1446" s="13"/>
      <c r="CN1446" s="13"/>
      <c r="CO1446" s="13"/>
      <c r="CP1446" s="13"/>
      <c r="CQ1446" s="13"/>
      <c r="CR1446" s="13"/>
      <c r="CS1446" s="13"/>
      <c r="CT1446" s="13"/>
      <c r="CU1446" s="13"/>
      <c r="CV1446" s="13"/>
      <c r="CW1446" s="13"/>
    </row>
    <row r="1447" spans="1:101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  <c r="R1447" s="13"/>
      <c r="S1447" s="13"/>
      <c r="T1447" s="1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13"/>
      <c r="AK1447" s="13"/>
      <c r="AL1447" s="13"/>
      <c r="AM1447" s="13"/>
      <c r="AN1447" s="13"/>
      <c r="AO1447" s="13"/>
      <c r="AP1447" s="13"/>
      <c r="AQ1447" s="13"/>
      <c r="AR1447" s="13"/>
      <c r="AS1447" s="13"/>
      <c r="AT1447" s="13"/>
      <c r="AU1447" s="13"/>
      <c r="AV1447" s="13"/>
      <c r="AW1447" s="13"/>
      <c r="AX1447" s="13"/>
      <c r="AY1447" s="13"/>
      <c r="AZ1447" s="13"/>
      <c r="BA1447" s="13"/>
      <c r="BB1447" s="13"/>
      <c r="BC1447" s="13"/>
      <c r="BD1447" s="13"/>
      <c r="BE1447" s="13"/>
      <c r="BF1447" s="13"/>
      <c r="BG1447" s="13"/>
      <c r="BH1447" s="13"/>
      <c r="BI1447" s="13"/>
      <c r="BJ1447" s="13"/>
      <c r="BK1447" s="13"/>
      <c r="BL1447" s="13"/>
      <c r="BM1447" s="13"/>
      <c r="BN1447" s="13"/>
      <c r="BO1447" s="13"/>
      <c r="BP1447" s="13"/>
      <c r="BQ1447" s="13"/>
      <c r="BR1447" s="13"/>
      <c r="BS1447" s="13"/>
      <c r="BT1447" s="13"/>
      <c r="BU1447" s="13"/>
      <c r="BV1447" s="13"/>
      <c r="BW1447" s="13"/>
      <c r="BX1447" s="13"/>
      <c r="BY1447" s="13"/>
      <c r="BZ1447" s="13"/>
      <c r="CA1447" s="13"/>
      <c r="CB1447" s="13"/>
      <c r="CC1447" s="13"/>
      <c r="CD1447" s="13"/>
      <c r="CE1447" s="13"/>
      <c r="CF1447" s="13"/>
      <c r="CG1447" s="13"/>
      <c r="CH1447" s="13"/>
      <c r="CI1447" s="13"/>
      <c r="CJ1447" s="13"/>
      <c r="CK1447" s="13"/>
      <c r="CL1447" s="13"/>
      <c r="CM1447" s="13"/>
      <c r="CN1447" s="13"/>
      <c r="CO1447" s="13"/>
      <c r="CP1447" s="13"/>
      <c r="CQ1447" s="13"/>
      <c r="CR1447" s="13"/>
      <c r="CS1447" s="13"/>
      <c r="CT1447" s="13"/>
      <c r="CU1447" s="13"/>
      <c r="CV1447" s="13"/>
      <c r="CW1447" s="13"/>
    </row>
    <row r="1448" spans="1:101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  <c r="R1448" s="13"/>
      <c r="S1448" s="13"/>
      <c r="T1448" s="1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13"/>
      <c r="AK1448" s="13"/>
      <c r="AL1448" s="13"/>
      <c r="AM1448" s="13"/>
      <c r="AN1448" s="13"/>
      <c r="AO1448" s="13"/>
      <c r="AP1448" s="13"/>
      <c r="AQ1448" s="13"/>
      <c r="AR1448" s="13"/>
      <c r="AS1448" s="13"/>
      <c r="AT1448" s="13"/>
      <c r="AU1448" s="13"/>
      <c r="AV1448" s="13"/>
      <c r="AW1448" s="13"/>
      <c r="AX1448" s="13"/>
      <c r="AY1448" s="13"/>
      <c r="AZ1448" s="13"/>
      <c r="BA1448" s="13"/>
      <c r="BB1448" s="13"/>
      <c r="BC1448" s="13"/>
      <c r="BD1448" s="13"/>
      <c r="BE1448" s="13"/>
      <c r="BF1448" s="13"/>
      <c r="BG1448" s="13"/>
      <c r="BH1448" s="13"/>
      <c r="BI1448" s="13"/>
      <c r="BJ1448" s="13"/>
      <c r="BK1448" s="13"/>
      <c r="BL1448" s="13"/>
      <c r="BM1448" s="13"/>
      <c r="BN1448" s="13"/>
      <c r="BO1448" s="13"/>
      <c r="BP1448" s="13"/>
      <c r="BQ1448" s="13"/>
      <c r="BR1448" s="13"/>
      <c r="BS1448" s="13"/>
      <c r="BT1448" s="13"/>
      <c r="BU1448" s="13"/>
      <c r="BV1448" s="13"/>
      <c r="BW1448" s="13"/>
      <c r="BX1448" s="13"/>
      <c r="BY1448" s="13"/>
      <c r="BZ1448" s="13"/>
      <c r="CA1448" s="13"/>
      <c r="CB1448" s="13"/>
      <c r="CC1448" s="13"/>
      <c r="CD1448" s="13"/>
      <c r="CE1448" s="13"/>
      <c r="CF1448" s="13"/>
      <c r="CG1448" s="13"/>
      <c r="CH1448" s="13"/>
      <c r="CI1448" s="13"/>
      <c r="CJ1448" s="13"/>
      <c r="CK1448" s="13"/>
      <c r="CL1448" s="13"/>
      <c r="CM1448" s="13"/>
      <c r="CN1448" s="13"/>
      <c r="CO1448" s="13"/>
      <c r="CP1448" s="13"/>
      <c r="CQ1448" s="13"/>
      <c r="CR1448" s="13"/>
      <c r="CS1448" s="13"/>
      <c r="CT1448" s="13"/>
      <c r="CU1448" s="13"/>
      <c r="CV1448" s="13"/>
      <c r="CW1448" s="13"/>
    </row>
    <row r="1449" spans="1:101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  <c r="R1449" s="13"/>
      <c r="S1449" s="13"/>
      <c r="T1449" s="1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13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  <c r="AZ1449" s="13"/>
      <c r="BA1449" s="13"/>
      <c r="BB1449" s="13"/>
      <c r="BC1449" s="13"/>
      <c r="BD1449" s="13"/>
      <c r="BE1449" s="13"/>
      <c r="BF1449" s="13"/>
      <c r="BG1449" s="13"/>
      <c r="BH1449" s="13"/>
      <c r="BI1449" s="13"/>
      <c r="BJ1449" s="13"/>
      <c r="BK1449" s="13"/>
      <c r="BL1449" s="13"/>
      <c r="BM1449" s="13"/>
      <c r="BN1449" s="13"/>
      <c r="BO1449" s="13"/>
      <c r="BP1449" s="13"/>
      <c r="BQ1449" s="13"/>
      <c r="BR1449" s="13"/>
      <c r="BS1449" s="13"/>
      <c r="BT1449" s="13"/>
      <c r="BU1449" s="13"/>
      <c r="BV1449" s="13"/>
      <c r="BW1449" s="13"/>
      <c r="BX1449" s="13"/>
      <c r="BY1449" s="13"/>
      <c r="BZ1449" s="13"/>
      <c r="CA1449" s="13"/>
      <c r="CB1449" s="13"/>
      <c r="CC1449" s="13"/>
      <c r="CD1449" s="13"/>
      <c r="CE1449" s="13"/>
      <c r="CF1449" s="13"/>
      <c r="CG1449" s="13"/>
      <c r="CH1449" s="13"/>
      <c r="CI1449" s="13"/>
      <c r="CJ1449" s="13"/>
      <c r="CK1449" s="13"/>
      <c r="CL1449" s="13"/>
      <c r="CM1449" s="13"/>
      <c r="CN1449" s="13"/>
      <c r="CO1449" s="13"/>
      <c r="CP1449" s="13"/>
      <c r="CQ1449" s="13"/>
      <c r="CR1449" s="13"/>
      <c r="CS1449" s="13"/>
      <c r="CT1449" s="13"/>
      <c r="CU1449" s="13"/>
      <c r="CV1449" s="13"/>
      <c r="CW1449" s="13"/>
    </row>
    <row r="1450" spans="1:101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  <c r="R1450" s="13"/>
      <c r="S1450" s="13"/>
      <c r="T1450" s="1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13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  <c r="AZ1450" s="13"/>
      <c r="BA1450" s="13"/>
      <c r="BB1450" s="13"/>
      <c r="BC1450" s="13"/>
      <c r="BD1450" s="13"/>
      <c r="BE1450" s="13"/>
      <c r="BF1450" s="13"/>
      <c r="BG1450" s="13"/>
      <c r="BH1450" s="13"/>
      <c r="BI1450" s="13"/>
      <c r="BJ1450" s="13"/>
      <c r="BK1450" s="13"/>
      <c r="BL1450" s="13"/>
      <c r="BM1450" s="13"/>
      <c r="BN1450" s="13"/>
      <c r="BO1450" s="13"/>
      <c r="BP1450" s="13"/>
      <c r="BQ1450" s="13"/>
      <c r="BR1450" s="13"/>
      <c r="BS1450" s="13"/>
      <c r="BT1450" s="13"/>
      <c r="BU1450" s="13"/>
      <c r="BV1450" s="13"/>
      <c r="BW1450" s="13"/>
      <c r="BX1450" s="13"/>
      <c r="BY1450" s="13"/>
      <c r="BZ1450" s="13"/>
      <c r="CA1450" s="13"/>
      <c r="CB1450" s="13"/>
      <c r="CC1450" s="13"/>
      <c r="CD1450" s="13"/>
      <c r="CE1450" s="13"/>
      <c r="CF1450" s="13"/>
      <c r="CG1450" s="13"/>
      <c r="CH1450" s="13"/>
      <c r="CI1450" s="13"/>
      <c r="CJ1450" s="13"/>
      <c r="CK1450" s="13"/>
      <c r="CL1450" s="13"/>
      <c r="CM1450" s="13"/>
      <c r="CN1450" s="13"/>
      <c r="CO1450" s="13"/>
      <c r="CP1450" s="13"/>
      <c r="CQ1450" s="13"/>
      <c r="CR1450" s="13"/>
      <c r="CS1450" s="13"/>
      <c r="CT1450" s="13"/>
      <c r="CU1450" s="13"/>
      <c r="CV1450" s="13"/>
      <c r="CW1450" s="13"/>
    </row>
    <row r="1451" spans="1:101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  <c r="R1451" s="13"/>
      <c r="S1451" s="13"/>
      <c r="T1451" s="1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13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  <c r="AZ1451" s="13"/>
      <c r="BA1451" s="13"/>
      <c r="BB1451" s="13"/>
      <c r="BC1451" s="13"/>
      <c r="BD1451" s="13"/>
      <c r="BE1451" s="13"/>
      <c r="BF1451" s="13"/>
      <c r="BG1451" s="13"/>
      <c r="BH1451" s="13"/>
      <c r="BI1451" s="13"/>
      <c r="BJ1451" s="13"/>
      <c r="BK1451" s="13"/>
      <c r="BL1451" s="13"/>
      <c r="BM1451" s="13"/>
      <c r="BN1451" s="13"/>
      <c r="BO1451" s="13"/>
      <c r="BP1451" s="13"/>
      <c r="BQ1451" s="13"/>
      <c r="BR1451" s="13"/>
      <c r="BS1451" s="13"/>
      <c r="BT1451" s="13"/>
      <c r="BU1451" s="13"/>
      <c r="BV1451" s="13"/>
      <c r="BW1451" s="13"/>
      <c r="BX1451" s="13"/>
      <c r="BY1451" s="13"/>
      <c r="BZ1451" s="13"/>
      <c r="CA1451" s="13"/>
      <c r="CB1451" s="13"/>
      <c r="CC1451" s="13"/>
      <c r="CD1451" s="13"/>
      <c r="CE1451" s="13"/>
      <c r="CF1451" s="13"/>
      <c r="CG1451" s="13"/>
      <c r="CH1451" s="13"/>
      <c r="CI1451" s="13"/>
      <c r="CJ1451" s="13"/>
      <c r="CK1451" s="13"/>
      <c r="CL1451" s="13"/>
      <c r="CM1451" s="13"/>
      <c r="CN1451" s="13"/>
      <c r="CO1451" s="13"/>
      <c r="CP1451" s="13"/>
      <c r="CQ1451" s="13"/>
      <c r="CR1451" s="13"/>
      <c r="CS1451" s="13"/>
      <c r="CT1451" s="13"/>
      <c r="CU1451" s="13"/>
      <c r="CV1451" s="13"/>
      <c r="CW1451" s="13"/>
    </row>
    <row r="1452" spans="1:101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  <c r="R1452" s="13"/>
      <c r="S1452" s="13"/>
      <c r="T1452" s="1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13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  <c r="AZ1452" s="13"/>
      <c r="BA1452" s="13"/>
      <c r="BB1452" s="13"/>
      <c r="BC1452" s="13"/>
      <c r="BD1452" s="13"/>
      <c r="BE1452" s="13"/>
      <c r="BF1452" s="13"/>
      <c r="BG1452" s="13"/>
      <c r="BH1452" s="13"/>
      <c r="BI1452" s="13"/>
      <c r="BJ1452" s="13"/>
      <c r="BK1452" s="13"/>
      <c r="BL1452" s="13"/>
      <c r="BM1452" s="13"/>
      <c r="BN1452" s="13"/>
      <c r="BO1452" s="13"/>
      <c r="BP1452" s="13"/>
      <c r="BQ1452" s="13"/>
      <c r="BR1452" s="13"/>
      <c r="BS1452" s="13"/>
      <c r="BT1452" s="13"/>
      <c r="BU1452" s="13"/>
      <c r="BV1452" s="13"/>
      <c r="BW1452" s="13"/>
      <c r="BX1452" s="13"/>
      <c r="BY1452" s="13"/>
      <c r="BZ1452" s="13"/>
      <c r="CA1452" s="13"/>
      <c r="CB1452" s="13"/>
      <c r="CC1452" s="13"/>
      <c r="CD1452" s="13"/>
      <c r="CE1452" s="13"/>
      <c r="CF1452" s="13"/>
      <c r="CG1452" s="13"/>
      <c r="CH1452" s="13"/>
      <c r="CI1452" s="13"/>
      <c r="CJ1452" s="13"/>
      <c r="CK1452" s="13"/>
      <c r="CL1452" s="13"/>
      <c r="CM1452" s="13"/>
      <c r="CN1452" s="13"/>
      <c r="CO1452" s="13"/>
      <c r="CP1452" s="13"/>
      <c r="CQ1452" s="13"/>
      <c r="CR1452" s="13"/>
      <c r="CS1452" s="13"/>
      <c r="CT1452" s="13"/>
      <c r="CU1452" s="13"/>
      <c r="CV1452" s="13"/>
      <c r="CW1452" s="13"/>
    </row>
    <row r="1453" spans="1:101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  <c r="R1453" s="13"/>
      <c r="S1453" s="13"/>
      <c r="T1453" s="1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13"/>
      <c r="AK1453" s="13"/>
      <c r="AL1453" s="13"/>
      <c r="AM1453" s="13"/>
      <c r="AN1453" s="13"/>
      <c r="AO1453" s="13"/>
      <c r="AP1453" s="13"/>
      <c r="AQ1453" s="13"/>
      <c r="AR1453" s="13"/>
      <c r="AS1453" s="13"/>
      <c r="AT1453" s="13"/>
      <c r="AU1453" s="13"/>
      <c r="AV1453" s="13"/>
      <c r="AW1453" s="13"/>
      <c r="AX1453" s="13"/>
      <c r="AY1453" s="13"/>
      <c r="AZ1453" s="13"/>
      <c r="BA1453" s="13"/>
      <c r="BB1453" s="13"/>
      <c r="BC1453" s="13"/>
      <c r="BD1453" s="13"/>
      <c r="BE1453" s="13"/>
      <c r="BF1453" s="13"/>
      <c r="BG1453" s="13"/>
      <c r="BH1453" s="13"/>
      <c r="BI1453" s="13"/>
      <c r="BJ1453" s="13"/>
      <c r="BK1453" s="13"/>
      <c r="BL1453" s="13"/>
      <c r="BM1453" s="13"/>
      <c r="BN1453" s="13"/>
      <c r="BO1453" s="13"/>
      <c r="BP1453" s="13"/>
      <c r="BQ1453" s="13"/>
      <c r="BR1453" s="13"/>
      <c r="BS1453" s="13"/>
      <c r="BT1453" s="13"/>
      <c r="BU1453" s="13"/>
      <c r="BV1453" s="13"/>
      <c r="BW1453" s="13"/>
      <c r="BX1453" s="13"/>
      <c r="BY1453" s="13"/>
      <c r="BZ1453" s="13"/>
      <c r="CA1453" s="13"/>
      <c r="CB1453" s="13"/>
      <c r="CC1453" s="13"/>
      <c r="CD1453" s="13"/>
      <c r="CE1453" s="13"/>
      <c r="CF1453" s="13"/>
      <c r="CG1453" s="13"/>
      <c r="CH1453" s="13"/>
      <c r="CI1453" s="13"/>
      <c r="CJ1453" s="13"/>
      <c r="CK1453" s="13"/>
      <c r="CL1453" s="13"/>
      <c r="CM1453" s="13"/>
      <c r="CN1453" s="13"/>
      <c r="CO1453" s="13"/>
      <c r="CP1453" s="13"/>
      <c r="CQ1453" s="13"/>
      <c r="CR1453" s="13"/>
      <c r="CS1453" s="13"/>
      <c r="CT1453" s="13"/>
      <c r="CU1453" s="13"/>
      <c r="CV1453" s="13"/>
      <c r="CW1453" s="13"/>
    </row>
    <row r="1454" spans="1:101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  <c r="R1454" s="13"/>
      <c r="S1454" s="13"/>
      <c r="T1454" s="1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  <c r="AZ1454" s="13"/>
      <c r="BA1454" s="13"/>
      <c r="BB1454" s="13"/>
      <c r="BC1454" s="13"/>
      <c r="BD1454" s="13"/>
      <c r="BE1454" s="13"/>
      <c r="BF1454" s="13"/>
      <c r="BG1454" s="13"/>
      <c r="BH1454" s="13"/>
      <c r="BI1454" s="13"/>
      <c r="BJ1454" s="13"/>
      <c r="BK1454" s="13"/>
      <c r="BL1454" s="13"/>
      <c r="BM1454" s="13"/>
      <c r="BN1454" s="13"/>
      <c r="BO1454" s="13"/>
      <c r="BP1454" s="13"/>
      <c r="BQ1454" s="13"/>
      <c r="BR1454" s="13"/>
      <c r="BS1454" s="13"/>
      <c r="BT1454" s="13"/>
      <c r="BU1454" s="13"/>
      <c r="BV1454" s="13"/>
      <c r="BW1454" s="13"/>
      <c r="BX1454" s="13"/>
      <c r="BY1454" s="13"/>
      <c r="BZ1454" s="13"/>
      <c r="CA1454" s="13"/>
      <c r="CB1454" s="13"/>
      <c r="CC1454" s="13"/>
      <c r="CD1454" s="13"/>
      <c r="CE1454" s="13"/>
      <c r="CF1454" s="13"/>
      <c r="CG1454" s="13"/>
      <c r="CH1454" s="13"/>
      <c r="CI1454" s="13"/>
      <c r="CJ1454" s="13"/>
      <c r="CK1454" s="13"/>
      <c r="CL1454" s="13"/>
      <c r="CM1454" s="13"/>
      <c r="CN1454" s="13"/>
      <c r="CO1454" s="13"/>
      <c r="CP1454" s="13"/>
      <c r="CQ1454" s="13"/>
      <c r="CR1454" s="13"/>
      <c r="CS1454" s="13"/>
      <c r="CT1454" s="13"/>
      <c r="CU1454" s="13"/>
      <c r="CV1454" s="13"/>
      <c r="CW1454" s="13"/>
    </row>
    <row r="1455" spans="1:101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  <c r="R1455" s="13"/>
      <c r="S1455" s="13"/>
      <c r="T1455" s="1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13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3"/>
      <c r="AV1455" s="13"/>
      <c r="AW1455" s="13"/>
      <c r="AX1455" s="13"/>
      <c r="AY1455" s="13"/>
      <c r="AZ1455" s="13"/>
      <c r="BA1455" s="13"/>
      <c r="BB1455" s="13"/>
      <c r="BC1455" s="13"/>
      <c r="BD1455" s="13"/>
      <c r="BE1455" s="13"/>
      <c r="BF1455" s="13"/>
      <c r="BG1455" s="13"/>
      <c r="BH1455" s="13"/>
      <c r="BI1455" s="13"/>
      <c r="BJ1455" s="13"/>
      <c r="BK1455" s="13"/>
      <c r="BL1455" s="13"/>
      <c r="BM1455" s="13"/>
      <c r="BN1455" s="13"/>
      <c r="BO1455" s="13"/>
      <c r="BP1455" s="13"/>
      <c r="BQ1455" s="13"/>
      <c r="BR1455" s="13"/>
      <c r="BS1455" s="13"/>
      <c r="BT1455" s="13"/>
      <c r="BU1455" s="13"/>
      <c r="BV1455" s="13"/>
      <c r="BW1455" s="13"/>
      <c r="BX1455" s="13"/>
      <c r="BY1455" s="13"/>
      <c r="BZ1455" s="13"/>
      <c r="CA1455" s="13"/>
      <c r="CB1455" s="13"/>
      <c r="CC1455" s="13"/>
      <c r="CD1455" s="13"/>
      <c r="CE1455" s="13"/>
      <c r="CF1455" s="13"/>
      <c r="CG1455" s="13"/>
      <c r="CH1455" s="13"/>
      <c r="CI1455" s="13"/>
      <c r="CJ1455" s="13"/>
      <c r="CK1455" s="13"/>
      <c r="CL1455" s="13"/>
      <c r="CM1455" s="13"/>
      <c r="CN1455" s="13"/>
      <c r="CO1455" s="13"/>
      <c r="CP1455" s="13"/>
      <c r="CQ1455" s="13"/>
      <c r="CR1455" s="13"/>
      <c r="CS1455" s="13"/>
      <c r="CT1455" s="13"/>
      <c r="CU1455" s="13"/>
      <c r="CV1455" s="13"/>
      <c r="CW1455" s="13"/>
    </row>
    <row r="1456" spans="1:101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  <c r="R1456" s="13"/>
      <c r="S1456" s="13"/>
      <c r="T1456" s="1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13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  <c r="AZ1456" s="13"/>
      <c r="BA1456" s="13"/>
      <c r="BB1456" s="13"/>
      <c r="BC1456" s="13"/>
      <c r="BD1456" s="13"/>
      <c r="BE1456" s="13"/>
      <c r="BF1456" s="13"/>
      <c r="BG1456" s="13"/>
      <c r="BH1456" s="13"/>
      <c r="BI1456" s="13"/>
      <c r="BJ1456" s="13"/>
      <c r="BK1456" s="13"/>
      <c r="BL1456" s="13"/>
      <c r="BM1456" s="13"/>
      <c r="BN1456" s="13"/>
      <c r="BO1456" s="13"/>
      <c r="BP1456" s="13"/>
      <c r="BQ1456" s="13"/>
      <c r="BR1456" s="13"/>
      <c r="BS1456" s="13"/>
      <c r="BT1456" s="13"/>
      <c r="BU1456" s="13"/>
      <c r="BV1456" s="13"/>
      <c r="BW1456" s="13"/>
      <c r="BX1456" s="13"/>
      <c r="BY1456" s="13"/>
      <c r="BZ1456" s="13"/>
      <c r="CA1456" s="13"/>
      <c r="CB1456" s="13"/>
      <c r="CC1456" s="13"/>
      <c r="CD1456" s="13"/>
      <c r="CE1456" s="13"/>
      <c r="CF1456" s="13"/>
      <c r="CG1456" s="13"/>
      <c r="CH1456" s="13"/>
      <c r="CI1456" s="13"/>
      <c r="CJ1456" s="13"/>
      <c r="CK1456" s="13"/>
      <c r="CL1456" s="13"/>
      <c r="CM1456" s="13"/>
      <c r="CN1456" s="13"/>
      <c r="CO1456" s="13"/>
      <c r="CP1456" s="13"/>
      <c r="CQ1456" s="13"/>
      <c r="CR1456" s="13"/>
      <c r="CS1456" s="13"/>
      <c r="CT1456" s="13"/>
      <c r="CU1456" s="13"/>
      <c r="CV1456" s="13"/>
      <c r="CW1456" s="13"/>
    </row>
    <row r="1457" spans="1:101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  <c r="R1457" s="13"/>
      <c r="S1457" s="13"/>
      <c r="T1457" s="1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  <c r="AZ1457" s="13"/>
      <c r="BA1457" s="13"/>
      <c r="BB1457" s="13"/>
      <c r="BC1457" s="13"/>
      <c r="BD1457" s="13"/>
      <c r="BE1457" s="13"/>
      <c r="BF1457" s="13"/>
      <c r="BG1457" s="13"/>
      <c r="BH1457" s="13"/>
      <c r="BI1457" s="13"/>
      <c r="BJ1457" s="13"/>
      <c r="BK1457" s="13"/>
      <c r="BL1457" s="13"/>
      <c r="BM1457" s="13"/>
      <c r="BN1457" s="13"/>
      <c r="BO1457" s="13"/>
      <c r="BP1457" s="13"/>
      <c r="BQ1457" s="13"/>
      <c r="BR1457" s="13"/>
      <c r="BS1457" s="13"/>
      <c r="BT1457" s="13"/>
      <c r="BU1457" s="13"/>
      <c r="BV1457" s="13"/>
      <c r="BW1457" s="13"/>
      <c r="BX1457" s="13"/>
      <c r="BY1457" s="13"/>
      <c r="BZ1457" s="13"/>
      <c r="CA1457" s="13"/>
      <c r="CB1457" s="13"/>
      <c r="CC1457" s="13"/>
      <c r="CD1457" s="13"/>
      <c r="CE1457" s="13"/>
      <c r="CF1457" s="13"/>
      <c r="CG1457" s="13"/>
      <c r="CH1457" s="13"/>
      <c r="CI1457" s="13"/>
      <c r="CJ1457" s="13"/>
      <c r="CK1457" s="13"/>
      <c r="CL1457" s="13"/>
      <c r="CM1457" s="13"/>
      <c r="CN1457" s="13"/>
      <c r="CO1457" s="13"/>
      <c r="CP1457" s="13"/>
      <c r="CQ1457" s="13"/>
      <c r="CR1457" s="13"/>
      <c r="CS1457" s="13"/>
      <c r="CT1457" s="13"/>
      <c r="CU1457" s="13"/>
      <c r="CV1457" s="13"/>
      <c r="CW1457" s="13"/>
    </row>
    <row r="1458" spans="1:101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  <c r="R1458" s="13"/>
      <c r="S1458" s="13"/>
      <c r="T1458" s="1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13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/>
      <c r="AX1458" s="13"/>
      <c r="AY1458" s="13"/>
      <c r="AZ1458" s="13"/>
      <c r="BA1458" s="13"/>
      <c r="BB1458" s="13"/>
      <c r="BC1458" s="13"/>
      <c r="BD1458" s="13"/>
      <c r="BE1458" s="13"/>
      <c r="BF1458" s="13"/>
      <c r="BG1458" s="13"/>
      <c r="BH1458" s="13"/>
      <c r="BI1458" s="13"/>
      <c r="BJ1458" s="13"/>
      <c r="BK1458" s="13"/>
      <c r="BL1458" s="13"/>
      <c r="BM1458" s="13"/>
      <c r="BN1458" s="13"/>
      <c r="BO1458" s="13"/>
      <c r="BP1458" s="13"/>
      <c r="BQ1458" s="13"/>
      <c r="BR1458" s="13"/>
      <c r="BS1458" s="13"/>
      <c r="BT1458" s="13"/>
      <c r="BU1458" s="13"/>
      <c r="BV1458" s="13"/>
      <c r="BW1458" s="13"/>
      <c r="BX1458" s="13"/>
      <c r="BY1458" s="13"/>
      <c r="BZ1458" s="13"/>
      <c r="CA1458" s="13"/>
      <c r="CB1458" s="13"/>
      <c r="CC1458" s="13"/>
      <c r="CD1458" s="13"/>
      <c r="CE1458" s="13"/>
      <c r="CF1458" s="13"/>
      <c r="CG1458" s="13"/>
      <c r="CH1458" s="13"/>
      <c r="CI1458" s="13"/>
      <c r="CJ1458" s="13"/>
      <c r="CK1458" s="13"/>
      <c r="CL1458" s="13"/>
      <c r="CM1458" s="13"/>
      <c r="CN1458" s="13"/>
      <c r="CO1458" s="13"/>
      <c r="CP1458" s="13"/>
      <c r="CQ1458" s="13"/>
      <c r="CR1458" s="13"/>
      <c r="CS1458" s="13"/>
      <c r="CT1458" s="13"/>
      <c r="CU1458" s="13"/>
      <c r="CV1458" s="13"/>
      <c r="CW1458" s="13"/>
    </row>
    <row r="1459" spans="1:101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  <c r="R1459" s="13"/>
      <c r="S1459" s="13"/>
      <c r="T1459" s="1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13"/>
      <c r="AK1459" s="13"/>
      <c r="AL1459" s="13"/>
      <c r="AM1459" s="13"/>
      <c r="AN1459" s="13"/>
      <c r="AO1459" s="13"/>
      <c r="AP1459" s="13"/>
      <c r="AQ1459" s="13"/>
      <c r="AR1459" s="13"/>
      <c r="AS1459" s="13"/>
      <c r="AT1459" s="13"/>
      <c r="AU1459" s="13"/>
      <c r="AV1459" s="13"/>
      <c r="AW1459" s="13"/>
      <c r="AX1459" s="13"/>
      <c r="AY1459" s="13"/>
      <c r="AZ1459" s="13"/>
      <c r="BA1459" s="13"/>
      <c r="BB1459" s="13"/>
      <c r="BC1459" s="13"/>
      <c r="BD1459" s="13"/>
      <c r="BE1459" s="13"/>
      <c r="BF1459" s="13"/>
      <c r="BG1459" s="13"/>
      <c r="BH1459" s="13"/>
      <c r="BI1459" s="13"/>
      <c r="BJ1459" s="13"/>
      <c r="BK1459" s="13"/>
      <c r="BL1459" s="13"/>
      <c r="BM1459" s="13"/>
      <c r="BN1459" s="13"/>
      <c r="BO1459" s="13"/>
      <c r="BP1459" s="13"/>
      <c r="BQ1459" s="13"/>
      <c r="BR1459" s="13"/>
      <c r="BS1459" s="13"/>
      <c r="BT1459" s="13"/>
      <c r="BU1459" s="13"/>
      <c r="BV1459" s="13"/>
      <c r="BW1459" s="13"/>
      <c r="BX1459" s="13"/>
      <c r="BY1459" s="13"/>
      <c r="BZ1459" s="13"/>
      <c r="CA1459" s="13"/>
      <c r="CB1459" s="13"/>
      <c r="CC1459" s="13"/>
      <c r="CD1459" s="13"/>
      <c r="CE1459" s="13"/>
      <c r="CF1459" s="13"/>
      <c r="CG1459" s="13"/>
      <c r="CH1459" s="13"/>
      <c r="CI1459" s="13"/>
      <c r="CJ1459" s="13"/>
      <c r="CK1459" s="13"/>
      <c r="CL1459" s="13"/>
      <c r="CM1459" s="13"/>
      <c r="CN1459" s="13"/>
      <c r="CO1459" s="13"/>
      <c r="CP1459" s="13"/>
      <c r="CQ1459" s="13"/>
      <c r="CR1459" s="13"/>
      <c r="CS1459" s="13"/>
      <c r="CT1459" s="13"/>
      <c r="CU1459" s="13"/>
      <c r="CV1459" s="13"/>
      <c r="CW1459" s="13"/>
    </row>
    <row r="1460" spans="1:101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  <c r="R1460" s="13"/>
      <c r="S1460" s="13"/>
      <c r="T1460" s="1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13"/>
      <c r="AK1460" s="13"/>
      <c r="AL1460" s="13"/>
      <c r="AM1460" s="13"/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  <c r="AZ1460" s="13"/>
      <c r="BA1460" s="13"/>
      <c r="BB1460" s="13"/>
      <c r="BC1460" s="13"/>
      <c r="BD1460" s="13"/>
      <c r="BE1460" s="13"/>
      <c r="BF1460" s="13"/>
      <c r="BG1460" s="13"/>
      <c r="BH1460" s="13"/>
      <c r="BI1460" s="13"/>
      <c r="BJ1460" s="13"/>
      <c r="BK1460" s="13"/>
      <c r="BL1460" s="13"/>
      <c r="BM1460" s="13"/>
      <c r="BN1460" s="13"/>
      <c r="BO1460" s="13"/>
      <c r="BP1460" s="13"/>
      <c r="BQ1460" s="13"/>
      <c r="BR1460" s="13"/>
      <c r="BS1460" s="13"/>
      <c r="BT1460" s="13"/>
      <c r="BU1460" s="13"/>
      <c r="BV1460" s="13"/>
      <c r="BW1460" s="13"/>
      <c r="BX1460" s="13"/>
      <c r="BY1460" s="13"/>
      <c r="BZ1460" s="13"/>
      <c r="CA1460" s="13"/>
      <c r="CB1460" s="13"/>
      <c r="CC1460" s="13"/>
      <c r="CD1460" s="13"/>
      <c r="CE1460" s="13"/>
      <c r="CF1460" s="13"/>
      <c r="CG1460" s="13"/>
      <c r="CH1460" s="13"/>
      <c r="CI1460" s="13"/>
      <c r="CJ1460" s="13"/>
      <c r="CK1460" s="13"/>
      <c r="CL1460" s="13"/>
      <c r="CM1460" s="13"/>
      <c r="CN1460" s="13"/>
      <c r="CO1460" s="13"/>
      <c r="CP1460" s="13"/>
      <c r="CQ1460" s="13"/>
      <c r="CR1460" s="13"/>
      <c r="CS1460" s="13"/>
      <c r="CT1460" s="13"/>
      <c r="CU1460" s="13"/>
      <c r="CV1460" s="13"/>
      <c r="CW1460" s="13"/>
    </row>
    <row r="1461" spans="1:101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  <c r="R1461" s="13"/>
      <c r="S1461" s="13"/>
      <c r="T1461" s="1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13"/>
      <c r="AK1461" s="13"/>
      <c r="AL1461" s="13"/>
      <c r="AM1461" s="13"/>
      <c r="AN1461" s="13"/>
      <c r="AO1461" s="13"/>
      <c r="AP1461" s="13"/>
      <c r="AQ1461" s="13"/>
      <c r="AR1461" s="13"/>
      <c r="AS1461" s="13"/>
      <c r="AT1461" s="13"/>
      <c r="AU1461" s="13"/>
      <c r="AV1461" s="13"/>
      <c r="AW1461" s="13"/>
      <c r="AX1461" s="13"/>
      <c r="AY1461" s="13"/>
      <c r="AZ1461" s="13"/>
      <c r="BA1461" s="13"/>
      <c r="BB1461" s="13"/>
      <c r="BC1461" s="13"/>
      <c r="BD1461" s="13"/>
      <c r="BE1461" s="13"/>
      <c r="BF1461" s="13"/>
      <c r="BG1461" s="13"/>
      <c r="BH1461" s="13"/>
      <c r="BI1461" s="13"/>
      <c r="BJ1461" s="13"/>
      <c r="BK1461" s="13"/>
      <c r="BL1461" s="13"/>
      <c r="BM1461" s="13"/>
      <c r="BN1461" s="13"/>
      <c r="BO1461" s="13"/>
      <c r="BP1461" s="13"/>
      <c r="BQ1461" s="13"/>
      <c r="BR1461" s="13"/>
      <c r="BS1461" s="13"/>
      <c r="BT1461" s="13"/>
      <c r="BU1461" s="13"/>
      <c r="BV1461" s="13"/>
      <c r="BW1461" s="13"/>
      <c r="BX1461" s="13"/>
      <c r="BY1461" s="13"/>
      <c r="BZ1461" s="13"/>
      <c r="CA1461" s="13"/>
      <c r="CB1461" s="13"/>
      <c r="CC1461" s="13"/>
      <c r="CD1461" s="13"/>
      <c r="CE1461" s="13"/>
      <c r="CF1461" s="13"/>
      <c r="CG1461" s="13"/>
      <c r="CH1461" s="13"/>
      <c r="CI1461" s="13"/>
      <c r="CJ1461" s="13"/>
      <c r="CK1461" s="13"/>
      <c r="CL1461" s="13"/>
      <c r="CM1461" s="13"/>
      <c r="CN1461" s="13"/>
      <c r="CO1461" s="13"/>
      <c r="CP1461" s="13"/>
      <c r="CQ1461" s="13"/>
      <c r="CR1461" s="13"/>
      <c r="CS1461" s="13"/>
      <c r="CT1461" s="13"/>
      <c r="CU1461" s="13"/>
      <c r="CV1461" s="13"/>
      <c r="CW1461" s="13"/>
    </row>
    <row r="1462" spans="1:101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  <c r="R1462" s="13"/>
      <c r="S1462" s="13"/>
      <c r="T1462" s="1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  <c r="AZ1462" s="13"/>
      <c r="BA1462" s="13"/>
      <c r="BB1462" s="13"/>
      <c r="BC1462" s="13"/>
      <c r="BD1462" s="13"/>
      <c r="BE1462" s="13"/>
      <c r="BF1462" s="13"/>
      <c r="BG1462" s="13"/>
      <c r="BH1462" s="13"/>
      <c r="BI1462" s="13"/>
      <c r="BJ1462" s="13"/>
      <c r="BK1462" s="13"/>
      <c r="BL1462" s="13"/>
      <c r="BM1462" s="13"/>
      <c r="BN1462" s="13"/>
      <c r="BO1462" s="13"/>
      <c r="BP1462" s="13"/>
      <c r="BQ1462" s="13"/>
      <c r="BR1462" s="13"/>
      <c r="BS1462" s="13"/>
      <c r="BT1462" s="13"/>
      <c r="BU1462" s="13"/>
      <c r="BV1462" s="13"/>
      <c r="BW1462" s="13"/>
      <c r="BX1462" s="13"/>
      <c r="BY1462" s="13"/>
      <c r="BZ1462" s="13"/>
      <c r="CA1462" s="13"/>
      <c r="CB1462" s="13"/>
      <c r="CC1462" s="13"/>
      <c r="CD1462" s="13"/>
      <c r="CE1462" s="13"/>
      <c r="CF1462" s="13"/>
      <c r="CG1462" s="13"/>
      <c r="CH1462" s="13"/>
      <c r="CI1462" s="13"/>
      <c r="CJ1462" s="13"/>
      <c r="CK1462" s="13"/>
      <c r="CL1462" s="13"/>
      <c r="CM1462" s="13"/>
      <c r="CN1462" s="13"/>
      <c r="CO1462" s="13"/>
      <c r="CP1462" s="13"/>
      <c r="CQ1462" s="13"/>
      <c r="CR1462" s="13"/>
      <c r="CS1462" s="13"/>
      <c r="CT1462" s="13"/>
      <c r="CU1462" s="13"/>
      <c r="CV1462" s="13"/>
      <c r="CW1462" s="13"/>
    </row>
    <row r="1463" spans="1:101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  <c r="R1463" s="13"/>
      <c r="S1463" s="13"/>
      <c r="T1463" s="1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13"/>
      <c r="AK1463" s="13"/>
      <c r="AL1463" s="13"/>
      <c r="AM1463" s="13"/>
      <c r="AN1463" s="13"/>
      <c r="AO1463" s="13"/>
      <c r="AP1463" s="13"/>
      <c r="AQ1463" s="13"/>
      <c r="AR1463" s="13"/>
      <c r="AS1463" s="13"/>
      <c r="AT1463" s="13"/>
      <c r="AU1463" s="13"/>
      <c r="AV1463" s="13"/>
      <c r="AW1463" s="13"/>
      <c r="AX1463" s="13"/>
      <c r="AY1463" s="13"/>
      <c r="AZ1463" s="13"/>
      <c r="BA1463" s="13"/>
      <c r="BB1463" s="13"/>
      <c r="BC1463" s="13"/>
      <c r="BD1463" s="13"/>
      <c r="BE1463" s="13"/>
      <c r="BF1463" s="13"/>
      <c r="BG1463" s="13"/>
      <c r="BH1463" s="13"/>
      <c r="BI1463" s="13"/>
      <c r="BJ1463" s="13"/>
      <c r="BK1463" s="13"/>
      <c r="BL1463" s="13"/>
      <c r="BM1463" s="13"/>
      <c r="BN1463" s="13"/>
      <c r="BO1463" s="13"/>
      <c r="BP1463" s="13"/>
      <c r="BQ1463" s="13"/>
      <c r="BR1463" s="13"/>
      <c r="BS1463" s="13"/>
      <c r="BT1463" s="13"/>
      <c r="BU1463" s="13"/>
      <c r="BV1463" s="13"/>
      <c r="BW1463" s="13"/>
      <c r="BX1463" s="13"/>
      <c r="BY1463" s="13"/>
      <c r="BZ1463" s="13"/>
      <c r="CA1463" s="13"/>
      <c r="CB1463" s="13"/>
      <c r="CC1463" s="13"/>
      <c r="CD1463" s="13"/>
      <c r="CE1463" s="13"/>
      <c r="CF1463" s="13"/>
      <c r="CG1463" s="13"/>
      <c r="CH1463" s="13"/>
      <c r="CI1463" s="13"/>
      <c r="CJ1463" s="13"/>
      <c r="CK1463" s="13"/>
      <c r="CL1463" s="13"/>
      <c r="CM1463" s="13"/>
      <c r="CN1463" s="13"/>
      <c r="CO1463" s="13"/>
      <c r="CP1463" s="13"/>
      <c r="CQ1463" s="13"/>
      <c r="CR1463" s="13"/>
      <c r="CS1463" s="13"/>
      <c r="CT1463" s="13"/>
      <c r="CU1463" s="13"/>
      <c r="CV1463" s="13"/>
      <c r="CW1463" s="13"/>
    </row>
    <row r="1464" spans="1:101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  <c r="R1464" s="13"/>
      <c r="S1464" s="13"/>
      <c r="T1464" s="1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13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  <c r="AZ1464" s="13"/>
      <c r="BA1464" s="13"/>
      <c r="BB1464" s="13"/>
      <c r="BC1464" s="13"/>
      <c r="BD1464" s="13"/>
      <c r="BE1464" s="13"/>
      <c r="BF1464" s="13"/>
      <c r="BG1464" s="13"/>
      <c r="BH1464" s="13"/>
      <c r="BI1464" s="13"/>
      <c r="BJ1464" s="13"/>
      <c r="BK1464" s="13"/>
      <c r="BL1464" s="13"/>
      <c r="BM1464" s="13"/>
      <c r="BN1464" s="13"/>
      <c r="BO1464" s="13"/>
      <c r="BP1464" s="13"/>
      <c r="BQ1464" s="13"/>
      <c r="BR1464" s="13"/>
      <c r="BS1464" s="13"/>
      <c r="BT1464" s="13"/>
      <c r="BU1464" s="13"/>
      <c r="BV1464" s="13"/>
      <c r="BW1464" s="13"/>
      <c r="BX1464" s="13"/>
      <c r="BY1464" s="13"/>
      <c r="BZ1464" s="13"/>
      <c r="CA1464" s="13"/>
      <c r="CB1464" s="13"/>
      <c r="CC1464" s="13"/>
      <c r="CD1464" s="13"/>
      <c r="CE1464" s="13"/>
      <c r="CF1464" s="13"/>
      <c r="CG1464" s="13"/>
      <c r="CH1464" s="13"/>
      <c r="CI1464" s="13"/>
      <c r="CJ1464" s="13"/>
      <c r="CK1464" s="13"/>
      <c r="CL1464" s="13"/>
      <c r="CM1464" s="13"/>
      <c r="CN1464" s="13"/>
      <c r="CO1464" s="13"/>
      <c r="CP1464" s="13"/>
      <c r="CQ1464" s="13"/>
      <c r="CR1464" s="13"/>
      <c r="CS1464" s="13"/>
      <c r="CT1464" s="13"/>
      <c r="CU1464" s="13"/>
      <c r="CV1464" s="13"/>
      <c r="CW1464" s="13"/>
    </row>
    <row r="1465" spans="1:101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  <c r="R1465" s="13"/>
      <c r="S1465" s="13"/>
      <c r="T1465" s="1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13"/>
      <c r="AK1465" s="13"/>
      <c r="AL1465" s="13"/>
      <c r="AM1465" s="13"/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/>
      <c r="AX1465" s="13"/>
      <c r="AY1465" s="13"/>
      <c r="AZ1465" s="13"/>
      <c r="BA1465" s="13"/>
      <c r="BB1465" s="13"/>
      <c r="BC1465" s="13"/>
      <c r="BD1465" s="13"/>
      <c r="BE1465" s="13"/>
      <c r="BF1465" s="13"/>
      <c r="BG1465" s="13"/>
      <c r="BH1465" s="13"/>
      <c r="BI1465" s="13"/>
      <c r="BJ1465" s="13"/>
      <c r="BK1465" s="13"/>
      <c r="BL1465" s="13"/>
      <c r="BM1465" s="13"/>
      <c r="BN1465" s="13"/>
      <c r="BO1465" s="13"/>
      <c r="BP1465" s="13"/>
      <c r="BQ1465" s="13"/>
      <c r="BR1465" s="13"/>
      <c r="BS1465" s="13"/>
      <c r="BT1465" s="13"/>
      <c r="BU1465" s="13"/>
      <c r="BV1465" s="13"/>
      <c r="BW1465" s="13"/>
      <c r="BX1465" s="13"/>
      <c r="BY1465" s="13"/>
      <c r="BZ1465" s="13"/>
      <c r="CA1465" s="13"/>
      <c r="CB1465" s="13"/>
      <c r="CC1465" s="13"/>
      <c r="CD1465" s="13"/>
      <c r="CE1465" s="13"/>
      <c r="CF1465" s="13"/>
      <c r="CG1465" s="13"/>
      <c r="CH1465" s="13"/>
      <c r="CI1465" s="13"/>
      <c r="CJ1465" s="13"/>
      <c r="CK1465" s="13"/>
      <c r="CL1465" s="13"/>
      <c r="CM1465" s="13"/>
      <c r="CN1465" s="13"/>
      <c r="CO1465" s="13"/>
      <c r="CP1465" s="13"/>
      <c r="CQ1465" s="13"/>
      <c r="CR1465" s="13"/>
      <c r="CS1465" s="13"/>
      <c r="CT1465" s="13"/>
      <c r="CU1465" s="13"/>
      <c r="CV1465" s="13"/>
      <c r="CW1465" s="13"/>
    </row>
    <row r="1466" spans="1:101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  <c r="R1466" s="13"/>
      <c r="S1466" s="13"/>
      <c r="T1466" s="1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13"/>
      <c r="AK1466" s="13"/>
      <c r="AL1466" s="13"/>
      <c r="AM1466" s="13"/>
      <c r="AN1466" s="13"/>
      <c r="AO1466" s="13"/>
      <c r="AP1466" s="13"/>
      <c r="AQ1466" s="13"/>
      <c r="AR1466" s="13"/>
      <c r="AS1466" s="13"/>
      <c r="AT1466" s="13"/>
      <c r="AU1466" s="13"/>
      <c r="AV1466" s="13"/>
      <c r="AW1466" s="13"/>
      <c r="AX1466" s="13"/>
      <c r="AY1466" s="13"/>
      <c r="AZ1466" s="13"/>
      <c r="BA1466" s="13"/>
      <c r="BB1466" s="13"/>
      <c r="BC1466" s="13"/>
      <c r="BD1466" s="13"/>
      <c r="BE1466" s="13"/>
      <c r="BF1466" s="13"/>
      <c r="BG1466" s="13"/>
      <c r="BH1466" s="13"/>
      <c r="BI1466" s="13"/>
      <c r="BJ1466" s="13"/>
      <c r="BK1466" s="13"/>
      <c r="BL1466" s="13"/>
      <c r="BM1466" s="13"/>
      <c r="BN1466" s="13"/>
      <c r="BO1466" s="13"/>
      <c r="BP1466" s="13"/>
      <c r="BQ1466" s="13"/>
      <c r="BR1466" s="13"/>
      <c r="BS1466" s="13"/>
      <c r="BT1466" s="13"/>
      <c r="BU1466" s="13"/>
      <c r="BV1466" s="13"/>
      <c r="BW1466" s="13"/>
      <c r="BX1466" s="13"/>
      <c r="BY1466" s="13"/>
      <c r="BZ1466" s="13"/>
      <c r="CA1466" s="13"/>
      <c r="CB1466" s="13"/>
      <c r="CC1466" s="13"/>
      <c r="CD1466" s="13"/>
      <c r="CE1466" s="13"/>
      <c r="CF1466" s="13"/>
      <c r="CG1466" s="13"/>
      <c r="CH1466" s="13"/>
      <c r="CI1466" s="13"/>
      <c r="CJ1466" s="13"/>
      <c r="CK1466" s="13"/>
      <c r="CL1466" s="13"/>
      <c r="CM1466" s="13"/>
      <c r="CN1466" s="13"/>
      <c r="CO1466" s="13"/>
      <c r="CP1466" s="13"/>
      <c r="CQ1466" s="13"/>
      <c r="CR1466" s="13"/>
      <c r="CS1466" s="13"/>
      <c r="CT1466" s="13"/>
      <c r="CU1466" s="13"/>
      <c r="CV1466" s="13"/>
      <c r="CW1466" s="13"/>
    </row>
    <row r="1467" spans="1:101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  <c r="R1467" s="13"/>
      <c r="S1467" s="13"/>
      <c r="T1467" s="1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13"/>
      <c r="AK1467" s="13"/>
      <c r="AL1467" s="13"/>
      <c r="AM1467" s="13"/>
      <c r="AN1467" s="13"/>
      <c r="AO1467" s="13"/>
      <c r="AP1467" s="13"/>
      <c r="AQ1467" s="13"/>
      <c r="AR1467" s="13"/>
      <c r="AS1467" s="13"/>
      <c r="AT1467" s="13"/>
      <c r="AU1467" s="13"/>
      <c r="AV1467" s="13"/>
      <c r="AW1467" s="13"/>
      <c r="AX1467" s="13"/>
      <c r="AY1467" s="13"/>
      <c r="AZ1467" s="13"/>
      <c r="BA1467" s="13"/>
      <c r="BB1467" s="13"/>
      <c r="BC1467" s="13"/>
      <c r="BD1467" s="13"/>
      <c r="BE1467" s="13"/>
      <c r="BF1467" s="13"/>
      <c r="BG1467" s="13"/>
      <c r="BH1467" s="13"/>
      <c r="BI1467" s="13"/>
      <c r="BJ1467" s="13"/>
      <c r="BK1467" s="13"/>
      <c r="BL1467" s="13"/>
      <c r="BM1467" s="13"/>
      <c r="BN1467" s="13"/>
      <c r="BO1467" s="13"/>
      <c r="BP1467" s="13"/>
      <c r="BQ1467" s="13"/>
      <c r="BR1467" s="13"/>
      <c r="BS1467" s="13"/>
      <c r="BT1467" s="13"/>
      <c r="BU1467" s="13"/>
      <c r="BV1467" s="13"/>
      <c r="BW1467" s="13"/>
      <c r="BX1467" s="13"/>
      <c r="BY1467" s="13"/>
      <c r="BZ1467" s="13"/>
      <c r="CA1467" s="13"/>
      <c r="CB1467" s="13"/>
      <c r="CC1467" s="13"/>
      <c r="CD1467" s="13"/>
      <c r="CE1467" s="13"/>
      <c r="CF1467" s="13"/>
      <c r="CG1467" s="13"/>
      <c r="CH1467" s="13"/>
      <c r="CI1467" s="13"/>
      <c r="CJ1467" s="13"/>
      <c r="CK1467" s="13"/>
      <c r="CL1467" s="13"/>
      <c r="CM1467" s="13"/>
      <c r="CN1467" s="13"/>
      <c r="CO1467" s="13"/>
      <c r="CP1467" s="13"/>
      <c r="CQ1467" s="13"/>
      <c r="CR1467" s="13"/>
      <c r="CS1467" s="13"/>
      <c r="CT1467" s="13"/>
      <c r="CU1467" s="13"/>
      <c r="CV1467" s="13"/>
      <c r="CW1467" s="13"/>
    </row>
    <row r="1468" spans="1:101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  <c r="R1468" s="13"/>
      <c r="S1468" s="13"/>
      <c r="T1468" s="1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13"/>
      <c r="AK1468" s="13"/>
      <c r="AL1468" s="13"/>
      <c r="AM1468" s="13"/>
      <c r="AN1468" s="13"/>
      <c r="AO1468" s="13"/>
      <c r="AP1468" s="13"/>
      <c r="AQ1468" s="13"/>
      <c r="AR1468" s="13"/>
      <c r="AS1468" s="13"/>
      <c r="AT1468" s="13"/>
      <c r="AU1468" s="13"/>
      <c r="AV1468" s="13"/>
      <c r="AW1468" s="13"/>
      <c r="AX1468" s="13"/>
      <c r="AY1468" s="13"/>
      <c r="AZ1468" s="13"/>
      <c r="BA1468" s="13"/>
      <c r="BB1468" s="13"/>
      <c r="BC1468" s="13"/>
      <c r="BD1468" s="13"/>
      <c r="BE1468" s="13"/>
      <c r="BF1468" s="13"/>
      <c r="BG1468" s="13"/>
      <c r="BH1468" s="13"/>
      <c r="BI1468" s="13"/>
      <c r="BJ1468" s="13"/>
      <c r="BK1468" s="13"/>
      <c r="BL1468" s="13"/>
      <c r="BM1468" s="13"/>
      <c r="BN1468" s="13"/>
      <c r="BO1468" s="13"/>
      <c r="BP1468" s="13"/>
      <c r="BQ1468" s="13"/>
      <c r="BR1468" s="13"/>
      <c r="BS1468" s="13"/>
      <c r="BT1468" s="13"/>
      <c r="BU1468" s="13"/>
      <c r="BV1468" s="13"/>
      <c r="BW1468" s="13"/>
      <c r="BX1468" s="13"/>
      <c r="BY1468" s="13"/>
      <c r="BZ1468" s="13"/>
      <c r="CA1468" s="13"/>
      <c r="CB1468" s="13"/>
      <c r="CC1468" s="13"/>
      <c r="CD1468" s="13"/>
      <c r="CE1468" s="13"/>
      <c r="CF1468" s="13"/>
      <c r="CG1468" s="13"/>
      <c r="CH1468" s="13"/>
      <c r="CI1468" s="13"/>
      <c r="CJ1468" s="13"/>
      <c r="CK1468" s="13"/>
      <c r="CL1468" s="13"/>
      <c r="CM1468" s="13"/>
      <c r="CN1468" s="13"/>
      <c r="CO1468" s="13"/>
      <c r="CP1468" s="13"/>
      <c r="CQ1468" s="13"/>
      <c r="CR1468" s="13"/>
      <c r="CS1468" s="13"/>
      <c r="CT1468" s="13"/>
      <c r="CU1468" s="13"/>
      <c r="CV1468" s="13"/>
      <c r="CW1468" s="13"/>
    </row>
    <row r="1469" spans="1:101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  <c r="R1469" s="13"/>
      <c r="S1469" s="13"/>
      <c r="T1469" s="1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13"/>
      <c r="AK1469" s="13"/>
      <c r="AL1469" s="13"/>
      <c r="AM1469" s="13"/>
      <c r="AN1469" s="13"/>
      <c r="AO1469" s="13"/>
      <c r="AP1469" s="13"/>
      <c r="AQ1469" s="13"/>
      <c r="AR1469" s="13"/>
      <c r="AS1469" s="13"/>
      <c r="AT1469" s="13"/>
      <c r="AU1469" s="13"/>
      <c r="AV1469" s="13"/>
      <c r="AW1469" s="13"/>
      <c r="AX1469" s="13"/>
      <c r="AY1469" s="13"/>
      <c r="AZ1469" s="13"/>
      <c r="BA1469" s="13"/>
      <c r="BB1469" s="13"/>
      <c r="BC1469" s="13"/>
      <c r="BD1469" s="13"/>
      <c r="BE1469" s="13"/>
      <c r="BF1469" s="13"/>
      <c r="BG1469" s="13"/>
      <c r="BH1469" s="13"/>
      <c r="BI1469" s="13"/>
      <c r="BJ1469" s="13"/>
      <c r="BK1469" s="13"/>
      <c r="BL1469" s="13"/>
      <c r="BM1469" s="13"/>
      <c r="BN1469" s="13"/>
      <c r="BO1469" s="13"/>
      <c r="BP1469" s="13"/>
      <c r="BQ1469" s="13"/>
      <c r="BR1469" s="13"/>
      <c r="BS1469" s="13"/>
      <c r="BT1469" s="13"/>
      <c r="BU1469" s="13"/>
      <c r="BV1469" s="13"/>
      <c r="BW1469" s="13"/>
      <c r="BX1469" s="13"/>
      <c r="BY1469" s="13"/>
      <c r="BZ1469" s="13"/>
      <c r="CA1469" s="13"/>
      <c r="CB1469" s="13"/>
      <c r="CC1469" s="13"/>
      <c r="CD1469" s="13"/>
      <c r="CE1469" s="13"/>
      <c r="CF1469" s="13"/>
      <c r="CG1469" s="13"/>
      <c r="CH1469" s="13"/>
      <c r="CI1469" s="13"/>
      <c r="CJ1469" s="13"/>
      <c r="CK1469" s="13"/>
      <c r="CL1469" s="13"/>
      <c r="CM1469" s="13"/>
      <c r="CN1469" s="13"/>
      <c r="CO1469" s="13"/>
      <c r="CP1469" s="13"/>
      <c r="CQ1469" s="13"/>
      <c r="CR1469" s="13"/>
      <c r="CS1469" s="13"/>
      <c r="CT1469" s="13"/>
      <c r="CU1469" s="13"/>
      <c r="CV1469" s="13"/>
      <c r="CW1469" s="13"/>
    </row>
    <row r="1470" spans="1:101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  <c r="R1470" s="13"/>
      <c r="S1470" s="13"/>
      <c r="T1470" s="1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13"/>
      <c r="AK1470" s="13"/>
      <c r="AL1470" s="13"/>
      <c r="AM1470" s="13"/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  <c r="AZ1470" s="13"/>
      <c r="BA1470" s="13"/>
      <c r="BB1470" s="13"/>
      <c r="BC1470" s="13"/>
      <c r="BD1470" s="13"/>
      <c r="BE1470" s="13"/>
      <c r="BF1470" s="13"/>
      <c r="BG1470" s="13"/>
      <c r="BH1470" s="13"/>
      <c r="BI1470" s="13"/>
      <c r="BJ1470" s="13"/>
      <c r="BK1470" s="13"/>
      <c r="BL1470" s="13"/>
      <c r="BM1470" s="13"/>
      <c r="BN1470" s="13"/>
      <c r="BO1470" s="13"/>
      <c r="BP1470" s="13"/>
      <c r="BQ1470" s="13"/>
      <c r="BR1470" s="13"/>
      <c r="BS1470" s="13"/>
      <c r="BT1470" s="13"/>
      <c r="BU1470" s="13"/>
      <c r="BV1470" s="13"/>
      <c r="BW1470" s="13"/>
      <c r="BX1470" s="13"/>
      <c r="BY1470" s="13"/>
      <c r="BZ1470" s="13"/>
      <c r="CA1470" s="13"/>
      <c r="CB1470" s="13"/>
      <c r="CC1470" s="13"/>
      <c r="CD1470" s="13"/>
      <c r="CE1470" s="13"/>
      <c r="CF1470" s="13"/>
      <c r="CG1470" s="13"/>
      <c r="CH1470" s="13"/>
      <c r="CI1470" s="13"/>
      <c r="CJ1470" s="13"/>
      <c r="CK1470" s="13"/>
      <c r="CL1470" s="13"/>
      <c r="CM1470" s="13"/>
      <c r="CN1470" s="13"/>
      <c r="CO1470" s="13"/>
      <c r="CP1470" s="13"/>
      <c r="CQ1470" s="13"/>
      <c r="CR1470" s="13"/>
      <c r="CS1470" s="13"/>
      <c r="CT1470" s="13"/>
      <c r="CU1470" s="13"/>
      <c r="CV1470" s="13"/>
      <c r="CW1470" s="13"/>
    </row>
    <row r="1471" spans="1:101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  <c r="R1471" s="13"/>
      <c r="S1471" s="13"/>
      <c r="T1471" s="13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13"/>
      <c r="AK1471" s="13"/>
      <c r="AL1471" s="13"/>
      <c r="AM1471" s="13"/>
      <c r="AN1471" s="13"/>
      <c r="AO1471" s="13"/>
      <c r="AP1471" s="13"/>
      <c r="AQ1471" s="13"/>
      <c r="AR1471" s="13"/>
      <c r="AS1471" s="13"/>
      <c r="AT1471" s="13"/>
      <c r="AU1471" s="13"/>
      <c r="AV1471" s="13"/>
      <c r="AW1471" s="13"/>
      <c r="AX1471" s="13"/>
      <c r="AY1471" s="13"/>
      <c r="AZ1471" s="13"/>
      <c r="BA1471" s="13"/>
      <c r="BB1471" s="13"/>
      <c r="BC1471" s="13"/>
      <c r="BD1471" s="13"/>
      <c r="BE1471" s="13"/>
      <c r="BF1471" s="13"/>
      <c r="BG1471" s="13"/>
      <c r="BH1471" s="13"/>
      <c r="BI1471" s="13"/>
      <c r="BJ1471" s="13"/>
      <c r="BK1471" s="13"/>
      <c r="BL1471" s="13"/>
      <c r="BM1471" s="13"/>
      <c r="BN1471" s="13"/>
      <c r="BO1471" s="13"/>
      <c r="BP1471" s="13"/>
      <c r="BQ1471" s="13"/>
      <c r="BR1471" s="13"/>
      <c r="BS1471" s="13"/>
      <c r="BT1471" s="13"/>
      <c r="BU1471" s="13"/>
      <c r="BV1471" s="13"/>
      <c r="BW1471" s="13"/>
      <c r="BX1471" s="13"/>
      <c r="BY1471" s="13"/>
      <c r="BZ1471" s="13"/>
      <c r="CA1471" s="13"/>
      <c r="CB1471" s="13"/>
      <c r="CC1471" s="13"/>
      <c r="CD1471" s="13"/>
      <c r="CE1471" s="13"/>
      <c r="CF1471" s="13"/>
      <c r="CG1471" s="13"/>
      <c r="CH1471" s="13"/>
      <c r="CI1471" s="13"/>
      <c r="CJ1471" s="13"/>
      <c r="CK1471" s="13"/>
      <c r="CL1471" s="13"/>
      <c r="CM1471" s="13"/>
      <c r="CN1471" s="13"/>
      <c r="CO1471" s="13"/>
      <c r="CP1471" s="13"/>
      <c r="CQ1471" s="13"/>
      <c r="CR1471" s="13"/>
      <c r="CS1471" s="13"/>
      <c r="CT1471" s="13"/>
      <c r="CU1471" s="13"/>
      <c r="CV1471" s="13"/>
      <c r="CW1471" s="13"/>
    </row>
    <row r="1472" spans="1:101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  <c r="R1472" s="13"/>
      <c r="S1472" s="13"/>
      <c r="T1472" s="1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13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/>
      <c r="AX1472" s="13"/>
      <c r="AY1472" s="13"/>
      <c r="AZ1472" s="13"/>
      <c r="BA1472" s="13"/>
      <c r="BB1472" s="13"/>
      <c r="BC1472" s="13"/>
      <c r="BD1472" s="13"/>
      <c r="BE1472" s="13"/>
      <c r="BF1472" s="13"/>
      <c r="BG1472" s="13"/>
      <c r="BH1472" s="13"/>
      <c r="BI1472" s="13"/>
      <c r="BJ1472" s="13"/>
      <c r="BK1472" s="13"/>
      <c r="BL1472" s="13"/>
      <c r="BM1472" s="13"/>
      <c r="BN1472" s="13"/>
      <c r="BO1472" s="13"/>
      <c r="BP1472" s="13"/>
      <c r="BQ1472" s="13"/>
      <c r="BR1472" s="13"/>
      <c r="BS1472" s="13"/>
      <c r="BT1472" s="13"/>
      <c r="BU1472" s="13"/>
      <c r="BV1472" s="13"/>
      <c r="BW1472" s="13"/>
      <c r="BX1472" s="13"/>
      <c r="BY1472" s="13"/>
      <c r="BZ1472" s="13"/>
      <c r="CA1472" s="13"/>
      <c r="CB1472" s="13"/>
      <c r="CC1472" s="13"/>
      <c r="CD1472" s="13"/>
      <c r="CE1472" s="13"/>
      <c r="CF1472" s="13"/>
      <c r="CG1472" s="13"/>
      <c r="CH1472" s="13"/>
      <c r="CI1472" s="13"/>
      <c r="CJ1472" s="13"/>
      <c r="CK1472" s="13"/>
      <c r="CL1472" s="13"/>
      <c r="CM1472" s="13"/>
      <c r="CN1472" s="13"/>
      <c r="CO1472" s="13"/>
      <c r="CP1472" s="13"/>
      <c r="CQ1472" s="13"/>
      <c r="CR1472" s="13"/>
      <c r="CS1472" s="13"/>
      <c r="CT1472" s="13"/>
      <c r="CU1472" s="13"/>
      <c r="CV1472" s="13"/>
      <c r="CW1472" s="13"/>
    </row>
    <row r="1473" spans="1:101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  <c r="R1473" s="13"/>
      <c r="S1473" s="13"/>
      <c r="T1473" s="1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13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  <c r="AZ1473" s="13"/>
      <c r="BA1473" s="13"/>
      <c r="BB1473" s="13"/>
      <c r="BC1473" s="13"/>
      <c r="BD1473" s="13"/>
      <c r="BE1473" s="13"/>
      <c r="BF1473" s="13"/>
      <c r="BG1473" s="13"/>
      <c r="BH1473" s="13"/>
      <c r="BI1473" s="13"/>
      <c r="BJ1473" s="13"/>
      <c r="BK1473" s="13"/>
      <c r="BL1473" s="13"/>
      <c r="BM1473" s="13"/>
      <c r="BN1473" s="13"/>
      <c r="BO1473" s="13"/>
      <c r="BP1473" s="13"/>
      <c r="BQ1473" s="13"/>
      <c r="BR1473" s="13"/>
      <c r="BS1473" s="13"/>
      <c r="BT1473" s="13"/>
      <c r="BU1473" s="13"/>
      <c r="BV1473" s="13"/>
      <c r="BW1473" s="13"/>
      <c r="BX1473" s="13"/>
      <c r="BY1473" s="13"/>
      <c r="BZ1473" s="13"/>
      <c r="CA1473" s="13"/>
      <c r="CB1473" s="13"/>
      <c r="CC1473" s="13"/>
      <c r="CD1473" s="13"/>
      <c r="CE1473" s="13"/>
      <c r="CF1473" s="13"/>
      <c r="CG1473" s="13"/>
      <c r="CH1473" s="13"/>
      <c r="CI1473" s="13"/>
      <c r="CJ1473" s="13"/>
      <c r="CK1473" s="13"/>
      <c r="CL1473" s="13"/>
      <c r="CM1473" s="13"/>
      <c r="CN1473" s="13"/>
      <c r="CO1473" s="13"/>
      <c r="CP1473" s="13"/>
      <c r="CQ1473" s="13"/>
      <c r="CR1473" s="13"/>
      <c r="CS1473" s="13"/>
      <c r="CT1473" s="13"/>
      <c r="CU1473" s="13"/>
      <c r="CV1473" s="13"/>
      <c r="CW1473" s="13"/>
    </row>
    <row r="1474" spans="1:101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  <c r="R1474" s="13"/>
      <c r="S1474" s="13"/>
      <c r="T1474" s="1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13"/>
      <c r="AK1474" s="13"/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3"/>
      <c r="AW1474" s="13"/>
      <c r="AX1474" s="13"/>
      <c r="AY1474" s="13"/>
      <c r="AZ1474" s="13"/>
      <c r="BA1474" s="13"/>
      <c r="BB1474" s="13"/>
      <c r="BC1474" s="13"/>
      <c r="BD1474" s="13"/>
      <c r="BE1474" s="13"/>
      <c r="BF1474" s="13"/>
      <c r="BG1474" s="13"/>
      <c r="BH1474" s="13"/>
      <c r="BI1474" s="13"/>
      <c r="BJ1474" s="13"/>
      <c r="BK1474" s="13"/>
      <c r="BL1474" s="13"/>
      <c r="BM1474" s="13"/>
      <c r="BN1474" s="13"/>
      <c r="BO1474" s="13"/>
      <c r="BP1474" s="13"/>
      <c r="BQ1474" s="13"/>
      <c r="BR1474" s="13"/>
      <c r="BS1474" s="13"/>
      <c r="BT1474" s="13"/>
      <c r="BU1474" s="13"/>
      <c r="BV1474" s="13"/>
      <c r="BW1474" s="13"/>
      <c r="BX1474" s="13"/>
      <c r="BY1474" s="13"/>
      <c r="BZ1474" s="13"/>
      <c r="CA1474" s="13"/>
      <c r="CB1474" s="13"/>
      <c r="CC1474" s="13"/>
      <c r="CD1474" s="13"/>
      <c r="CE1474" s="13"/>
      <c r="CF1474" s="13"/>
      <c r="CG1474" s="13"/>
      <c r="CH1474" s="13"/>
      <c r="CI1474" s="13"/>
      <c r="CJ1474" s="13"/>
      <c r="CK1474" s="13"/>
      <c r="CL1474" s="13"/>
      <c r="CM1474" s="13"/>
      <c r="CN1474" s="13"/>
      <c r="CO1474" s="13"/>
      <c r="CP1474" s="13"/>
      <c r="CQ1474" s="13"/>
      <c r="CR1474" s="13"/>
      <c r="CS1474" s="13"/>
      <c r="CT1474" s="13"/>
      <c r="CU1474" s="13"/>
      <c r="CV1474" s="13"/>
      <c r="CW1474" s="13"/>
    </row>
    <row r="1475" spans="1:101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  <c r="R1475" s="13"/>
      <c r="S1475" s="13"/>
      <c r="T1475" s="1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13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  <c r="AZ1475" s="13"/>
      <c r="BA1475" s="13"/>
      <c r="BB1475" s="13"/>
      <c r="BC1475" s="13"/>
      <c r="BD1475" s="13"/>
      <c r="BE1475" s="13"/>
      <c r="BF1475" s="13"/>
      <c r="BG1475" s="13"/>
      <c r="BH1475" s="13"/>
      <c r="BI1475" s="13"/>
      <c r="BJ1475" s="13"/>
      <c r="BK1475" s="13"/>
      <c r="BL1475" s="13"/>
      <c r="BM1475" s="13"/>
      <c r="BN1475" s="13"/>
      <c r="BO1475" s="13"/>
      <c r="BP1475" s="13"/>
      <c r="BQ1475" s="13"/>
      <c r="BR1475" s="13"/>
      <c r="BS1475" s="13"/>
      <c r="BT1475" s="13"/>
      <c r="BU1475" s="13"/>
      <c r="BV1475" s="13"/>
      <c r="BW1475" s="13"/>
      <c r="BX1475" s="13"/>
      <c r="BY1475" s="13"/>
      <c r="BZ1475" s="13"/>
      <c r="CA1475" s="13"/>
      <c r="CB1475" s="13"/>
      <c r="CC1475" s="13"/>
      <c r="CD1475" s="13"/>
      <c r="CE1475" s="13"/>
      <c r="CF1475" s="13"/>
      <c r="CG1475" s="13"/>
      <c r="CH1475" s="13"/>
      <c r="CI1475" s="13"/>
      <c r="CJ1475" s="13"/>
      <c r="CK1475" s="13"/>
      <c r="CL1475" s="13"/>
      <c r="CM1475" s="13"/>
      <c r="CN1475" s="13"/>
      <c r="CO1475" s="13"/>
      <c r="CP1475" s="13"/>
      <c r="CQ1475" s="13"/>
      <c r="CR1475" s="13"/>
      <c r="CS1475" s="13"/>
      <c r="CT1475" s="13"/>
      <c r="CU1475" s="13"/>
      <c r="CV1475" s="13"/>
      <c r="CW1475" s="13"/>
    </row>
    <row r="1476" spans="1:101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  <c r="R1476" s="13"/>
      <c r="S1476" s="13"/>
      <c r="T1476" s="1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13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3"/>
      <c r="AW1476" s="13"/>
      <c r="AX1476" s="13"/>
      <c r="AY1476" s="13"/>
      <c r="AZ1476" s="13"/>
      <c r="BA1476" s="13"/>
      <c r="BB1476" s="13"/>
      <c r="BC1476" s="13"/>
      <c r="BD1476" s="13"/>
      <c r="BE1476" s="13"/>
      <c r="BF1476" s="13"/>
      <c r="BG1476" s="13"/>
      <c r="BH1476" s="13"/>
      <c r="BI1476" s="13"/>
      <c r="BJ1476" s="13"/>
      <c r="BK1476" s="13"/>
      <c r="BL1476" s="13"/>
      <c r="BM1476" s="13"/>
      <c r="BN1476" s="13"/>
      <c r="BO1476" s="13"/>
      <c r="BP1476" s="13"/>
      <c r="BQ1476" s="13"/>
      <c r="BR1476" s="13"/>
      <c r="BS1476" s="13"/>
      <c r="BT1476" s="13"/>
      <c r="BU1476" s="13"/>
      <c r="BV1476" s="13"/>
      <c r="BW1476" s="13"/>
      <c r="BX1476" s="13"/>
      <c r="BY1476" s="13"/>
      <c r="BZ1476" s="13"/>
      <c r="CA1476" s="13"/>
      <c r="CB1476" s="13"/>
      <c r="CC1476" s="13"/>
      <c r="CD1476" s="13"/>
      <c r="CE1476" s="13"/>
      <c r="CF1476" s="13"/>
      <c r="CG1476" s="13"/>
      <c r="CH1476" s="13"/>
      <c r="CI1476" s="13"/>
      <c r="CJ1476" s="13"/>
      <c r="CK1476" s="13"/>
      <c r="CL1476" s="13"/>
      <c r="CM1476" s="13"/>
      <c r="CN1476" s="13"/>
      <c r="CO1476" s="13"/>
      <c r="CP1476" s="13"/>
      <c r="CQ1476" s="13"/>
      <c r="CR1476" s="13"/>
      <c r="CS1476" s="13"/>
      <c r="CT1476" s="13"/>
      <c r="CU1476" s="13"/>
      <c r="CV1476" s="13"/>
      <c r="CW1476" s="13"/>
    </row>
    <row r="1477" spans="1:101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  <c r="R1477" s="13"/>
      <c r="S1477" s="13"/>
      <c r="T1477" s="1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/>
      <c r="AX1477" s="13"/>
      <c r="AY1477" s="13"/>
      <c r="AZ1477" s="13"/>
      <c r="BA1477" s="13"/>
      <c r="BB1477" s="13"/>
      <c r="BC1477" s="13"/>
      <c r="BD1477" s="13"/>
      <c r="BE1477" s="13"/>
      <c r="BF1477" s="13"/>
      <c r="BG1477" s="13"/>
      <c r="BH1477" s="13"/>
      <c r="BI1477" s="13"/>
      <c r="BJ1477" s="13"/>
      <c r="BK1477" s="13"/>
      <c r="BL1477" s="13"/>
      <c r="BM1477" s="13"/>
      <c r="BN1477" s="13"/>
      <c r="BO1477" s="13"/>
      <c r="BP1477" s="13"/>
      <c r="BQ1477" s="13"/>
      <c r="BR1477" s="13"/>
      <c r="BS1477" s="13"/>
      <c r="BT1477" s="13"/>
      <c r="BU1477" s="13"/>
      <c r="BV1477" s="13"/>
      <c r="BW1477" s="13"/>
      <c r="BX1477" s="13"/>
      <c r="BY1477" s="13"/>
      <c r="BZ1477" s="13"/>
      <c r="CA1477" s="13"/>
      <c r="CB1477" s="13"/>
      <c r="CC1477" s="13"/>
      <c r="CD1477" s="13"/>
      <c r="CE1477" s="13"/>
      <c r="CF1477" s="13"/>
      <c r="CG1477" s="13"/>
      <c r="CH1477" s="13"/>
      <c r="CI1477" s="13"/>
      <c r="CJ1477" s="13"/>
      <c r="CK1477" s="13"/>
      <c r="CL1477" s="13"/>
      <c r="CM1477" s="13"/>
      <c r="CN1477" s="13"/>
      <c r="CO1477" s="13"/>
      <c r="CP1477" s="13"/>
      <c r="CQ1477" s="13"/>
      <c r="CR1477" s="13"/>
      <c r="CS1477" s="13"/>
      <c r="CT1477" s="13"/>
      <c r="CU1477" s="13"/>
      <c r="CV1477" s="13"/>
      <c r="CW1477" s="13"/>
    </row>
    <row r="1478" spans="1:101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  <c r="R1478" s="13"/>
      <c r="S1478" s="13"/>
      <c r="T1478" s="13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13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  <c r="AZ1478" s="13"/>
      <c r="BA1478" s="13"/>
      <c r="BB1478" s="13"/>
      <c r="BC1478" s="13"/>
      <c r="BD1478" s="13"/>
      <c r="BE1478" s="13"/>
      <c r="BF1478" s="13"/>
      <c r="BG1478" s="13"/>
      <c r="BH1478" s="13"/>
      <c r="BI1478" s="13"/>
      <c r="BJ1478" s="13"/>
      <c r="BK1478" s="13"/>
      <c r="BL1478" s="13"/>
      <c r="BM1478" s="13"/>
      <c r="BN1478" s="13"/>
      <c r="BO1478" s="13"/>
      <c r="BP1478" s="13"/>
      <c r="BQ1478" s="13"/>
      <c r="BR1478" s="13"/>
      <c r="BS1478" s="13"/>
      <c r="BT1478" s="13"/>
      <c r="BU1478" s="13"/>
      <c r="BV1478" s="13"/>
      <c r="BW1478" s="13"/>
      <c r="BX1478" s="13"/>
      <c r="BY1478" s="13"/>
      <c r="BZ1478" s="13"/>
      <c r="CA1478" s="13"/>
      <c r="CB1478" s="13"/>
      <c r="CC1478" s="13"/>
      <c r="CD1478" s="13"/>
      <c r="CE1478" s="13"/>
      <c r="CF1478" s="13"/>
      <c r="CG1478" s="13"/>
      <c r="CH1478" s="13"/>
      <c r="CI1478" s="13"/>
      <c r="CJ1478" s="13"/>
      <c r="CK1478" s="13"/>
      <c r="CL1478" s="13"/>
      <c r="CM1478" s="13"/>
      <c r="CN1478" s="13"/>
      <c r="CO1478" s="13"/>
      <c r="CP1478" s="13"/>
      <c r="CQ1478" s="13"/>
      <c r="CR1478" s="13"/>
      <c r="CS1478" s="13"/>
      <c r="CT1478" s="13"/>
      <c r="CU1478" s="13"/>
      <c r="CV1478" s="13"/>
      <c r="CW1478" s="13"/>
    </row>
    <row r="1479" spans="1:101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  <c r="R1479" s="13"/>
      <c r="S1479" s="13"/>
      <c r="T1479" s="1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13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  <c r="AZ1479" s="13"/>
      <c r="BA1479" s="13"/>
      <c r="BB1479" s="13"/>
      <c r="BC1479" s="13"/>
      <c r="BD1479" s="13"/>
      <c r="BE1479" s="13"/>
      <c r="BF1479" s="13"/>
      <c r="BG1479" s="13"/>
      <c r="BH1479" s="13"/>
      <c r="BI1479" s="13"/>
      <c r="BJ1479" s="13"/>
      <c r="BK1479" s="13"/>
      <c r="BL1479" s="13"/>
      <c r="BM1479" s="13"/>
      <c r="BN1479" s="13"/>
      <c r="BO1479" s="13"/>
      <c r="BP1479" s="13"/>
      <c r="BQ1479" s="13"/>
      <c r="BR1479" s="13"/>
      <c r="BS1479" s="13"/>
      <c r="BT1479" s="13"/>
      <c r="BU1479" s="13"/>
      <c r="BV1479" s="13"/>
      <c r="BW1479" s="13"/>
      <c r="BX1479" s="13"/>
      <c r="BY1479" s="13"/>
      <c r="BZ1479" s="13"/>
      <c r="CA1479" s="13"/>
      <c r="CB1479" s="13"/>
      <c r="CC1479" s="13"/>
      <c r="CD1479" s="13"/>
      <c r="CE1479" s="13"/>
      <c r="CF1479" s="13"/>
      <c r="CG1479" s="13"/>
      <c r="CH1479" s="13"/>
      <c r="CI1479" s="13"/>
      <c r="CJ1479" s="13"/>
      <c r="CK1479" s="13"/>
      <c r="CL1479" s="13"/>
      <c r="CM1479" s="13"/>
      <c r="CN1479" s="13"/>
      <c r="CO1479" s="13"/>
      <c r="CP1479" s="13"/>
      <c r="CQ1479" s="13"/>
      <c r="CR1479" s="13"/>
      <c r="CS1479" s="13"/>
      <c r="CT1479" s="13"/>
      <c r="CU1479" s="13"/>
      <c r="CV1479" s="13"/>
      <c r="CW1479" s="13"/>
    </row>
    <row r="1480" spans="1:101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  <c r="R1480" s="13"/>
      <c r="S1480" s="13"/>
      <c r="T1480" s="1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  <c r="AZ1480" s="13"/>
      <c r="BA1480" s="13"/>
      <c r="BB1480" s="13"/>
      <c r="BC1480" s="13"/>
      <c r="BD1480" s="13"/>
      <c r="BE1480" s="13"/>
      <c r="BF1480" s="13"/>
      <c r="BG1480" s="13"/>
      <c r="BH1480" s="13"/>
      <c r="BI1480" s="13"/>
      <c r="BJ1480" s="13"/>
      <c r="BK1480" s="13"/>
      <c r="BL1480" s="13"/>
      <c r="BM1480" s="13"/>
      <c r="BN1480" s="13"/>
      <c r="BO1480" s="13"/>
      <c r="BP1480" s="13"/>
      <c r="BQ1480" s="13"/>
      <c r="BR1480" s="13"/>
      <c r="BS1480" s="13"/>
      <c r="BT1480" s="13"/>
      <c r="BU1480" s="13"/>
      <c r="BV1480" s="13"/>
      <c r="BW1480" s="13"/>
      <c r="BX1480" s="13"/>
      <c r="BY1480" s="13"/>
      <c r="BZ1480" s="13"/>
      <c r="CA1480" s="13"/>
      <c r="CB1480" s="13"/>
      <c r="CC1480" s="13"/>
      <c r="CD1480" s="13"/>
      <c r="CE1480" s="13"/>
      <c r="CF1480" s="13"/>
      <c r="CG1480" s="13"/>
      <c r="CH1480" s="13"/>
      <c r="CI1480" s="13"/>
      <c r="CJ1480" s="13"/>
      <c r="CK1480" s="13"/>
      <c r="CL1480" s="13"/>
      <c r="CM1480" s="13"/>
      <c r="CN1480" s="13"/>
      <c r="CO1480" s="13"/>
      <c r="CP1480" s="13"/>
      <c r="CQ1480" s="13"/>
      <c r="CR1480" s="13"/>
      <c r="CS1480" s="13"/>
      <c r="CT1480" s="13"/>
      <c r="CU1480" s="13"/>
      <c r="CV1480" s="13"/>
      <c r="CW1480" s="13"/>
    </row>
    <row r="1481" spans="1:101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  <c r="R1481" s="13"/>
      <c r="S1481" s="13"/>
      <c r="T1481" s="13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13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  <c r="AZ1481" s="13"/>
      <c r="BA1481" s="13"/>
      <c r="BB1481" s="13"/>
      <c r="BC1481" s="13"/>
      <c r="BD1481" s="13"/>
      <c r="BE1481" s="13"/>
      <c r="BF1481" s="13"/>
      <c r="BG1481" s="13"/>
      <c r="BH1481" s="13"/>
      <c r="BI1481" s="13"/>
      <c r="BJ1481" s="13"/>
      <c r="BK1481" s="13"/>
      <c r="BL1481" s="13"/>
      <c r="BM1481" s="13"/>
      <c r="BN1481" s="13"/>
      <c r="BO1481" s="13"/>
      <c r="BP1481" s="13"/>
      <c r="BQ1481" s="13"/>
      <c r="BR1481" s="13"/>
      <c r="BS1481" s="13"/>
      <c r="BT1481" s="13"/>
      <c r="BU1481" s="13"/>
      <c r="BV1481" s="13"/>
      <c r="BW1481" s="13"/>
      <c r="BX1481" s="13"/>
      <c r="BY1481" s="13"/>
      <c r="BZ1481" s="13"/>
      <c r="CA1481" s="13"/>
      <c r="CB1481" s="13"/>
      <c r="CC1481" s="13"/>
      <c r="CD1481" s="13"/>
      <c r="CE1481" s="13"/>
      <c r="CF1481" s="13"/>
      <c r="CG1481" s="13"/>
      <c r="CH1481" s="13"/>
      <c r="CI1481" s="13"/>
      <c r="CJ1481" s="13"/>
      <c r="CK1481" s="13"/>
      <c r="CL1481" s="13"/>
      <c r="CM1481" s="13"/>
      <c r="CN1481" s="13"/>
      <c r="CO1481" s="13"/>
      <c r="CP1481" s="13"/>
      <c r="CQ1481" s="13"/>
      <c r="CR1481" s="13"/>
      <c r="CS1481" s="13"/>
      <c r="CT1481" s="13"/>
      <c r="CU1481" s="13"/>
      <c r="CV1481" s="13"/>
      <c r="CW1481" s="13"/>
    </row>
    <row r="1482" spans="1:101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  <c r="R1482" s="13"/>
      <c r="S1482" s="13"/>
      <c r="T1482" s="1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  <c r="AZ1482" s="13"/>
      <c r="BA1482" s="13"/>
      <c r="BB1482" s="13"/>
      <c r="BC1482" s="13"/>
      <c r="BD1482" s="13"/>
      <c r="BE1482" s="13"/>
      <c r="BF1482" s="13"/>
      <c r="BG1482" s="13"/>
      <c r="BH1482" s="13"/>
      <c r="BI1482" s="13"/>
      <c r="BJ1482" s="13"/>
      <c r="BK1482" s="13"/>
      <c r="BL1482" s="13"/>
      <c r="BM1482" s="13"/>
      <c r="BN1482" s="13"/>
      <c r="BO1482" s="13"/>
      <c r="BP1482" s="13"/>
      <c r="BQ1482" s="13"/>
      <c r="BR1482" s="13"/>
      <c r="BS1482" s="13"/>
      <c r="BT1482" s="13"/>
      <c r="BU1482" s="13"/>
      <c r="BV1482" s="13"/>
      <c r="BW1482" s="13"/>
      <c r="BX1482" s="13"/>
      <c r="BY1482" s="13"/>
      <c r="BZ1482" s="13"/>
      <c r="CA1482" s="13"/>
      <c r="CB1482" s="13"/>
      <c r="CC1482" s="13"/>
      <c r="CD1482" s="13"/>
      <c r="CE1482" s="13"/>
      <c r="CF1482" s="13"/>
      <c r="CG1482" s="13"/>
      <c r="CH1482" s="13"/>
      <c r="CI1482" s="13"/>
      <c r="CJ1482" s="13"/>
      <c r="CK1482" s="13"/>
      <c r="CL1482" s="13"/>
      <c r="CM1482" s="13"/>
      <c r="CN1482" s="13"/>
      <c r="CO1482" s="13"/>
      <c r="CP1482" s="13"/>
      <c r="CQ1482" s="13"/>
      <c r="CR1482" s="13"/>
      <c r="CS1482" s="13"/>
      <c r="CT1482" s="13"/>
      <c r="CU1482" s="13"/>
      <c r="CV1482" s="13"/>
      <c r="CW1482" s="13"/>
    </row>
    <row r="1483" spans="1:101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  <c r="R1483" s="13"/>
      <c r="S1483" s="13"/>
      <c r="T1483" s="1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13"/>
      <c r="AK1483" s="13"/>
      <c r="AL1483" s="13"/>
      <c r="AM1483" s="13"/>
      <c r="AN1483" s="13"/>
      <c r="AO1483" s="13"/>
      <c r="AP1483" s="13"/>
      <c r="AQ1483" s="13"/>
      <c r="AR1483" s="13"/>
      <c r="AS1483" s="13"/>
      <c r="AT1483" s="13"/>
      <c r="AU1483" s="13"/>
      <c r="AV1483" s="13"/>
      <c r="AW1483" s="13"/>
      <c r="AX1483" s="13"/>
      <c r="AY1483" s="13"/>
      <c r="AZ1483" s="13"/>
      <c r="BA1483" s="13"/>
      <c r="BB1483" s="13"/>
      <c r="BC1483" s="13"/>
      <c r="BD1483" s="13"/>
      <c r="BE1483" s="13"/>
      <c r="BF1483" s="13"/>
      <c r="BG1483" s="13"/>
      <c r="BH1483" s="13"/>
      <c r="BI1483" s="13"/>
      <c r="BJ1483" s="13"/>
      <c r="BK1483" s="13"/>
      <c r="BL1483" s="13"/>
      <c r="BM1483" s="13"/>
      <c r="BN1483" s="13"/>
      <c r="BO1483" s="13"/>
      <c r="BP1483" s="13"/>
      <c r="BQ1483" s="13"/>
      <c r="BR1483" s="13"/>
      <c r="BS1483" s="13"/>
      <c r="BT1483" s="13"/>
      <c r="BU1483" s="13"/>
      <c r="BV1483" s="13"/>
      <c r="BW1483" s="13"/>
      <c r="BX1483" s="13"/>
      <c r="BY1483" s="13"/>
      <c r="BZ1483" s="13"/>
      <c r="CA1483" s="13"/>
      <c r="CB1483" s="13"/>
      <c r="CC1483" s="13"/>
      <c r="CD1483" s="13"/>
      <c r="CE1483" s="13"/>
      <c r="CF1483" s="13"/>
      <c r="CG1483" s="13"/>
      <c r="CH1483" s="13"/>
      <c r="CI1483" s="13"/>
      <c r="CJ1483" s="13"/>
      <c r="CK1483" s="13"/>
      <c r="CL1483" s="13"/>
      <c r="CM1483" s="13"/>
      <c r="CN1483" s="13"/>
      <c r="CO1483" s="13"/>
      <c r="CP1483" s="13"/>
      <c r="CQ1483" s="13"/>
      <c r="CR1483" s="13"/>
      <c r="CS1483" s="13"/>
      <c r="CT1483" s="13"/>
      <c r="CU1483" s="13"/>
      <c r="CV1483" s="13"/>
      <c r="CW1483" s="13"/>
    </row>
    <row r="1484" spans="1:101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  <c r="R1484" s="13"/>
      <c r="S1484" s="13"/>
      <c r="T1484" s="1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13"/>
      <c r="AK1484" s="13"/>
      <c r="AL1484" s="13"/>
      <c r="AM1484" s="13"/>
      <c r="AN1484" s="13"/>
      <c r="AO1484" s="13"/>
      <c r="AP1484" s="13"/>
      <c r="AQ1484" s="13"/>
      <c r="AR1484" s="13"/>
      <c r="AS1484" s="13"/>
      <c r="AT1484" s="13"/>
      <c r="AU1484" s="13"/>
      <c r="AV1484" s="13"/>
      <c r="AW1484" s="13"/>
      <c r="AX1484" s="13"/>
      <c r="AY1484" s="13"/>
      <c r="AZ1484" s="13"/>
      <c r="BA1484" s="13"/>
      <c r="BB1484" s="13"/>
      <c r="BC1484" s="13"/>
      <c r="BD1484" s="13"/>
      <c r="BE1484" s="13"/>
      <c r="BF1484" s="13"/>
      <c r="BG1484" s="13"/>
      <c r="BH1484" s="13"/>
      <c r="BI1484" s="13"/>
      <c r="BJ1484" s="13"/>
      <c r="BK1484" s="13"/>
      <c r="BL1484" s="13"/>
      <c r="BM1484" s="13"/>
      <c r="BN1484" s="13"/>
      <c r="BO1484" s="13"/>
      <c r="BP1484" s="13"/>
      <c r="BQ1484" s="13"/>
      <c r="BR1484" s="13"/>
      <c r="BS1484" s="13"/>
      <c r="BT1484" s="13"/>
      <c r="BU1484" s="13"/>
      <c r="BV1484" s="13"/>
      <c r="BW1484" s="13"/>
      <c r="BX1484" s="13"/>
      <c r="BY1484" s="13"/>
      <c r="BZ1484" s="13"/>
      <c r="CA1484" s="13"/>
      <c r="CB1484" s="13"/>
      <c r="CC1484" s="13"/>
      <c r="CD1484" s="13"/>
      <c r="CE1484" s="13"/>
      <c r="CF1484" s="13"/>
      <c r="CG1484" s="13"/>
      <c r="CH1484" s="13"/>
      <c r="CI1484" s="13"/>
      <c r="CJ1484" s="13"/>
      <c r="CK1484" s="13"/>
      <c r="CL1484" s="13"/>
      <c r="CM1484" s="13"/>
      <c r="CN1484" s="13"/>
      <c r="CO1484" s="13"/>
      <c r="CP1484" s="13"/>
      <c r="CQ1484" s="13"/>
      <c r="CR1484" s="13"/>
      <c r="CS1484" s="13"/>
      <c r="CT1484" s="13"/>
      <c r="CU1484" s="13"/>
      <c r="CV1484" s="13"/>
      <c r="CW1484" s="13"/>
    </row>
    <row r="1485" spans="1:101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  <c r="R1485" s="13"/>
      <c r="S1485" s="13"/>
      <c r="T1485" s="1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13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  <c r="AZ1485" s="13"/>
      <c r="BA1485" s="13"/>
      <c r="BB1485" s="13"/>
      <c r="BC1485" s="13"/>
      <c r="BD1485" s="13"/>
      <c r="BE1485" s="13"/>
      <c r="BF1485" s="13"/>
      <c r="BG1485" s="13"/>
      <c r="BH1485" s="13"/>
      <c r="BI1485" s="13"/>
      <c r="BJ1485" s="13"/>
      <c r="BK1485" s="13"/>
      <c r="BL1485" s="13"/>
      <c r="BM1485" s="13"/>
      <c r="BN1485" s="13"/>
      <c r="BO1485" s="13"/>
      <c r="BP1485" s="13"/>
      <c r="BQ1485" s="13"/>
      <c r="BR1485" s="13"/>
      <c r="BS1485" s="13"/>
      <c r="BT1485" s="13"/>
      <c r="BU1485" s="13"/>
      <c r="BV1485" s="13"/>
      <c r="BW1485" s="13"/>
      <c r="BX1485" s="13"/>
      <c r="BY1485" s="13"/>
      <c r="BZ1485" s="13"/>
      <c r="CA1485" s="13"/>
      <c r="CB1485" s="13"/>
      <c r="CC1485" s="13"/>
      <c r="CD1485" s="13"/>
      <c r="CE1485" s="13"/>
      <c r="CF1485" s="13"/>
      <c r="CG1485" s="13"/>
      <c r="CH1485" s="13"/>
      <c r="CI1485" s="13"/>
      <c r="CJ1485" s="13"/>
      <c r="CK1485" s="13"/>
      <c r="CL1485" s="13"/>
      <c r="CM1485" s="13"/>
      <c r="CN1485" s="13"/>
      <c r="CO1485" s="13"/>
      <c r="CP1485" s="13"/>
      <c r="CQ1485" s="13"/>
      <c r="CR1485" s="13"/>
      <c r="CS1485" s="13"/>
      <c r="CT1485" s="13"/>
      <c r="CU1485" s="13"/>
      <c r="CV1485" s="13"/>
      <c r="CW1485" s="13"/>
    </row>
    <row r="1486" spans="1:101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  <c r="R1486" s="13"/>
      <c r="S1486" s="13"/>
      <c r="T1486" s="1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13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  <c r="AZ1486" s="13"/>
      <c r="BA1486" s="13"/>
      <c r="BB1486" s="13"/>
      <c r="BC1486" s="13"/>
      <c r="BD1486" s="13"/>
      <c r="BE1486" s="13"/>
      <c r="BF1486" s="13"/>
      <c r="BG1486" s="13"/>
      <c r="BH1486" s="13"/>
      <c r="BI1486" s="13"/>
      <c r="BJ1486" s="13"/>
      <c r="BK1486" s="13"/>
      <c r="BL1486" s="13"/>
      <c r="BM1486" s="13"/>
      <c r="BN1486" s="13"/>
      <c r="BO1486" s="13"/>
      <c r="BP1486" s="13"/>
      <c r="BQ1486" s="13"/>
      <c r="BR1486" s="13"/>
      <c r="BS1486" s="13"/>
      <c r="BT1486" s="13"/>
      <c r="BU1486" s="13"/>
      <c r="BV1486" s="13"/>
      <c r="BW1486" s="13"/>
      <c r="BX1486" s="13"/>
      <c r="BY1486" s="13"/>
      <c r="BZ1486" s="13"/>
      <c r="CA1486" s="13"/>
      <c r="CB1486" s="13"/>
      <c r="CC1486" s="13"/>
      <c r="CD1486" s="13"/>
      <c r="CE1486" s="13"/>
      <c r="CF1486" s="13"/>
      <c r="CG1486" s="13"/>
      <c r="CH1486" s="13"/>
      <c r="CI1486" s="13"/>
      <c r="CJ1486" s="13"/>
      <c r="CK1486" s="13"/>
      <c r="CL1486" s="13"/>
      <c r="CM1486" s="13"/>
      <c r="CN1486" s="13"/>
      <c r="CO1486" s="13"/>
      <c r="CP1486" s="13"/>
      <c r="CQ1486" s="13"/>
      <c r="CR1486" s="13"/>
      <c r="CS1486" s="13"/>
      <c r="CT1486" s="13"/>
      <c r="CU1486" s="13"/>
      <c r="CV1486" s="13"/>
      <c r="CW1486" s="13"/>
    </row>
    <row r="1487" spans="1:101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  <c r="R1487" s="13"/>
      <c r="S1487" s="13"/>
      <c r="T1487" s="1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  <c r="AZ1487" s="13"/>
      <c r="BA1487" s="13"/>
      <c r="BB1487" s="13"/>
      <c r="BC1487" s="13"/>
      <c r="BD1487" s="13"/>
      <c r="BE1487" s="13"/>
      <c r="BF1487" s="13"/>
      <c r="BG1487" s="13"/>
      <c r="BH1487" s="13"/>
      <c r="BI1487" s="13"/>
      <c r="BJ1487" s="13"/>
      <c r="BK1487" s="13"/>
      <c r="BL1487" s="13"/>
      <c r="BM1487" s="13"/>
      <c r="BN1487" s="13"/>
      <c r="BO1487" s="13"/>
      <c r="BP1487" s="13"/>
      <c r="BQ1487" s="13"/>
      <c r="BR1487" s="13"/>
      <c r="BS1487" s="13"/>
      <c r="BT1487" s="13"/>
      <c r="BU1487" s="13"/>
      <c r="BV1487" s="13"/>
      <c r="BW1487" s="13"/>
      <c r="BX1487" s="13"/>
      <c r="BY1487" s="13"/>
      <c r="BZ1487" s="13"/>
      <c r="CA1487" s="13"/>
      <c r="CB1487" s="13"/>
      <c r="CC1487" s="13"/>
      <c r="CD1487" s="13"/>
      <c r="CE1487" s="13"/>
      <c r="CF1487" s="13"/>
      <c r="CG1487" s="13"/>
      <c r="CH1487" s="13"/>
      <c r="CI1487" s="13"/>
      <c r="CJ1487" s="13"/>
      <c r="CK1487" s="13"/>
      <c r="CL1487" s="13"/>
      <c r="CM1487" s="13"/>
      <c r="CN1487" s="13"/>
      <c r="CO1487" s="13"/>
      <c r="CP1487" s="13"/>
      <c r="CQ1487" s="13"/>
      <c r="CR1487" s="13"/>
      <c r="CS1487" s="13"/>
      <c r="CT1487" s="13"/>
      <c r="CU1487" s="13"/>
      <c r="CV1487" s="13"/>
      <c r="CW1487" s="13"/>
    </row>
    <row r="1488" spans="1:101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  <c r="R1488" s="13"/>
      <c r="S1488" s="13"/>
      <c r="T1488" s="1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13"/>
      <c r="AK1488" s="13"/>
      <c r="AL1488" s="13"/>
      <c r="AM1488" s="13"/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  <c r="AZ1488" s="13"/>
      <c r="BA1488" s="13"/>
      <c r="BB1488" s="13"/>
      <c r="BC1488" s="13"/>
      <c r="BD1488" s="13"/>
      <c r="BE1488" s="13"/>
      <c r="BF1488" s="13"/>
      <c r="BG1488" s="13"/>
      <c r="BH1488" s="13"/>
      <c r="BI1488" s="13"/>
      <c r="BJ1488" s="13"/>
      <c r="BK1488" s="13"/>
      <c r="BL1488" s="13"/>
      <c r="BM1488" s="13"/>
      <c r="BN1488" s="13"/>
      <c r="BO1488" s="13"/>
      <c r="BP1488" s="13"/>
      <c r="BQ1488" s="13"/>
      <c r="BR1488" s="13"/>
      <c r="BS1488" s="13"/>
      <c r="BT1488" s="13"/>
      <c r="BU1488" s="13"/>
      <c r="BV1488" s="13"/>
      <c r="BW1488" s="13"/>
      <c r="BX1488" s="13"/>
      <c r="BY1488" s="13"/>
      <c r="BZ1488" s="13"/>
      <c r="CA1488" s="13"/>
      <c r="CB1488" s="13"/>
      <c r="CC1488" s="13"/>
      <c r="CD1488" s="13"/>
      <c r="CE1488" s="13"/>
      <c r="CF1488" s="13"/>
      <c r="CG1488" s="13"/>
      <c r="CH1488" s="13"/>
      <c r="CI1488" s="13"/>
      <c r="CJ1488" s="13"/>
      <c r="CK1488" s="13"/>
      <c r="CL1488" s="13"/>
      <c r="CM1488" s="13"/>
      <c r="CN1488" s="13"/>
      <c r="CO1488" s="13"/>
      <c r="CP1488" s="13"/>
      <c r="CQ1488" s="13"/>
      <c r="CR1488" s="13"/>
      <c r="CS1488" s="13"/>
      <c r="CT1488" s="13"/>
      <c r="CU1488" s="13"/>
      <c r="CV1488" s="13"/>
      <c r="CW1488" s="13"/>
    </row>
    <row r="1489" spans="1:101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  <c r="R1489" s="13"/>
      <c r="S1489" s="13"/>
      <c r="T1489" s="1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13"/>
      <c r="AK1489" s="13"/>
      <c r="AL1489" s="13"/>
      <c r="AM1489" s="13"/>
      <c r="AN1489" s="13"/>
      <c r="AO1489" s="13"/>
      <c r="AP1489" s="13"/>
      <c r="AQ1489" s="13"/>
      <c r="AR1489" s="13"/>
      <c r="AS1489" s="13"/>
      <c r="AT1489" s="13"/>
      <c r="AU1489" s="13"/>
      <c r="AV1489" s="13"/>
      <c r="AW1489" s="13"/>
      <c r="AX1489" s="13"/>
      <c r="AY1489" s="13"/>
      <c r="AZ1489" s="13"/>
      <c r="BA1489" s="13"/>
      <c r="BB1489" s="13"/>
      <c r="BC1489" s="13"/>
      <c r="BD1489" s="13"/>
      <c r="BE1489" s="13"/>
      <c r="BF1489" s="13"/>
      <c r="BG1489" s="13"/>
      <c r="BH1489" s="13"/>
      <c r="BI1489" s="13"/>
      <c r="BJ1489" s="13"/>
      <c r="BK1489" s="13"/>
      <c r="BL1489" s="13"/>
      <c r="BM1489" s="13"/>
      <c r="BN1489" s="13"/>
      <c r="BO1489" s="13"/>
      <c r="BP1489" s="13"/>
      <c r="BQ1489" s="13"/>
      <c r="BR1489" s="13"/>
      <c r="BS1489" s="13"/>
      <c r="BT1489" s="13"/>
      <c r="BU1489" s="13"/>
      <c r="BV1489" s="13"/>
      <c r="BW1489" s="13"/>
      <c r="BX1489" s="13"/>
      <c r="BY1489" s="13"/>
      <c r="BZ1489" s="13"/>
      <c r="CA1489" s="13"/>
      <c r="CB1489" s="13"/>
      <c r="CC1489" s="13"/>
      <c r="CD1489" s="13"/>
      <c r="CE1489" s="13"/>
      <c r="CF1489" s="13"/>
      <c r="CG1489" s="13"/>
      <c r="CH1489" s="13"/>
      <c r="CI1489" s="13"/>
      <c r="CJ1489" s="13"/>
      <c r="CK1489" s="13"/>
      <c r="CL1489" s="13"/>
      <c r="CM1489" s="13"/>
      <c r="CN1489" s="13"/>
      <c r="CO1489" s="13"/>
      <c r="CP1489" s="13"/>
      <c r="CQ1489" s="13"/>
      <c r="CR1489" s="13"/>
      <c r="CS1489" s="13"/>
      <c r="CT1489" s="13"/>
      <c r="CU1489" s="13"/>
      <c r="CV1489" s="13"/>
      <c r="CW1489" s="13"/>
    </row>
    <row r="1490" spans="1:101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  <c r="R1490" s="13"/>
      <c r="S1490" s="13"/>
      <c r="T1490" s="1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13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  <c r="AZ1490" s="13"/>
      <c r="BA1490" s="13"/>
      <c r="BB1490" s="13"/>
      <c r="BC1490" s="13"/>
      <c r="BD1490" s="13"/>
      <c r="BE1490" s="13"/>
      <c r="BF1490" s="13"/>
      <c r="BG1490" s="13"/>
      <c r="BH1490" s="13"/>
      <c r="BI1490" s="13"/>
      <c r="BJ1490" s="13"/>
      <c r="BK1490" s="13"/>
      <c r="BL1490" s="13"/>
      <c r="BM1490" s="13"/>
      <c r="BN1490" s="13"/>
      <c r="BO1490" s="13"/>
      <c r="BP1490" s="13"/>
      <c r="BQ1490" s="13"/>
      <c r="BR1490" s="13"/>
      <c r="BS1490" s="13"/>
      <c r="BT1490" s="13"/>
      <c r="BU1490" s="13"/>
      <c r="BV1490" s="13"/>
      <c r="BW1490" s="13"/>
      <c r="BX1490" s="13"/>
      <c r="BY1490" s="13"/>
      <c r="BZ1490" s="13"/>
      <c r="CA1490" s="13"/>
      <c r="CB1490" s="13"/>
      <c r="CC1490" s="13"/>
      <c r="CD1490" s="13"/>
      <c r="CE1490" s="13"/>
      <c r="CF1490" s="13"/>
      <c r="CG1490" s="13"/>
      <c r="CH1490" s="13"/>
      <c r="CI1490" s="13"/>
      <c r="CJ1490" s="13"/>
      <c r="CK1490" s="13"/>
      <c r="CL1490" s="13"/>
      <c r="CM1490" s="13"/>
      <c r="CN1490" s="13"/>
      <c r="CO1490" s="13"/>
      <c r="CP1490" s="13"/>
      <c r="CQ1490" s="13"/>
      <c r="CR1490" s="13"/>
      <c r="CS1490" s="13"/>
      <c r="CT1490" s="13"/>
      <c r="CU1490" s="13"/>
      <c r="CV1490" s="13"/>
      <c r="CW1490" s="13"/>
    </row>
    <row r="1491" spans="1:101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  <c r="R1491" s="13"/>
      <c r="S1491" s="13"/>
      <c r="T1491" s="1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13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  <c r="AZ1491" s="13"/>
      <c r="BA1491" s="13"/>
      <c r="BB1491" s="13"/>
      <c r="BC1491" s="13"/>
      <c r="BD1491" s="13"/>
      <c r="BE1491" s="13"/>
      <c r="BF1491" s="13"/>
      <c r="BG1491" s="13"/>
      <c r="BH1491" s="13"/>
      <c r="BI1491" s="13"/>
      <c r="BJ1491" s="13"/>
      <c r="BK1491" s="13"/>
      <c r="BL1491" s="13"/>
      <c r="BM1491" s="13"/>
      <c r="BN1491" s="13"/>
      <c r="BO1491" s="13"/>
      <c r="BP1491" s="13"/>
      <c r="BQ1491" s="13"/>
      <c r="BR1491" s="13"/>
      <c r="BS1491" s="13"/>
      <c r="BT1491" s="13"/>
      <c r="BU1491" s="13"/>
      <c r="BV1491" s="13"/>
      <c r="BW1491" s="13"/>
      <c r="BX1491" s="13"/>
      <c r="BY1491" s="13"/>
      <c r="BZ1491" s="13"/>
      <c r="CA1491" s="13"/>
      <c r="CB1491" s="13"/>
      <c r="CC1491" s="13"/>
      <c r="CD1491" s="13"/>
      <c r="CE1491" s="13"/>
      <c r="CF1491" s="13"/>
      <c r="CG1491" s="13"/>
      <c r="CH1491" s="13"/>
      <c r="CI1491" s="13"/>
      <c r="CJ1491" s="13"/>
      <c r="CK1491" s="13"/>
      <c r="CL1491" s="13"/>
      <c r="CM1491" s="13"/>
      <c r="CN1491" s="13"/>
      <c r="CO1491" s="13"/>
      <c r="CP1491" s="13"/>
      <c r="CQ1491" s="13"/>
      <c r="CR1491" s="13"/>
      <c r="CS1491" s="13"/>
      <c r="CT1491" s="13"/>
      <c r="CU1491" s="13"/>
      <c r="CV1491" s="13"/>
      <c r="CW1491" s="13"/>
    </row>
    <row r="1492" spans="1:101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  <c r="R1492" s="13"/>
      <c r="S1492" s="13"/>
      <c r="T1492" s="1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13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  <c r="AZ1492" s="13"/>
      <c r="BA1492" s="13"/>
      <c r="BB1492" s="13"/>
      <c r="BC1492" s="13"/>
      <c r="BD1492" s="13"/>
      <c r="BE1492" s="13"/>
      <c r="BF1492" s="13"/>
      <c r="BG1492" s="13"/>
      <c r="BH1492" s="13"/>
      <c r="BI1492" s="13"/>
      <c r="BJ1492" s="13"/>
      <c r="BK1492" s="13"/>
      <c r="BL1492" s="13"/>
      <c r="BM1492" s="13"/>
      <c r="BN1492" s="13"/>
      <c r="BO1492" s="13"/>
      <c r="BP1492" s="13"/>
      <c r="BQ1492" s="13"/>
      <c r="BR1492" s="13"/>
      <c r="BS1492" s="13"/>
      <c r="BT1492" s="13"/>
      <c r="BU1492" s="13"/>
      <c r="BV1492" s="13"/>
      <c r="BW1492" s="13"/>
      <c r="BX1492" s="13"/>
      <c r="BY1492" s="13"/>
      <c r="BZ1492" s="13"/>
      <c r="CA1492" s="13"/>
      <c r="CB1492" s="13"/>
      <c r="CC1492" s="13"/>
      <c r="CD1492" s="13"/>
      <c r="CE1492" s="13"/>
      <c r="CF1492" s="13"/>
      <c r="CG1492" s="13"/>
      <c r="CH1492" s="13"/>
      <c r="CI1492" s="13"/>
      <c r="CJ1492" s="13"/>
      <c r="CK1492" s="13"/>
      <c r="CL1492" s="13"/>
      <c r="CM1492" s="13"/>
      <c r="CN1492" s="13"/>
      <c r="CO1492" s="13"/>
      <c r="CP1492" s="13"/>
      <c r="CQ1492" s="13"/>
      <c r="CR1492" s="13"/>
      <c r="CS1492" s="13"/>
      <c r="CT1492" s="13"/>
      <c r="CU1492" s="13"/>
      <c r="CV1492" s="13"/>
      <c r="CW1492" s="13"/>
    </row>
    <row r="1493" spans="1:101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  <c r="R1493" s="13"/>
      <c r="S1493" s="13"/>
      <c r="T1493" s="1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13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  <c r="AZ1493" s="13"/>
      <c r="BA1493" s="13"/>
      <c r="BB1493" s="13"/>
      <c r="BC1493" s="13"/>
      <c r="BD1493" s="13"/>
      <c r="BE1493" s="13"/>
      <c r="BF1493" s="13"/>
      <c r="BG1493" s="13"/>
      <c r="BH1493" s="13"/>
      <c r="BI1493" s="13"/>
      <c r="BJ1493" s="13"/>
      <c r="BK1493" s="13"/>
      <c r="BL1493" s="13"/>
      <c r="BM1493" s="13"/>
      <c r="BN1493" s="13"/>
      <c r="BO1493" s="13"/>
      <c r="BP1493" s="13"/>
      <c r="BQ1493" s="13"/>
      <c r="BR1493" s="13"/>
      <c r="BS1493" s="13"/>
      <c r="BT1493" s="13"/>
      <c r="BU1493" s="13"/>
      <c r="BV1493" s="13"/>
      <c r="BW1493" s="13"/>
      <c r="BX1493" s="13"/>
      <c r="BY1493" s="13"/>
      <c r="BZ1493" s="13"/>
      <c r="CA1493" s="13"/>
      <c r="CB1493" s="13"/>
      <c r="CC1493" s="13"/>
      <c r="CD1493" s="13"/>
      <c r="CE1493" s="13"/>
      <c r="CF1493" s="13"/>
      <c r="CG1493" s="13"/>
      <c r="CH1493" s="13"/>
      <c r="CI1493" s="13"/>
      <c r="CJ1493" s="13"/>
      <c r="CK1493" s="13"/>
      <c r="CL1493" s="13"/>
      <c r="CM1493" s="13"/>
      <c r="CN1493" s="13"/>
      <c r="CO1493" s="13"/>
      <c r="CP1493" s="13"/>
      <c r="CQ1493" s="13"/>
      <c r="CR1493" s="13"/>
      <c r="CS1493" s="13"/>
      <c r="CT1493" s="13"/>
      <c r="CU1493" s="13"/>
      <c r="CV1493" s="13"/>
      <c r="CW1493" s="13"/>
    </row>
    <row r="1494" spans="1:101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  <c r="R1494" s="13"/>
      <c r="S1494" s="13"/>
      <c r="T1494" s="1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13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/>
      <c r="AX1494" s="13"/>
      <c r="AY1494" s="13"/>
      <c r="AZ1494" s="13"/>
      <c r="BA1494" s="13"/>
      <c r="BB1494" s="13"/>
      <c r="BC1494" s="13"/>
      <c r="BD1494" s="13"/>
      <c r="BE1494" s="13"/>
      <c r="BF1494" s="13"/>
      <c r="BG1494" s="13"/>
      <c r="BH1494" s="13"/>
      <c r="BI1494" s="13"/>
      <c r="BJ1494" s="13"/>
      <c r="BK1494" s="13"/>
      <c r="BL1494" s="13"/>
      <c r="BM1494" s="13"/>
      <c r="BN1494" s="13"/>
      <c r="BO1494" s="13"/>
      <c r="BP1494" s="13"/>
      <c r="BQ1494" s="13"/>
      <c r="BR1494" s="13"/>
      <c r="BS1494" s="13"/>
      <c r="BT1494" s="13"/>
      <c r="BU1494" s="13"/>
      <c r="BV1494" s="13"/>
      <c r="BW1494" s="13"/>
      <c r="BX1494" s="13"/>
      <c r="BY1494" s="13"/>
      <c r="BZ1494" s="13"/>
      <c r="CA1494" s="13"/>
      <c r="CB1494" s="13"/>
      <c r="CC1494" s="13"/>
      <c r="CD1494" s="13"/>
      <c r="CE1494" s="13"/>
      <c r="CF1494" s="13"/>
      <c r="CG1494" s="13"/>
      <c r="CH1494" s="13"/>
      <c r="CI1494" s="13"/>
      <c r="CJ1494" s="13"/>
      <c r="CK1494" s="13"/>
      <c r="CL1494" s="13"/>
      <c r="CM1494" s="13"/>
      <c r="CN1494" s="13"/>
      <c r="CO1494" s="13"/>
      <c r="CP1494" s="13"/>
      <c r="CQ1494" s="13"/>
      <c r="CR1494" s="13"/>
      <c r="CS1494" s="13"/>
      <c r="CT1494" s="13"/>
      <c r="CU1494" s="13"/>
      <c r="CV1494" s="13"/>
      <c r="CW1494" s="13"/>
    </row>
    <row r="1495" spans="1:101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  <c r="R1495" s="13"/>
      <c r="S1495" s="13"/>
      <c r="T1495" s="1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13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  <c r="AZ1495" s="13"/>
      <c r="BA1495" s="13"/>
      <c r="BB1495" s="13"/>
      <c r="BC1495" s="13"/>
      <c r="BD1495" s="13"/>
      <c r="BE1495" s="13"/>
      <c r="BF1495" s="13"/>
      <c r="BG1495" s="13"/>
      <c r="BH1495" s="13"/>
      <c r="BI1495" s="13"/>
      <c r="BJ1495" s="13"/>
      <c r="BK1495" s="13"/>
      <c r="BL1495" s="13"/>
      <c r="BM1495" s="13"/>
      <c r="BN1495" s="13"/>
      <c r="BO1495" s="13"/>
      <c r="BP1495" s="13"/>
      <c r="BQ1495" s="13"/>
      <c r="BR1495" s="13"/>
      <c r="BS1495" s="13"/>
      <c r="BT1495" s="13"/>
      <c r="BU1495" s="13"/>
      <c r="BV1495" s="13"/>
      <c r="BW1495" s="13"/>
      <c r="BX1495" s="13"/>
      <c r="BY1495" s="13"/>
      <c r="BZ1495" s="13"/>
      <c r="CA1495" s="13"/>
      <c r="CB1495" s="13"/>
      <c r="CC1495" s="13"/>
      <c r="CD1495" s="13"/>
      <c r="CE1495" s="13"/>
      <c r="CF1495" s="13"/>
      <c r="CG1495" s="13"/>
      <c r="CH1495" s="13"/>
      <c r="CI1495" s="13"/>
      <c r="CJ1495" s="13"/>
      <c r="CK1495" s="13"/>
      <c r="CL1495" s="13"/>
      <c r="CM1495" s="13"/>
      <c r="CN1495" s="13"/>
      <c r="CO1495" s="13"/>
      <c r="CP1495" s="13"/>
      <c r="CQ1495" s="13"/>
      <c r="CR1495" s="13"/>
      <c r="CS1495" s="13"/>
      <c r="CT1495" s="13"/>
      <c r="CU1495" s="13"/>
      <c r="CV1495" s="13"/>
      <c r="CW1495" s="13"/>
    </row>
    <row r="1496" spans="1:101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  <c r="R1496" s="13"/>
      <c r="S1496" s="13"/>
      <c r="T1496" s="1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13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  <c r="AZ1496" s="13"/>
      <c r="BA1496" s="13"/>
      <c r="BB1496" s="13"/>
      <c r="BC1496" s="13"/>
      <c r="BD1496" s="13"/>
      <c r="BE1496" s="13"/>
      <c r="BF1496" s="13"/>
      <c r="BG1496" s="13"/>
      <c r="BH1496" s="13"/>
      <c r="BI1496" s="13"/>
      <c r="BJ1496" s="13"/>
      <c r="BK1496" s="13"/>
      <c r="BL1496" s="13"/>
      <c r="BM1496" s="13"/>
      <c r="BN1496" s="13"/>
      <c r="BO1496" s="13"/>
      <c r="BP1496" s="13"/>
      <c r="BQ1496" s="13"/>
      <c r="BR1496" s="13"/>
      <c r="BS1496" s="13"/>
      <c r="BT1496" s="13"/>
      <c r="BU1496" s="13"/>
      <c r="BV1496" s="13"/>
      <c r="BW1496" s="13"/>
      <c r="BX1496" s="13"/>
      <c r="BY1496" s="13"/>
      <c r="BZ1496" s="13"/>
      <c r="CA1496" s="13"/>
      <c r="CB1496" s="13"/>
      <c r="CC1496" s="13"/>
      <c r="CD1496" s="13"/>
      <c r="CE1496" s="13"/>
      <c r="CF1496" s="13"/>
      <c r="CG1496" s="13"/>
      <c r="CH1496" s="13"/>
      <c r="CI1496" s="13"/>
      <c r="CJ1496" s="13"/>
      <c r="CK1496" s="13"/>
      <c r="CL1496" s="13"/>
      <c r="CM1496" s="13"/>
      <c r="CN1496" s="13"/>
      <c r="CO1496" s="13"/>
      <c r="CP1496" s="13"/>
      <c r="CQ1496" s="13"/>
      <c r="CR1496" s="13"/>
      <c r="CS1496" s="13"/>
      <c r="CT1496" s="13"/>
      <c r="CU1496" s="13"/>
      <c r="CV1496" s="13"/>
      <c r="CW1496" s="13"/>
    </row>
    <row r="1497" spans="1:101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  <c r="R1497" s="13"/>
      <c r="S1497" s="13"/>
      <c r="T1497" s="1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13"/>
      <c r="AK1497" s="13"/>
      <c r="AL1497" s="13"/>
      <c r="AM1497" s="13"/>
      <c r="AN1497" s="13"/>
      <c r="AO1497" s="13"/>
      <c r="AP1497" s="13"/>
      <c r="AQ1497" s="13"/>
      <c r="AR1497" s="13"/>
      <c r="AS1497" s="13"/>
      <c r="AT1497" s="13"/>
      <c r="AU1497" s="13"/>
      <c r="AV1497" s="13"/>
      <c r="AW1497" s="13"/>
      <c r="AX1497" s="13"/>
      <c r="AY1497" s="13"/>
      <c r="AZ1497" s="13"/>
      <c r="BA1497" s="13"/>
      <c r="BB1497" s="13"/>
      <c r="BC1497" s="13"/>
      <c r="BD1497" s="13"/>
      <c r="BE1497" s="13"/>
      <c r="BF1497" s="13"/>
      <c r="BG1497" s="13"/>
      <c r="BH1497" s="13"/>
      <c r="BI1497" s="13"/>
      <c r="BJ1497" s="13"/>
      <c r="BK1497" s="13"/>
      <c r="BL1497" s="13"/>
      <c r="BM1497" s="13"/>
      <c r="BN1497" s="13"/>
      <c r="BO1497" s="13"/>
      <c r="BP1497" s="13"/>
      <c r="BQ1497" s="13"/>
      <c r="BR1497" s="13"/>
      <c r="BS1497" s="13"/>
      <c r="BT1497" s="13"/>
      <c r="BU1497" s="13"/>
      <c r="BV1497" s="13"/>
      <c r="BW1497" s="13"/>
      <c r="BX1497" s="13"/>
      <c r="BY1497" s="13"/>
      <c r="BZ1497" s="13"/>
      <c r="CA1497" s="13"/>
      <c r="CB1497" s="13"/>
      <c r="CC1497" s="13"/>
      <c r="CD1497" s="13"/>
      <c r="CE1497" s="13"/>
      <c r="CF1497" s="13"/>
      <c r="CG1497" s="13"/>
      <c r="CH1497" s="13"/>
      <c r="CI1497" s="13"/>
      <c r="CJ1497" s="13"/>
      <c r="CK1497" s="13"/>
      <c r="CL1497" s="13"/>
      <c r="CM1497" s="13"/>
      <c r="CN1497" s="13"/>
      <c r="CO1497" s="13"/>
      <c r="CP1497" s="13"/>
      <c r="CQ1497" s="13"/>
      <c r="CR1497" s="13"/>
      <c r="CS1497" s="13"/>
      <c r="CT1497" s="13"/>
      <c r="CU1497" s="13"/>
      <c r="CV1497" s="13"/>
      <c r="CW1497" s="13"/>
    </row>
    <row r="1498" spans="1:101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  <c r="R1498" s="13"/>
      <c r="S1498" s="13"/>
      <c r="T1498" s="1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  <c r="AZ1498" s="13"/>
      <c r="BA1498" s="13"/>
      <c r="BB1498" s="13"/>
      <c r="BC1498" s="13"/>
      <c r="BD1498" s="13"/>
      <c r="BE1498" s="13"/>
      <c r="BF1498" s="13"/>
      <c r="BG1498" s="13"/>
      <c r="BH1498" s="13"/>
      <c r="BI1498" s="13"/>
      <c r="BJ1498" s="13"/>
      <c r="BK1498" s="13"/>
      <c r="BL1498" s="13"/>
      <c r="BM1498" s="13"/>
      <c r="BN1498" s="13"/>
      <c r="BO1498" s="13"/>
      <c r="BP1498" s="13"/>
      <c r="BQ1498" s="13"/>
      <c r="BR1498" s="13"/>
      <c r="BS1498" s="13"/>
      <c r="BT1498" s="13"/>
      <c r="BU1498" s="13"/>
      <c r="BV1498" s="13"/>
      <c r="BW1498" s="13"/>
      <c r="BX1498" s="13"/>
      <c r="BY1498" s="13"/>
      <c r="BZ1498" s="13"/>
      <c r="CA1498" s="13"/>
      <c r="CB1498" s="13"/>
      <c r="CC1498" s="13"/>
      <c r="CD1498" s="13"/>
      <c r="CE1498" s="13"/>
      <c r="CF1498" s="13"/>
      <c r="CG1498" s="13"/>
      <c r="CH1498" s="13"/>
      <c r="CI1498" s="13"/>
      <c r="CJ1498" s="13"/>
      <c r="CK1498" s="13"/>
      <c r="CL1498" s="13"/>
      <c r="CM1498" s="13"/>
      <c r="CN1498" s="13"/>
      <c r="CO1498" s="13"/>
      <c r="CP1498" s="13"/>
      <c r="CQ1498" s="13"/>
      <c r="CR1498" s="13"/>
      <c r="CS1498" s="13"/>
      <c r="CT1498" s="13"/>
      <c r="CU1498" s="13"/>
      <c r="CV1498" s="13"/>
      <c r="CW1498" s="13"/>
    </row>
    <row r="1499" spans="1:101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  <c r="R1499" s="13"/>
      <c r="S1499" s="13"/>
      <c r="T1499" s="1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13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3"/>
      <c r="AV1499" s="13"/>
      <c r="AW1499" s="13"/>
      <c r="AX1499" s="13"/>
      <c r="AY1499" s="13"/>
      <c r="AZ1499" s="13"/>
      <c r="BA1499" s="13"/>
      <c r="BB1499" s="13"/>
      <c r="BC1499" s="13"/>
      <c r="BD1499" s="13"/>
      <c r="BE1499" s="13"/>
      <c r="BF1499" s="13"/>
      <c r="BG1499" s="13"/>
      <c r="BH1499" s="13"/>
      <c r="BI1499" s="13"/>
      <c r="BJ1499" s="13"/>
      <c r="BK1499" s="13"/>
      <c r="BL1499" s="13"/>
      <c r="BM1499" s="13"/>
      <c r="BN1499" s="13"/>
      <c r="BO1499" s="13"/>
      <c r="BP1499" s="13"/>
      <c r="BQ1499" s="13"/>
      <c r="BR1499" s="13"/>
      <c r="BS1499" s="13"/>
      <c r="BT1499" s="13"/>
      <c r="BU1499" s="13"/>
      <c r="BV1499" s="13"/>
      <c r="BW1499" s="13"/>
      <c r="BX1499" s="13"/>
      <c r="BY1499" s="13"/>
      <c r="BZ1499" s="13"/>
      <c r="CA1499" s="13"/>
      <c r="CB1499" s="13"/>
      <c r="CC1499" s="13"/>
      <c r="CD1499" s="13"/>
      <c r="CE1499" s="13"/>
      <c r="CF1499" s="13"/>
      <c r="CG1499" s="13"/>
      <c r="CH1499" s="13"/>
      <c r="CI1499" s="13"/>
      <c r="CJ1499" s="13"/>
      <c r="CK1499" s="13"/>
      <c r="CL1499" s="13"/>
      <c r="CM1499" s="13"/>
      <c r="CN1499" s="13"/>
      <c r="CO1499" s="13"/>
      <c r="CP1499" s="13"/>
      <c r="CQ1499" s="13"/>
      <c r="CR1499" s="13"/>
      <c r="CS1499" s="13"/>
      <c r="CT1499" s="13"/>
      <c r="CU1499" s="13"/>
      <c r="CV1499" s="13"/>
      <c r="CW1499" s="13"/>
    </row>
    <row r="1500" spans="1:101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  <c r="R1500" s="13"/>
      <c r="S1500" s="13"/>
      <c r="T1500" s="1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  <c r="AZ1500" s="13"/>
      <c r="BA1500" s="13"/>
      <c r="BB1500" s="13"/>
      <c r="BC1500" s="13"/>
      <c r="BD1500" s="13"/>
      <c r="BE1500" s="13"/>
      <c r="BF1500" s="13"/>
      <c r="BG1500" s="13"/>
      <c r="BH1500" s="13"/>
      <c r="BI1500" s="13"/>
      <c r="BJ1500" s="13"/>
      <c r="BK1500" s="13"/>
      <c r="BL1500" s="13"/>
      <c r="BM1500" s="13"/>
      <c r="BN1500" s="13"/>
      <c r="BO1500" s="13"/>
      <c r="BP1500" s="13"/>
      <c r="BQ1500" s="13"/>
      <c r="BR1500" s="13"/>
      <c r="BS1500" s="13"/>
      <c r="BT1500" s="13"/>
      <c r="BU1500" s="13"/>
      <c r="BV1500" s="13"/>
      <c r="BW1500" s="13"/>
      <c r="BX1500" s="13"/>
      <c r="BY1500" s="13"/>
      <c r="BZ1500" s="13"/>
      <c r="CA1500" s="13"/>
      <c r="CB1500" s="13"/>
      <c r="CC1500" s="13"/>
      <c r="CD1500" s="13"/>
      <c r="CE1500" s="13"/>
      <c r="CF1500" s="13"/>
      <c r="CG1500" s="13"/>
      <c r="CH1500" s="13"/>
      <c r="CI1500" s="13"/>
      <c r="CJ1500" s="13"/>
      <c r="CK1500" s="13"/>
      <c r="CL1500" s="13"/>
      <c r="CM1500" s="13"/>
      <c r="CN1500" s="13"/>
      <c r="CO1500" s="13"/>
      <c r="CP1500" s="13"/>
      <c r="CQ1500" s="13"/>
      <c r="CR1500" s="13"/>
      <c r="CS1500" s="13"/>
      <c r="CT1500" s="13"/>
      <c r="CU1500" s="13"/>
      <c r="CV1500" s="13"/>
      <c r="CW1500" s="13"/>
    </row>
    <row r="1501" spans="1:101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  <c r="R1501" s="13"/>
      <c r="S1501" s="13"/>
      <c r="T1501" s="1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13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  <c r="AZ1501" s="13"/>
      <c r="BA1501" s="13"/>
      <c r="BB1501" s="13"/>
      <c r="BC1501" s="13"/>
      <c r="BD1501" s="13"/>
      <c r="BE1501" s="13"/>
      <c r="BF1501" s="13"/>
      <c r="BG1501" s="13"/>
      <c r="BH1501" s="13"/>
      <c r="BI1501" s="13"/>
      <c r="BJ1501" s="13"/>
      <c r="BK1501" s="13"/>
      <c r="BL1501" s="13"/>
      <c r="BM1501" s="13"/>
      <c r="BN1501" s="13"/>
      <c r="BO1501" s="13"/>
      <c r="BP1501" s="13"/>
      <c r="BQ1501" s="13"/>
      <c r="BR1501" s="13"/>
      <c r="BS1501" s="13"/>
      <c r="BT1501" s="13"/>
      <c r="BU1501" s="13"/>
      <c r="BV1501" s="13"/>
      <c r="BW1501" s="13"/>
      <c r="BX1501" s="13"/>
      <c r="BY1501" s="13"/>
      <c r="BZ1501" s="13"/>
      <c r="CA1501" s="13"/>
      <c r="CB1501" s="13"/>
      <c r="CC1501" s="13"/>
      <c r="CD1501" s="13"/>
      <c r="CE1501" s="13"/>
      <c r="CF1501" s="13"/>
      <c r="CG1501" s="13"/>
      <c r="CH1501" s="13"/>
      <c r="CI1501" s="13"/>
      <c r="CJ1501" s="13"/>
      <c r="CK1501" s="13"/>
      <c r="CL1501" s="13"/>
      <c r="CM1501" s="13"/>
      <c r="CN1501" s="13"/>
      <c r="CO1501" s="13"/>
      <c r="CP1501" s="13"/>
      <c r="CQ1501" s="13"/>
      <c r="CR1501" s="13"/>
      <c r="CS1501" s="13"/>
      <c r="CT1501" s="13"/>
      <c r="CU1501" s="13"/>
      <c r="CV1501" s="13"/>
      <c r="CW1501" s="13"/>
    </row>
    <row r="1502" spans="1:101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  <c r="R1502" s="13"/>
      <c r="S1502" s="13"/>
      <c r="T1502" s="1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  <c r="AZ1502" s="13"/>
      <c r="BA1502" s="13"/>
      <c r="BB1502" s="13"/>
      <c r="BC1502" s="13"/>
      <c r="BD1502" s="13"/>
      <c r="BE1502" s="13"/>
      <c r="BF1502" s="13"/>
      <c r="BG1502" s="13"/>
      <c r="BH1502" s="13"/>
      <c r="BI1502" s="13"/>
      <c r="BJ1502" s="13"/>
      <c r="BK1502" s="13"/>
      <c r="BL1502" s="13"/>
      <c r="BM1502" s="13"/>
      <c r="BN1502" s="13"/>
      <c r="BO1502" s="13"/>
      <c r="BP1502" s="13"/>
      <c r="BQ1502" s="13"/>
      <c r="BR1502" s="13"/>
      <c r="BS1502" s="13"/>
      <c r="BT1502" s="13"/>
      <c r="BU1502" s="13"/>
      <c r="BV1502" s="13"/>
      <c r="BW1502" s="13"/>
      <c r="BX1502" s="13"/>
      <c r="BY1502" s="13"/>
      <c r="BZ1502" s="13"/>
      <c r="CA1502" s="13"/>
      <c r="CB1502" s="13"/>
      <c r="CC1502" s="13"/>
      <c r="CD1502" s="13"/>
      <c r="CE1502" s="13"/>
      <c r="CF1502" s="13"/>
      <c r="CG1502" s="13"/>
      <c r="CH1502" s="13"/>
      <c r="CI1502" s="13"/>
      <c r="CJ1502" s="13"/>
      <c r="CK1502" s="13"/>
      <c r="CL1502" s="13"/>
      <c r="CM1502" s="13"/>
      <c r="CN1502" s="13"/>
      <c r="CO1502" s="13"/>
      <c r="CP1502" s="13"/>
      <c r="CQ1502" s="13"/>
      <c r="CR1502" s="13"/>
      <c r="CS1502" s="13"/>
      <c r="CT1502" s="13"/>
      <c r="CU1502" s="13"/>
      <c r="CV1502" s="13"/>
      <c r="CW1502" s="13"/>
    </row>
    <row r="1503" spans="1:101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  <c r="R1503" s="13"/>
      <c r="S1503" s="13"/>
      <c r="T1503" s="1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13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3"/>
      <c r="AV1503" s="13"/>
      <c r="AW1503" s="13"/>
      <c r="AX1503" s="13"/>
      <c r="AY1503" s="13"/>
      <c r="AZ1503" s="13"/>
      <c r="BA1503" s="13"/>
      <c r="BB1503" s="13"/>
      <c r="BC1503" s="13"/>
      <c r="BD1503" s="13"/>
      <c r="BE1503" s="13"/>
      <c r="BF1503" s="13"/>
      <c r="BG1503" s="13"/>
      <c r="BH1503" s="13"/>
      <c r="BI1503" s="13"/>
      <c r="BJ1503" s="13"/>
      <c r="BK1503" s="13"/>
      <c r="BL1503" s="13"/>
      <c r="BM1503" s="13"/>
      <c r="BN1503" s="13"/>
      <c r="BO1503" s="13"/>
      <c r="BP1503" s="13"/>
      <c r="BQ1503" s="13"/>
      <c r="BR1503" s="13"/>
      <c r="BS1503" s="13"/>
      <c r="BT1503" s="13"/>
      <c r="BU1503" s="13"/>
      <c r="BV1503" s="13"/>
      <c r="BW1503" s="13"/>
      <c r="BX1503" s="13"/>
      <c r="BY1503" s="13"/>
      <c r="BZ1503" s="13"/>
      <c r="CA1503" s="13"/>
      <c r="CB1503" s="13"/>
      <c r="CC1503" s="13"/>
      <c r="CD1503" s="13"/>
      <c r="CE1503" s="13"/>
      <c r="CF1503" s="13"/>
      <c r="CG1503" s="13"/>
      <c r="CH1503" s="13"/>
      <c r="CI1503" s="13"/>
      <c r="CJ1503" s="13"/>
      <c r="CK1503" s="13"/>
      <c r="CL1503" s="13"/>
      <c r="CM1503" s="13"/>
      <c r="CN1503" s="13"/>
      <c r="CO1503" s="13"/>
      <c r="CP1503" s="13"/>
      <c r="CQ1503" s="13"/>
      <c r="CR1503" s="13"/>
      <c r="CS1503" s="13"/>
      <c r="CT1503" s="13"/>
      <c r="CU1503" s="13"/>
      <c r="CV1503" s="13"/>
      <c r="CW1503" s="13"/>
    </row>
    <row r="1504" spans="1:101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  <c r="R1504" s="13"/>
      <c r="S1504" s="13"/>
      <c r="T1504" s="1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13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  <c r="AZ1504" s="13"/>
      <c r="BA1504" s="13"/>
      <c r="BB1504" s="13"/>
      <c r="BC1504" s="13"/>
      <c r="BD1504" s="13"/>
      <c r="BE1504" s="13"/>
      <c r="BF1504" s="13"/>
      <c r="BG1504" s="13"/>
      <c r="BH1504" s="13"/>
      <c r="BI1504" s="13"/>
      <c r="BJ1504" s="13"/>
      <c r="BK1504" s="13"/>
      <c r="BL1504" s="13"/>
      <c r="BM1504" s="13"/>
      <c r="BN1504" s="13"/>
      <c r="BO1504" s="13"/>
      <c r="BP1504" s="13"/>
      <c r="BQ1504" s="13"/>
      <c r="BR1504" s="13"/>
      <c r="BS1504" s="13"/>
      <c r="BT1504" s="13"/>
      <c r="BU1504" s="13"/>
      <c r="BV1504" s="13"/>
      <c r="BW1504" s="13"/>
      <c r="BX1504" s="13"/>
      <c r="BY1504" s="13"/>
      <c r="BZ1504" s="13"/>
      <c r="CA1504" s="13"/>
      <c r="CB1504" s="13"/>
      <c r="CC1504" s="13"/>
      <c r="CD1504" s="13"/>
      <c r="CE1504" s="13"/>
      <c r="CF1504" s="13"/>
      <c r="CG1504" s="13"/>
      <c r="CH1504" s="13"/>
      <c r="CI1504" s="13"/>
      <c r="CJ1504" s="13"/>
      <c r="CK1504" s="13"/>
      <c r="CL1504" s="13"/>
      <c r="CM1504" s="13"/>
      <c r="CN1504" s="13"/>
      <c r="CO1504" s="13"/>
      <c r="CP1504" s="13"/>
      <c r="CQ1504" s="13"/>
      <c r="CR1504" s="13"/>
      <c r="CS1504" s="13"/>
      <c r="CT1504" s="13"/>
      <c r="CU1504" s="13"/>
      <c r="CV1504" s="13"/>
      <c r="CW1504" s="13"/>
    </row>
    <row r="1505" spans="1:101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  <c r="R1505" s="13"/>
      <c r="S1505" s="13"/>
      <c r="T1505" s="1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13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/>
      <c r="AX1505" s="13"/>
      <c r="AY1505" s="13"/>
      <c r="AZ1505" s="13"/>
      <c r="BA1505" s="13"/>
      <c r="BB1505" s="13"/>
      <c r="BC1505" s="13"/>
      <c r="BD1505" s="13"/>
      <c r="BE1505" s="13"/>
      <c r="BF1505" s="13"/>
      <c r="BG1505" s="13"/>
      <c r="BH1505" s="13"/>
      <c r="BI1505" s="13"/>
      <c r="BJ1505" s="13"/>
      <c r="BK1505" s="13"/>
      <c r="BL1505" s="13"/>
      <c r="BM1505" s="13"/>
      <c r="BN1505" s="13"/>
      <c r="BO1505" s="13"/>
      <c r="BP1505" s="13"/>
      <c r="BQ1505" s="13"/>
      <c r="BR1505" s="13"/>
      <c r="BS1505" s="13"/>
      <c r="BT1505" s="13"/>
      <c r="BU1505" s="13"/>
      <c r="BV1505" s="13"/>
      <c r="BW1505" s="13"/>
      <c r="BX1505" s="13"/>
      <c r="BY1505" s="13"/>
      <c r="BZ1505" s="13"/>
      <c r="CA1505" s="13"/>
      <c r="CB1505" s="13"/>
      <c r="CC1505" s="13"/>
      <c r="CD1505" s="13"/>
      <c r="CE1505" s="13"/>
      <c r="CF1505" s="13"/>
      <c r="CG1505" s="13"/>
      <c r="CH1505" s="13"/>
      <c r="CI1505" s="13"/>
      <c r="CJ1505" s="13"/>
      <c r="CK1505" s="13"/>
      <c r="CL1505" s="13"/>
      <c r="CM1505" s="13"/>
      <c r="CN1505" s="13"/>
      <c r="CO1505" s="13"/>
      <c r="CP1505" s="13"/>
      <c r="CQ1505" s="13"/>
      <c r="CR1505" s="13"/>
      <c r="CS1505" s="13"/>
      <c r="CT1505" s="13"/>
      <c r="CU1505" s="13"/>
      <c r="CV1505" s="13"/>
      <c r="CW1505" s="13"/>
    </row>
    <row r="1506" spans="1:101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  <c r="R1506" s="13"/>
      <c r="S1506" s="13"/>
      <c r="T1506" s="1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13"/>
      <c r="AK1506" s="13"/>
      <c r="AL1506" s="13"/>
      <c r="AM1506" s="13"/>
      <c r="AN1506" s="13"/>
      <c r="AO1506" s="13"/>
      <c r="AP1506" s="13"/>
      <c r="AQ1506" s="13"/>
      <c r="AR1506" s="13"/>
      <c r="AS1506" s="13"/>
      <c r="AT1506" s="13"/>
      <c r="AU1506" s="13"/>
      <c r="AV1506" s="13"/>
      <c r="AW1506" s="13"/>
      <c r="AX1506" s="13"/>
      <c r="AY1506" s="13"/>
      <c r="AZ1506" s="13"/>
      <c r="BA1506" s="13"/>
      <c r="BB1506" s="13"/>
      <c r="BC1506" s="13"/>
      <c r="BD1506" s="13"/>
      <c r="BE1506" s="13"/>
      <c r="BF1506" s="13"/>
      <c r="BG1506" s="13"/>
      <c r="BH1506" s="13"/>
      <c r="BI1506" s="13"/>
      <c r="BJ1506" s="13"/>
      <c r="BK1506" s="13"/>
      <c r="BL1506" s="13"/>
      <c r="BM1506" s="13"/>
      <c r="BN1506" s="13"/>
      <c r="BO1506" s="13"/>
      <c r="BP1506" s="13"/>
      <c r="BQ1506" s="13"/>
      <c r="BR1506" s="13"/>
      <c r="BS1506" s="13"/>
      <c r="BT1506" s="13"/>
      <c r="BU1506" s="13"/>
      <c r="BV1506" s="13"/>
      <c r="BW1506" s="13"/>
      <c r="BX1506" s="13"/>
      <c r="BY1506" s="13"/>
      <c r="BZ1506" s="13"/>
      <c r="CA1506" s="13"/>
      <c r="CB1506" s="13"/>
      <c r="CC1506" s="13"/>
      <c r="CD1506" s="13"/>
      <c r="CE1506" s="13"/>
      <c r="CF1506" s="13"/>
      <c r="CG1506" s="13"/>
      <c r="CH1506" s="13"/>
      <c r="CI1506" s="13"/>
      <c r="CJ1506" s="13"/>
      <c r="CK1506" s="13"/>
      <c r="CL1506" s="13"/>
      <c r="CM1506" s="13"/>
      <c r="CN1506" s="13"/>
      <c r="CO1506" s="13"/>
      <c r="CP1506" s="13"/>
      <c r="CQ1506" s="13"/>
      <c r="CR1506" s="13"/>
      <c r="CS1506" s="13"/>
      <c r="CT1506" s="13"/>
      <c r="CU1506" s="13"/>
      <c r="CV1506" s="13"/>
      <c r="CW1506" s="13"/>
    </row>
    <row r="1507" spans="1:101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  <c r="R1507" s="13"/>
      <c r="S1507" s="13"/>
      <c r="T1507" s="1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13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  <c r="AZ1507" s="13"/>
      <c r="BA1507" s="13"/>
      <c r="BB1507" s="13"/>
      <c r="BC1507" s="13"/>
      <c r="BD1507" s="13"/>
      <c r="BE1507" s="13"/>
      <c r="BF1507" s="13"/>
      <c r="BG1507" s="13"/>
      <c r="BH1507" s="13"/>
      <c r="BI1507" s="13"/>
      <c r="BJ1507" s="13"/>
      <c r="BK1507" s="13"/>
      <c r="BL1507" s="13"/>
      <c r="BM1507" s="13"/>
      <c r="BN1507" s="13"/>
      <c r="BO1507" s="13"/>
      <c r="BP1507" s="13"/>
      <c r="BQ1507" s="13"/>
      <c r="BR1507" s="13"/>
      <c r="BS1507" s="13"/>
      <c r="BT1507" s="13"/>
      <c r="BU1507" s="13"/>
      <c r="BV1507" s="13"/>
      <c r="BW1507" s="13"/>
      <c r="BX1507" s="13"/>
      <c r="BY1507" s="13"/>
      <c r="BZ1507" s="13"/>
      <c r="CA1507" s="13"/>
      <c r="CB1507" s="13"/>
      <c r="CC1507" s="13"/>
      <c r="CD1507" s="13"/>
      <c r="CE1507" s="13"/>
      <c r="CF1507" s="13"/>
      <c r="CG1507" s="13"/>
      <c r="CH1507" s="13"/>
      <c r="CI1507" s="13"/>
      <c r="CJ1507" s="13"/>
      <c r="CK1507" s="13"/>
      <c r="CL1507" s="13"/>
      <c r="CM1507" s="13"/>
      <c r="CN1507" s="13"/>
      <c r="CO1507" s="13"/>
      <c r="CP1507" s="13"/>
      <c r="CQ1507" s="13"/>
      <c r="CR1507" s="13"/>
      <c r="CS1507" s="13"/>
      <c r="CT1507" s="13"/>
      <c r="CU1507" s="13"/>
      <c r="CV1507" s="13"/>
      <c r="CW1507" s="13"/>
    </row>
    <row r="1508" spans="1:101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  <c r="R1508" s="13"/>
      <c r="S1508" s="13"/>
      <c r="T1508" s="1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13"/>
      <c r="AK1508" s="13"/>
      <c r="AL1508" s="13"/>
      <c r="AM1508" s="13"/>
      <c r="AN1508" s="13"/>
      <c r="AO1508" s="13"/>
      <c r="AP1508" s="13"/>
      <c r="AQ1508" s="13"/>
      <c r="AR1508" s="13"/>
      <c r="AS1508" s="13"/>
      <c r="AT1508" s="13"/>
      <c r="AU1508" s="13"/>
      <c r="AV1508" s="13"/>
      <c r="AW1508" s="13"/>
      <c r="AX1508" s="13"/>
      <c r="AY1508" s="13"/>
      <c r="AZ1508" s="13"/>
      <c r="BA1508" s="13"/>
      <c r="BB1508" s="13"/>
      <c r="BC1508" s="13"/>
      <c r="BD1508" s="13"/>
      <c r="BE1508" s="13"/>
      <c r="BF1508" s="13"/>
      <c r="BG1508" s="13"/>
      <c r="BH1508" s="13"/>
      <c r="BI1508" s="13"/>
      <c r="BJ1508" s="13"/>
      <c r="BK1508" s="13"/>
      <c r="BL1508" s="13"/>
      <c r="BM1508" s="13"/>
      <c r="BN1508" s="13"/>
      <c r="BO1508" s="13"/>
      <c r="BP1508" s="13"/>
      <c r="BQ1508" s="13"/>
      <c r="BR1508" s="13"/>
      <c r="BS1508" s="13"/>
      <c r="BT1508" s="13"/>
      <c r="BU1508" s="13"/>
      <c r="BV1508" s="13"/>
      <c r="BW1508" s="13"/>
      <c r="BX1508" s="13"/>
      <c r="BY1508" s="13"/>
      <c r="BZ1508" s="13"/>
      <c r="CA1508" s="13"/>
      <c r="CB1508" s="13"/>
      <c r="CC1508" s="13"/>
      <c r="CD1508" s="13"/>
      <c r="CE1508" s="13"/>
      <c r="CF1508" s="13"/>
      <c r="CG1508" s="13"/>
      <c r="CH1508" s="13"/>
      <c r="CI1508" s="13"/>
      <c r="CJ1508" s="13"/>
      <c r="CK1508" s="13"/>
      <c r="CL1508" s="13"/>
      <c r="CM1508" s="13"/>
      <c r="CN1508" s="13"/>
      <c r="CO1508" s="13"/>
      <c r="CP1508" s="13"/>
      <c r="CQ1508" s="13"/>
      <c r="CR1508" s="13"/>
      <c r="CS1508" s="13"/>
      <c r="CT1508" s="13"/>
      <c r="CU1508" s="13"/>
      <c r="CV1508" s="13"/>
      <c r="CW1508" s="13"/>
    </row>
    <row r="1509" spans="1:101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  <c r="R1509" s="13"/>
      <c r="S1509" s="13"/>
      <c r="T1509" s="1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13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  <c r="AZ1509" s="13"/>
      <c r="BA1509" s="13"/>
      <c r="BB1509" s="13"/>
      <c r="BC1509" s="13"/>
      <c r="BD1509" s="13"/>
      <c r="BE1509" s="13"/>
      <c r="BF1509" s="13"/>
      <c r="BG1509" s="13"/>
      <c r="BH1509" s="13"/>
      <c r="BI1509" s="13"/>
      <c r="BJ1509" s="13"/>
      <c r="BK1509" s="13"/>
      <c r="BL1509" s="13"/>
      <c r="BM1509" s="13"/>
      <c r="BN1509" s="13"/>
      <c r="BO1509" s="13"/>
      <c r="BP1509" s="13"/>
      <c r="BQ1509" s="13"/>
      <c r="BR1509" s="13"/>
      <c r="BS1509" s="13"/>
      <c r="BT1509" s="13"/>
      <c r="BU1509" s="13"/>
      <c r="BV1509" s="13"/>
      <c r="BW1509" s="13"/>
      <c r="BX1509" s="13"/>
      <c r="BY1509" s="13"/>
      <c r="BZ1509" s="13"/>
      <c r="CA1509" s="13"/>
      <c r="CB1509" s="13"/>
      <c r="CC1509" s="13"/>
      <c r="CD1509" s="13"/>
      <c r="CE1509" s="13"/>
      <c r="CF1509" s="13"/>
      <c r="CG1509" s="13"/>
      <c r="CH1509" s="13"/>
      <c r="CI1509" s="13"/>
      <c r="CJ1509" s="13"/>
      <c r="CK1509" s="13"/>
      <c r="CL1509" s="13"/>
      <c r="CM1509" s="13"/>
      <c r="CN1509" s="13"/>
      <c r="CO1509" s="13"/>
      <c r="CP1509" s="13"/>
      <c r="CQ1509" s="13"/>
      <c r="CR1509" s="13"/>
      <c r="CS1509" s="13"/>
      <c r="CT1509" s="13"/>
      <c r="CU1509" s="13"/>
      <c r="CV1509" s="13"/>
      <c r="CW1509" s="13"/>
    </row>
    <row r="1510" spans="1:101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  <c r="R1510" s="13"/>
      <c r="S1510" s="13"/>
      <c r="T1510" s="1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13"/>
      <c r="AK1510" s="13"/>
      <c r="AL1510" s="13"/>
      <c r="AM1510" s="13"/>
      <c r="AN1510" s="13"/>
      <c r="AO1510" s="13"/>
      <c r="AP1510" s="13"/>
      <c r="AQ1510" s="13"/>
      <c r="AR1510" s="13"/>
      <c r="AS1510" s="13"/>
      <c r="AT1510" s="13"/>
      <c r="AU1510" s="13"/>
      <c r="AV1510" s="13"/>
      <c r="AW1510" s="13"/>
      <c r="AX1510" s="13"/>
      <c r="AY1510" s="13"/>
      <c r="AZ1510" s="13"/>
      <c r="BA1510" s="13"/>
      <c r="BB1510" s="13"/>
      <c r="BC1510" s="13"/>
      <c r="BD1510" s="13"/>
      <c r="BE1510" s="13"/>
      <c r="BF1510" s="13"/>
      <c r="BG1510" s="13"/>
      <c r="BH1510" s="13"/>
      <c r="BI1510" s="13"/>
      <c r="BJ1510" s="13"/>
      <c r="BK1510" s="13"/>
      <c r="BL1510" s="13"/>
      <c r="BM1510" s="13"/>
      <c r="BN1510" s="13"/>
      <c r="BO1510" s="13"/>
      <c r="BP1510" s="13"/>
      <c r="BQ1510" s="13"/>
      <c r="BR1510" s="13"/>
      <c r="BS1510" s="13"/>
      <c r="BT1510" s="13"/>
      <c r="BU1510" s="13"/>
      <c r="BV1510" s="13"/>
      <c r="BW1510" s="13"/>
      <c r="BX1510" s="13"/>
      <c r="BY1510" s="13"/>
      <c r="BZ1510" s="13"/>
      <c r="CA1510" s="13"/>
      <c r="CB1510" s="13"/>
      <c r="CC1510" s="13"/>
      <c r="CD1510" s="13"/>
      <c r="CE1510" s="13"/>
      <c r="CF1510" s="13"/>
      <c r="CG1510" s="13"/>
      <c r="CH1510" s="13"/>
      <c r="CI1510" s="13"/>
      <c r="CJ1510" s="13"/>
      <c r="CK1510" s="13"/>
      <c r="CL1510" s="13"/>
      <c r="CM1510" s="13"/>
      <c r="CN1510" s="13"/>
      <c r="CO1510" s="13"/>
      <c r="CP1510" s="13"/>
      <c r="CQ1510" s="13"/>
      <c r="CR1510" s="13"/>
      <c r="CS1510" s="13"/>
      <c r="CT1510" s="13"/>
      <c r="CU1510" s="13"/>
      <c r="CV1510" s="13"/>
      <c r="CW1510" s="13"/>
    </row>
    <row r="1511" spans="1:101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  <c r="R1511" s="13"/>
      <c r="S1511" s="13"/>
      <c r="T1511" s="1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  <c r="AZ1511" s="13"/>
      <c r="BA1511" s="13"/>
      <c r="BB1511" s="13"/>
      <c r="BC1511" s="13"/>
      <c r="BD1511" s="13"/>
      <c r="BE1511" s="13"/>
      <c r="BF1511" s="13"/>
      <c r="BG1511" s="13"/>
      <c r="BH1511" s="13"/>
      <c r="BI1511" s="13"/>
      <c r="BJ1511" s="13"/>
      <c r="BK1511" s="13"/>
      <c r="BL1511" s="13"/>
      <c r="BM1511" s="13"/>
      <c r="BN1511" s="13"/>
      <c r="BO1511" s="13"/>
      <c r="BP1511" s="13"/>
      <c r="BQ1511" s="13"/>
      <c r="BR1511" s="13"/>
      <c r="BS1511" s="13"/>
      <c r="BT1511" s="13"/>
      <c r="BU1511" s="13"/>
      <c r="BV1511" s="13"/>
      <c r="BW1511" s="13"/>
      <c r="BX1511" s="13"/>
      <c r="BY1511" s="13"/>
      <c r="BZ1511" s="13"/>
      <c r="CA1511" s="13"/>
      <c r="CB1511" s="13"/>
      <c r="CC1511" s="13"/>
      <c r="CD1511" s="13"/>
      <c r="CE1511" s="13"/>
      <c r="CF1511" s="13"/>
      <c r="CG1511" s="13"/>
      <c r="CH1511" s="13"/>
      <c r="CI1511" s="13"/>
      <c r="CJ1511" s="13"/>
      <c r="CK1511" s="13"/>
      <c r="CL1511" s="13"/>
      <c r="CM1511" s="13"/>
      <c r="CN1511" s="13"/>
      <c r="CO1511" s="13"/>
      <c r="CP1511" s="13"/>
      <c r="CQ1511" s="13"/>
      <c r="CR1511" s="13"/>
      <c r="CS1511" s="13"/>
      <c r="CT1511" s="13"/>
      <c r="CU1511" s="13"/>
      <c r="CV1511" s="13"/>
      <c r="CW1511" s="13"/>
    </row>
    <row r="1512" spans="1:101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  <c r="R1512" s="13"/>
      <c r="S1512" s="13"/>
      <c r="T1512" s="1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13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3"/>
      <c r="AW1512" s="13"/>
      <c r="AX1512" s="13"/>
      <c r="AY1512" s="13"/>
      <c r="AZ1512" s="13"/>
      <c r="BA1512" s="13"/>
      <c r="BB1512" s="13"/>
      <c r="BC1512" s="13"/>
      <c r="BD1512" s="13"/>
      <c r="BE1512" s="13"/>
      <c r="BF1512" s="13"/>
      <c r="BG1512" s="13"/>
      <c r="BH1512" s="13"/>
      <c r="BI1512" s="13"/>
      <c r="BJ1512" s="13"/>
      <c r="BK1512" s="13"/>
      <c r="BL1512" s="13"/>
      <c r="BM1512" s="13"/>
      <c r="BN1512" s="13"/>
      <c r="BO1512" s="13"/>
      <c r="BP1512" s="13"/>
      <c r="BQ1512" s="13"/>
      <c r="BR1512" s="13"/>
      <c r="BS1512" s="13"/>
      <c r="BT1512" s="13"/>
      <c r="BU1512" s="13"/>
      <c r="BV1512" s="13"/>
      <c r="BW1512" s="13"/>
      <c r="BX1512" s="13"/>
      <c r="BY1512" s="13"/>
      <c r="BZ1512" s="13"/>
      <c r="CA1512" s="13"/>
      <c r="CB1512" s="13"/>
      <c r="CC1512" s="13"/>
      <c r="CD1512" s="13"/>
      <c r="CE1512" s="13"/>
      <c r="CF1512" s="13"/>
      <c r="CG1512" s="13"/>
      <c r="CH1512" s="13"/>
      <c r="CI1512" s="13"/>
      <c r="CJ1512" s="13"/>
      <c r="CK1512" s="13"/>
      <c r="CL1512" s="13"/>
      <c r="CM1512" s="13"/>
      <c r="CN1512" s="13"/>
      <c r="CO1512" s="13"/>
      <c r="CP1512" s="13"/>
      <c r="CQ1512" s="13"/>
      <c r="CR1512" s="13"/>
      <c r="CS1512" s="13"/>
      <c r="CT1512" s="13"/>
      <c r="CU1512" s="13"/>
      <c r="CV1512" s="13"/>
      <c r="CW1512" s="13"/>
    </row>
    <row r="1513" spans="1:101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  <c r="R1513" s="13"/>
      <c r="S1513" s="13"/>
      <c r="T1513" s="1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13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  <c r="AZ1513" s="13"/>
      <c r="BA1513" s="13"/>
      <c r="BB1513" s="13"/>
      <c r="BC1513" s="13"/>
      <c r="BD1513" s="13"/>
      <c r="BE1513" s="13"/>
      <c r="BF1513" s="13"/>
      <c r="BG1513" s="13"/>
      <c r="BH1513" s="13"/>
      <c r="BI1513" s="13"/>
      <c r="BJ1513" s="13"/>
      <c r="BK1513" s="13"/>
      <c r="BL1513" s="13"/>
      <c r="BM1513" s="13"/>
      <c r="BN1513" s="13"/>
      <c r="BO1513" s="13"/>
      <c r="BP1513" s="13"/>
      <c r="BQ1513" s="13"/>
      <c r="BR1513" s="13"/>
      <c r="BS1513" s="13"/>
      <c r="BT1513" s="13"/>
      <c r="BU1513" s="13"/>
      <c r="BV1513" s="13"/>
      <c r="BW1513" s="13"/>
      <c r="BX1513" s="13"/>
      <c r="BY1513" s="13"/>
      <c r="BZ1513" s="13"/>
      <c r="CA1513" s="13"/>
      <c r="CB1513" s="13"/>
      <c r="CC1513" s="13"/>
      <c r="CD1513" s="13"/>
      <c r="CE1513" s="13"/>
      <c r="CF1513" s="13"/>
      <c r="CG1513" s="13"/>
      <c r="CH1513" s="13"/>
      <c r="CI1513" s="13"/>
      <c r="CJ1513" s="13"/>
      <c r="CK1513" s="13"/>
      <c r="CL1513" s="13"/>
      <c r="CM1513" s="13"/>
      <c r="CN1513" s="13"/>
      <c r="CO1513" s="13"/>
      <c r="CP1513" s="13"/>
      <c r="CQ1513" s="13"/>
      <c r="CR1513" s="13"/>
      <c r="CS1513" s="13"/>
      <c r="CT1513" s="13"/>
      <c r="CU1513" s="13"/>
      <c r="CV1513" s="13"/>
      <c r="CW1513" s="13"/>
    </row>
    <row r="1514" spans="1:101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  <c r="R1514" s="13"/>
      <c r="S1514" s="13"/>
      <c r="T1514" s="1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13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  <c r="AZ1514" s="13"/>
      <c r="BA1514" s="13"/>
      <c r="BB1514" s="13"/>
      <c r="BC1514" s="13"/>
      <c r="BD1514" s="13"/>
      <c r="BE1514" s="13"/>
      <c r="BF1514" s="13"/>
      <c r="BG1514" s="13"/>
      <c r="BH1514" s="13"/>
      <c r="BI1514" s="13"/>
      <c r="BJ1514" s="13"/>
      <c r="BK1514" s="13"/>
      <c r="BL1514" s="13"/>
      <c r="BM1514" s="13"/>
      <c r="BN1514" s="13"/>
      <c r="BO1514" s="13"/>
      <c r="BP1514" s="13"/>
      <c r="BQ1514" s="13"/>
      <c r="BR1514" s="13"/>
      <c r="BS1514" s="13"/>
      <c r="BT1514" s="13"/>
      <c r="BU1514" s="13"/>
      <c r="BV1514" s="13"/>
      <c r="BW1514" s="13"/>
      <c r="BX1514" s="13"/>
      <c r="BY1514" s="13"/>
      <c r="BZ1514" s="13"/>
      <c r="CA1514" s="13"/>
      <c r="CB1514" s="13"/>
      <c r="CC1514" s="13"/>
      <c r="CD1514" s="13"/>
      <c r="CE1514" s="13"/>
      <c r="CF1514" s="13"/>
      <c r="CG1514" s="13"/>
      <c r="CH1514" s="13"/>
      <c r="CI1514" s="13"/>
      <c r="CJ1514" s="13"/>
      <c r="CK1514" s="13"/>
      <c r="CL1514" s="13"/>
      <c r="CM1514" s="13"/>
      <c r="CN1514" s="13"/>
      <c r="CO1514" s="13"/>
      <c r="CP1514" s="13"/>
      <c r="CQ1514" s="13"/>
      <c r="CR1514" s="13"/>
      <c r="CS1514" s="13"/>
      <c r="CT1514" s="13"/>
      <c r="CU1514" s="13"/>
      <c r="CV1514" s="13"/>
      <c r="CW1514" s="13"/>
    </row>
    <row r="1515" spans="1:101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  <c r="R1515" s="13"/>
      <c r="S1515" s="13"/>
      <c r="T1515" s="1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13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  <c r="AZ1515" s="13"/>
      <c r="BA1515" s="13"/>
      <c r="BB1515" s="13"/>
      <c r="BC1515" s="13"/>
      <c r="BD1515" s="13"/>
      <c r="BE1515" s="13"/>
      <c r="BF1515" s="13"/>
      <c r="BG1515" s="13"/>
      <c r="BH1515" s="13"/>
      <c r="BI1515" s="13"/>
      <c r="BJ1515" s="13"/>
      <c r="BK1515" s="13"/>
      <c r="BL1515" s="13"/>
      <c r="BM1515" s="13"/>
      <c r="BN1515" s="13"/>
      <c r="BO1515" s="13"/>
      <c r="BP1515" s="13"/>
      <c r="BQ1515" s="13"/>
      <c r="BR1515" s="13"/>
      <c r="BS1515" s="13"/>
      <c r="BT1515" s="13"/>
      <c r="BU1515" s="13"/>
      <c r="BV1515" s="13"/>
      <c r="BW1515" s="13"/>
      <c r="BX1515" s="13"/>
      <c r="BY1515" s="13"/>
      <c r="BZ1515" s="13"/>
      <c r="CA1515" s="13"/>
      <c r="CB1515" s="13"/>
      <c r="CC1515" s="13"/>
      <c r="CD1515" s="13"/>
      <c r="CE1515" s="13"/>
      <c r="CF1515" s="13"/>
      <c r="CG1515" s="13"/>
      <c r="CH1515" s="13"/>
      <c r="CI1515" s="13"/>
      <c r="CJ1515" s="13"/>
      <c r="CK1515" s="13"/>
      <c r="CL1515" s="13"/>
      <c r="CM1515" s="13"/>
      <c r="CN1515" s="13"/>
      <c r="CO1515" s="13"/>
      <c r="CP1515" s="13"/>
      <c r="CQ1515" s="13"/>
      <c r="CR1515" s="13"/>
      <c r="CS1515" s="13"/>
      <c r="CT1515" s="13"/>
      <c r="CU1515" s="13"/>
      <c r="CV1515" s="13"/>
      <c r="CW1515" s="13"/>
    </row>
    <row r="1516" spans="1:101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  <c r="R1516" s="13"/>
      <c r="S1516" s="13"/>
      <c r="T1516" s="1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13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  <c r="AZ1516" s="13"/>
      <c r="BA1516" s="13"/>
      <c r="BB1516" s="13"/>
      <c r="BC1516" s="13"/>
      <c r="BD1516" s="13"/>
      <c r="BE1516" s="13"/>
      <c r="BF1516" s="13"/>
      <c r="BG1516" s="13"/>
      <c r="BH1516" s="13"/>
      <c r="BI1516" s="13"/>
      <c r="BJ1516" s="13"/>
      <c r="BK1516" s="13"/>
      <c r="BL1516" s="13"/>
      <c r="BM1516" s="13"/>
      <c r="BN1516" s="13"/>
      <c r="BO1516" s="13"/>
      <c r="BP1516" s="13"/>
      <c r="BQ1516" s="13"/>
      <c r="BR1516" s="13"/>
      <c r="BS1516" s="13"/>
      <c r="BT1516" s="13"/>
      <c r="BU1516" s="13"/>
      <c r="BV1516" s="13"/>
      <c r="BW1516" s="13"/>
      <c r="BX1516" s="13"/>
      <c r="BY1516" s="13"/>
      <c r="BZ1516" s="13"/>
      <c r="CA1516" s="13"/>
      <c r="CB1516" s="13"/>
      <c r="CC1516" s="13"/>
      <c r="CD1516" s="13"/>
      <c r="CE1516" s="13"/>
      <c r="CF1516" s="13"/>
      <c r="CG1516" s="13"/>
      <c r="CH1516" s="13"/>
      <c r="CI1516" s="13"/>
      <c r="CJ1516" s="13"/>
      <c r="CK1516" s="13"/>
      <c r="CL1516" s="13"/>
      <c r="CM1516" s="13"/>
      <c r="CN1516" s="13"/>
      <c r="CO1516" s="13"/>
      <c r="CP1516" s="13"/>
      <c r="CQ1516" s="13"/>
      <c r="CR1516" s="13"/>
      <c r="CS1516" s="13"/>
      <c r="CT1516" s="13"/>
      <c r="CU1516" s="13"/>
      <c r="CV1516" s="13"/>
      <c r="CW1516" s="13"/>
    </row>
    <row r="1517" spans="1:101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  <c r="R1517" s="13"/>
      <c r="S1517" s="13"/>
      <c r="T1517" s="1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13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  <c r="AZ1517" s="13"/>
      <c r="BA1517" s="13"/>
      <c r="BB1517" s="13"/>
      <c r="BC1517" s="13"/>
      <c r="BD1517" s="13"/>
      <c r="BE1517" s="13"/>
      <c r="BF1517" s="13"/>
      <c r="BG1517" s="13"/>
      <c r="BH1517" s="13"/>
      <c r="BI1517" s="13"/>
      <c r="BJ1517" s="13"/>
      <c r="BK1517" s="13"/>
      <c r="BL1517" s="13"/>
      <c r="BM1517" s="13"/>
      <c r="BN1517" s="13"/>
      <c r="BO1517" s="13"/>
      <c r="BP1517" s="13"/>
      <c r="BQ1517" s="13"/>
      <c r="BR1517" s="13"/>
      <c r="BS1517" s="13"/>
      <c r="BT1517" s="13"/>
      <c r="BU1517" s="13"/>
      <c r="BV1517" s="13"/>
      <c r="BW1517" s="13"/>
      <c r="BX1517" s="13"/>
      <c r="BY1517" s="13"/>
      <c r="BZ1517" s="13"/>
      <c r="CA1517" s="13"/>
      <c r="CB1517" s="13"/>
      <c r="CC1517" s="13"/>
      <c r="CD1517" s="13"/>
      <c r="CE1517" s="13"/>
      <c r="CF1517" s="13"/>
      <c r="CG1517" s="13"/>
      <c r="CH1517" s="13"/>
      <c r="CI1517" s="13"/>
      <c r="CJ1517" s="13"/>
      <c r="CK1517" s="13"/>
      <c r="CL1517" s="13"/>
      <c r="CM1517" s="13"/>
      <c r="CN1517" s="13"/>
      <c r="CO1517" s="13"/>
      <c r="CP1517" s="13"/>
      <c r="CQ1517" s="13"/>
      <c r="CR1517" s="13"/>
      <c r="CS1517" s="13"/>
      <c r="CT1517" s="13"/>
      <c r="CU1517" s="13"/>
      <c r="CV1517" s="13"/>
      <c r="CW1517" s="13"/>
    </row>
    <row r="1518" spans="1:101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  <c r="R1518" s="13"/>
      <c r="S1518" s="13"/>
      <c r="T1518" s="1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13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/>
      <c r="AX1518" s="13"/>
      <c r="AY1518" s="13"/>
      <c r="AZ1518" s="13"/>
      <c r="BA1518" s="13"/>
      <c r="BB1518" s="13"/>
      <c r="BC1518" s="13"/>
      <c r="BD1518" s="13"/>
      <c r="BE1518" s="13"/>
      <c r="BF1518" s="13"/>
      <c r="BG1518" s="13"/>
      <c r="BH1518" s="13"/>
      <c r="BI1518" s="13"/>
      <c r="BJ1518" s="13"/>
      <c r="BK1518" s="13"/>
      <c r="BL1518" s="13"/>
      <c r="BM1518" s="13"/>
      <c r="BN1518" s="13"/>
      <c r="BO1518" s="13"/>
      <c r="BP1518" s="13"/>
      <c r="BQ1518" s="13"/>
      <c r="BR1518" s="13"/>
      <c r="BS1518" s="13"/>
      <c r="BT1518" s="13"/>
      <c r="BU1518" s="13"/>
      <c r="BV1518" s="13"/>
      <c r="BW1518" s="13"/>
      <c r="BX1518" s="13"/>
      <c r="BY1518" s="13"/>
      <c r="BZ1518" s="13"/>
      <c r="CA1518" s="13"/>
      <c r="CB1518" s="13"/>
      <c r="CC1518" s="13"/>
      <c r="CD1518" s="13"/>
      <c r="CE1518" s="13"/>
      <c r="CF1518" s="13"/>
      <c r="CG1518" s="13"/>
      <c r="CH1518" s="13"/>
      <c r="CI1518" s="13"/>
      <c r="CJ1518" s="13"/>
      <c r="CK1518" s="13"/>
      <c r="CL1518" s="13"/>
      <c r="CM1518" s="13"/>
      <c r="CN1518" s="13"/>
      <c r="CO1518" s="13"/>
      <c r="CP1518" s="13"/>
      <c r="CQ1518" s="13"/>
      <c r="CR1518" s="13"/>
      <c r="CS1518" s="13"/>
      <c r="CT1518" s="13"/>
      <c r="CU1518" s="13"/>
      <c r="CV1518" s="13"/>
      <c r="CW1518" s="13"/>
    </row>
    <row r="1519" spans="1:101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  <c r="R1519" s="13"/>
      <c r="S1519" s="13"/>
      <c r="T1519" s="1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13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  <c r="AZ1519" s="13"/>
      <c r="BA1519" s="13"/>
      <c r="BB1519" s="13"/>
      <c r="BC1519" s="13"/>
      <c r="BD1519" s="13"/>
      <c r="BE1519" s="13"/>
      <c r="BF1519" s="13"/>
      <c r="BG1519" s="13"/>
      <c r="BH1519" s="13"/>
      <c r="BI1519" s="13"/>
      <c r="BJ1519" s="13"/>
      <c r="BK1519" s="13"/>
      <c r="BL1519" s="13"/>
      <c r="BM1519" s="13"/>
      <c r="BN1519" s="13"/>
      <c r="BO1519" s="13"/>
      <c r="BP1519" s="13"/>
      <c r="BQ1519" s="13"/>
      <c r="BR1519" s="13"/>
      <c r="BS1519" s="13"/>
      <c r="BT1519" s="13"/>
      <c r="BU1519" s="13"/>
      <c r="BV1519" s="13"/>
      <c r="BW1519" s="13"/>
      <c r="BX1519" s="13"/>
      <c r="BY1519" s="13"/>
      <c r="BZ1519" s="13"/>
      <c r="CA1519" s="13"/>
      <c r="CB1519" s="13"/>
      <c r="CC1519" s="13"/>
      <c r="CD1519" s="13"/>
      <c r="CE1519" s="13"/>
      <c r="CF1519" s="13"/>
      <c r="CG1519" s="13"/>
      <c r="CH1519" s="13"/>
      <c r="CI1519" s="13"/>
      <c r="CJ1519" s="13"/>
      <c r="CK1519" s="13"/>
      <c r="CL1519" s="13"/>
      <c r="CM1519" s="13"/>
      <c r="CN1519" s="13"/>
      <c r="CO1519" s="13"/>
      <c r="CP1519" s="13"/>
      <c r="CQ1519" s="13"/>
      <c r="CR1519" s="13"/>
      <c r="CS1519" s="13"/>
      <c r="CT1519" s="13"/>
      <c r="CU1519" s="13"/>
      <c r="CV1519" s="13"/>
      <c r="CW1519" s="13"/>
    </row>
    <row r="1520" spans="1:101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  <c r="R1520" s="13"/>
      <c r="S1520" s="13"/>
      <c r="T1520" s="1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13"/>
      <c r="AK1520" s="13"/>
      <c r="AL1520" s="13"/>
      <c r="AM1520" s="13"/>
      <c r="AN1520" s="13"/>
      <c r="AO1520" s="13"/>
      <c r="AP1520" s="13"/>
      <c r="AQ1520" s="13"/>
      <c r="AR1520" s="13"/>
      <c r="AS1520" s="13"/>
      <c r="AT1520" s="13"/>
      <c r="AU1520" s="13"/>
      <c r="AV1520" s="13"/>
      <c r="AW1520" s="13"/>
      <c r="AX1520" s="13"/>
      <c r="AY1520" s="13"/>
      <c r="AZ1520" s="13"/>
      <c r="BA1520" s="13"/>
      <c r="BB1520" s="13"/>
      <c r="BC1520" s="13"/>
      <c r="BD1520" s="13"/>
      <c r="BE1520" s="13"/>
      <c r="BF1520" s="13"/>
      <c r="BG1520" s="13"/>
      <c r="BH1520" s="13"/>
      <c r="BI1520" s="13"/>
      <c r="BJ1520" s="13"/>
      <c r="BK1520" s="13"/>
      <c r="BL1520" s="13"/>
      <c r="BM1520" s="13"/>
      <c r="BN1520" s="13"/>
      <c r="BO1520" s="13"/>
      <c r="BP1520" s="13"/>
      <c r="BQ1520" s="13"/>
      <c r="BR1520" s="13"/>
      <c r="BS1520" s="13"/>
      <c r="BT1520" s="13"/>
      <c r="BU1520" s="13"/>
      <c r="BV1520" s="13"/>
      <c r="BW1520" s="13"/>
      <c r="BX1520" s="13"/>
      <c r="BY1520" s="13"/>
      <c r="BZ1520" s="13"/>
      <c r="CA1520" s="13"/>
      <c r="CB1520" s="13"/>
      <c r="CC1520" s="13"/>
      <c r="CD1520" s="13"/>
      <c r="CE1520" s="13"/>
      <c r="CF1520" s="13"/>
      <c r="CG1520" s="13"/>
      <c r="CH1520" s="13"/>
      <c r="CI1520" s="13"/>
      <c r="CJ1520" s="13"/>
      <c r="CK1520" s="13"/>
      <c r="CL1520" s="13"/>
      <c r="CM1520" s="13"/>
      <c r="CN1520" s="13"/>
      <c r="CO1520" s="13"/>
      <c r="CP1520" s="13"/>
      <c r="CQ1520" s="13"/>
      <c r="CR1520" s="13"/>
      <c r="CS1520" s="13"/>
      <c r="CT1520" s="13"/>
      <c r="CU1520" s="13"/>
      <c r="CV1520" s="13"/>
      <c r="CW1520" s="13"/>
    </row>
    <row r="1521" spans="1:101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  <c r="R1521" s="13"/>
      <c r="S1521" s="13"/>
      <c r="T1521" s="1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  <c r="AZ1521" s="13"/>
      <c r="BA1521" s="13"/>
      <c r="BB1521" s="13"/>
      <c r="BC1521" s="13"/>
      <c r="BD1521" s="13"/>
      <c r="BE1521" s="13"/>
      <c r="BF1521" s="13"/>
      <c r="BG1521" s="13"/>
      <c r="BH1521" s="13"/>
      <c r="BI1521" s="13"/>
      <c r="BJ1521" s="13"/>
      <c r="BK1521" s="13"/>
      <c r="BL1521" s="13"/>
      <c r="BM1521" s="13"/>
      <c r="BN1521" s="13"/>
      <c r="BO1521" s="13"/>
      <c r="BP1521" s="13"/>
      <c r="BQ1521" s="13"/>
      <c r="BR1521" s="13"/>
      <c r="BS1521" s="13"/>
      <c r="BT1521" s="13"/>
      <c r="BU1521" s="13"/>
      <c r="BV1521" s="13"/>
      <c r="BW1521" s="13"/>
      <c r="BX1521" s="13"/>
      <c r="BY1521" s="13"/>
      <c r="BZ1521" s="13"/>
      <c r="CA1521" s="13"/>
      <c r="CB1521" s="13"/>
      <c r="CC1521" s="13"/>
      <c r="CD1521" s="13"/>
      <c r="CE1521" s="13"/>
      <c r="CF1521" s="13"/>
      <c r="CG1521" s="13"/>
      <c r="CH1521" s="13"/>
      <c r="CI1521" s="13"/>
      <c r="CJ1521" s="13"/>
      <c r="CK1521" s="13"/>
      <c r="CL1521" s="13"/>
      <c r="CM1521" s="13"/>
      <c r="CN1521" s="13"/>
      <c r="CO1521" s="13"/>
      <c r="CP1521" s="13"/>
      <c r="CQ1521" s="13"/>
      <c r="CR1521" s="13"/>
      <c r="CS1521" s="13"/>
      <c r="CT1521" s="13"/>
      <c r="CU1521" s="13"/>
      <c r="CV1521" s="13"/>
      <c r="CW1521" s="13"/>
    </row>
    <row r="1522" spans="1:101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  <c r="R1522" s="13"/>
      <c r="S1522" s="13"/>
      <c r="T1522" s="1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13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3"/>
      <c r="AV1522" s="13"/>
      <c r="AW1522" s="13"/>
      <c r="AX1522" s="13"/>
      <c r="AY1522" s="13"/>
      <c r="AZ1522" s="13"/>
      <c r="BA1522" s="13"/>
      <c r="BB1522" s="13"/>
      <c r="BC1522" s="13"/>
      <c r="BD1522" s="13"/>
      <c r="BE1522" s="13"/>
      <c r="BF1522" s="13"/>
      <c r="BG1522" s="13"/>
      <c r="BH1522" s="13"/>
      <c r="BI1522" s="13"/>
      <c r="BJ1522" s="13"/>
      <c r="BK1522" s="13"/>
      <c r="BL1522" s="13"/>
      <c r="BM1522" s="13"/>
      <c r="BN1522" s="13"/>
      <c r="BO1522" s="13"/>
      <c r="BP1522" s="13"/>
      <c r="BQ1522" s="13"/>
      <c r="BR1522" s="13"/>
      <c r="BS1522" s="13"/>
      <c r="BT1522" s="13"/>
      <c r="BU1522" s="13"/>
      <c r="BV1522" s="13"/>
      <c r="BW1522" s="13"/>
      <c r="BX1522" s="13"/>
      <c r="BY1522" s="13"/>
      <c r="BZ1522" s="13"/>
      <c r="CA1522" s="13"/>
      <c r="CB1522" s="13"/>
      <c r="CC1522" s="13"/>
      <c r="CD1522" s="13"/>
      <c r="CE1522" s="13"/>
      <c r="CF1522" s="13"/>
      <c r="CG1522" s="13"/>
      <c r="CH1522" s="13"/>
      <c r="CI1522" s="13"/>
      <c r="CJ1522" s="13"/>
      <c r="CK1522" s="13"/>
      <c r="CL1522" s="13"/>
      <c r="CM1522" s="13"/>
      <c r="CN1522" s="13"/>
      <c r="CO1522" s="13"/>
      <c r="CP1522" s="13"/>
      <c r="CQ1522" s="13"/>
      <c r="CR1522" s="13"/>
      <c r="CS1522" s="13"/>
      <c r="CT1522" s="13"/>
      <c r="CU1522" s="13"/>
      <c r="CV1522" s="13"/>
      <c r="CW1522" s="13"/>
    </row>
    <row r="1523" spans="1:101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  <c r="R1523" s="13"/>
      <c r="S1523" s="13"/>
      <c r="T1523" s="1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13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  <c r="AZ1523" s="13"/>
      <c r="BA1523" s="13"/>
      <c r="BB1523" s="13"/>
      <c r="BC1523" s="13"/>
      <c r="BD1523" s="13"/>
      <c r="BE1523" s="13"/>
      <c r="BF1523" s="13"/>
      <c r="BG1523" s="13"/>
      <c r="BH1523" s="13"/>
      <c r="BI1523" s="13"/>
      <c r="BJ1523" s="13"/>
      <c r="BK1523" s="13"/>
      <c r="BL1523" s="13"/>
      <c r="BM1523" s="13"/>
      <c r="BN1523" s="13"/>
      <c r="BO1523" s="13"/>
      <c r="BP1523" s="13"/>
      <c r="BQ1523" s="13"/>
      <c r="BR1523" s="13"/>
      <c r="BS1523" s="13"/>
      <c r="BT1523" s="13"/>
      <c r="BU1523" s="13"/>
      <c r="BV1523" s="13"/>
      <c r="BW1523" s="13"/>
      <c r="BX1523" s="13"/>
      <c r="BY1523" s="13"/>
      <c r="BZ1523" s="13"/>
      <c r="CA1523" s="13"/>
      <c r="CB1523" s="13"/>
      <c r="CC1523" s="13"/>
      <c r="CD1523" s="13"/>
      <c r="CE1523" s="13"/>
      <c r="CF1523" s="13"/>
      <c r="CG1523" s="13"/>
      <c r="CH1523" s="13"/>
      <c r="CI1523" s="13"/>
      <c r="CJ1523" s="13"/>
      <c r="CK1523" s="13"/>
      <c r="CL1523" s="13"/>
      <c r="CM1523" s="13"/>
      <c r="CN1523" s="13"/>
      <c r="CO1523" s="13"/>
      <c r="CP1523" s="13"/>
      <c r="CQ1523" s="13"/>
      <c r="CR1523" s="13"/>
      <c r="CS1523" s="13"/>
      <c r="CT1523" s="13"/>
      <c r="CU1523" s="13"/>
      <c r="CV1523" s="13"/>
      <c r="CW1523" s="13"/>
    </row>
    <row r="1524" spans="1:101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  <c r="R1524" s="13"/>
      <c r="S1524" s="13"/>
      <c r="T1524" s="13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13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  <c r="AZ1524" s="13"/>
      <c r="BA1524" s="13"/>
      <c r="BB1524" s="13"/>
      <c r="BC1524" s="13"/>
      <c r="BD1524" s="13"/>
      <c r="BE1524" s="13"/>
      <c r="BF1524" s="13"/>
      <c r="BG1524" s="13"/>
      <c r="BH1524" s="13"/>
      <c r="BI1524" s="13"/>
      <c r="BJ1524" s="13"/>
      <c r="BK1524" s="13"/>
      <c r="BL1524" s="13"/>
      <c r="BM1524" s="13"/>
      <c r="BN1524" s="13"/>
      <c r="BO1524" s="13"/>
      <c r="BP1524" s="13"/>
      <c r="BQ1524" s="13"/>
      <c r="BR1524" s="13"/>
      <c r="BS1524" s="13"/>
      <c r="BT1524" s="13"/>
      <c r="BU1524" s="13"/>
      <c r="BV1524" s="13"/>
      <c r="BW1524" s="13"/>
      <c r="BX1524" s="13"/>
      <c r="BY1524" s="13"/>
      <c r="BZ1524" s="13"/>
      <c r="CA1524" s="13"/>
      <c r="CB1524" s="13"/>
      <c r="CC1524" s="13"/>
      <c r="CD1524" s="13"/>
      <c r="CE1524" s="13"/>
      <c r="CF1524" s="13"/>
      <c r="CG1524" s="13"/>
      <c r="CH1524" s="13"/>
      <c r="CI1524" s="13"/>
      <c r="CJ1524" s="13"/>
      <c r="CK1524" s="13"/>
      <c r="CL1524" s="13"/>
      <c r="CM1524" s="13"/>
      <c r="CN1524" s="13"/>
      <c r="CO1524" s="13"/>
      <c r="CP1524" s="13"/>
      <c r="CQ1524" s="13"/>
      <c r="CR1524" s="13"/>
      <c r="CS1524" s="13"/>
      <c r="CT1524" s="13"/>
      <c r="CU1524" s="13"/>
      <c r="CV1524" s="13"/>
      <c r="CW1524" s="13"/>
    </row>
    <row r="1525" spans="1:101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  <c r="R1525" s="13"/>
      <c r="S1525" s="13"/>
      <c r="T1525" s="1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13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  <c r="AZ1525" s="13"/>
      <c r="BA1525" s="13"/>
      <c r="BB1525" s="13"/>
      <c r="BC1525" s="13"/>
      <c r="BD1525" s="13"/>
      <c r="BE1525" s="13"/>
      <c r="BF1525" s="13"/>
      <c r="BG1525" s="13"/>
      <c r="BH1525" s="13"/>
      <c r="BI1525" s="13"/>
      <c r="BJ1525" s="13"/>
      <c r="BK1525" s="13"/>
      <c r="BL1525" s="13"/>
      <c r="BM1525" s="13"/>
      <c r="BN1525" s="13"/>
      <c r="BO1525" s="13"/>
      <c r="BP1525" s="13"/>
      <c r="BQ1525" s="13"/>
      <c r="BR1525" s="13"/>
      <c r="BS1525" s="13"/>
      <c r="BT1525" s="13"/>
      <c r="BU1525" s="13"/>
      <c r="BV1525" s="13"/>
      <c r="BW1525" s="13"/>
      <c r="BX1525" s="13"/>
      <c r="BY1525" s="13"/>
      <c r="BZ1525" s="13"/>
      <c r="CA1525" s="13"/>
      <c r="CB1525" s="13"/>
      <c r="CC1525" s="13"/>
      <c r="CD1525" s="13"/>
      <c r="CE1525" s="13"/>
      <c r="CF1525" s="13"/>
      <c r="CG1525" s="13"/>
      <c r="CH1525" s="13"/>
      <c r="CI1525" s="13"/>
      <c r="CJ1525" s="13"/>
      <c r="CK1525" s="13"/>
      <c r="CL1525" s="13"/>
      <c r="CM1525" s="13"/>
      <c r="CN1525" s="13"/>
      <c r="CO1525" s="13"/>
      <c r="CP1525" s="13"/>
      <c r="CQ1525" s="13"/>
      <c r="CR1525" s="13"/>
      <c r="CS1525" s="13"/>
      <c r="CT1525" s="13"/>
      <c r="CU1525" s="13"/>
      <c r="CV1525" s="13"/>
      <c r="CW1525" s="13"/>
    </row>
    <row r="1526" spans="1:101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  <c r="R1526" s="13"/>
      <c r="S1526" s="13"/>
      <c r="T1526" s="1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13"/>
      <c r="AK1526" s="13"/>
      <c r="AL1526" s="13"/>
      <c r="AM1526" s="13"/>
      <c r="AN1526" s="13"/>
      <c r="AO1526" s="13"/>
      <c r="AP1526" s="13"/>
      <c r="AQ1526" s="13"/>
      <c r="AR1526" s="13"/>
      <c r="AS1526" s="13"/>
      <c r="AT1526" s="13"/>
      <c r="AU1526" s="13"/>
      <c r="AV1526" s="13"/>
      <c r="AW1526" s="13"/>
      <c r="AX1526" s="13"/>
      <c r="AY1526" s="13"/>
      <c r="AZ1526" s="13"/>
      <c r="BA1526" s="13"/>
      <c r="BB1526" s="13"/>
      <c r="BC1526" s="13"/>
      <c r="BD1526" s="13"/>
      <c r="BE1526" s="13"/>
      <c r="BF1526" s="13"/>
      <c r="BG1526" s="13"/>
      <c r="BH1526" s="13"/>
      <c r="BI1526" s="13"/>
      <c r="BJ1526" s="13"/>
      <c r="BK1526" s="13"/>
      <c r="BL1526" s="13"/>
      <c r="BM1526" s="13"/>
      <c r="BN1526" s="13"/>
      <c r="BO1526" s="13"/>
      <c r="BP1526" s="13"/>
      <c r="BQ1526" s="13"/>
      <c r="BR1526" s="13"/>
      <c r="BS1526" s="13"/>
      <c r="BT1526" s="13"/>
      <c r="BU1526" s="13"/>
      <c r="BV1526" s="13"/>
      <c r="BW1526" s="13"/>
      <c r="BX1526" s="13"/>
      <c r="BY1526" s="13"/>
      <c r="BZ1526" s="13"/>
      <c r="CA1526" s="13"/>
      <c r="CB1526" s="13"/>
      <c r="CC1526" s="13"/>
      <c r="CD1526" s="13"/>
      <c r="CE1526" s="13"/>
      <c r="CF1526" s="13"/>
      <c r="CG1526" s="13"/>
      <c r="CH1526" s="13"/>
      <c r="CI1526" s="13"/>
      <c r="CJ1526" s="13"/>
      <c r="CK1526" s="13"/>
      <c r="CL1526" s="13"/>
      <c r="CM1526" s="13"/>
      <c r="CN1526" s="13"/>
      <c r="CO1526" s="13"/>
      <c r="CP1526" s="13"/>
      <c r="CQ1526" s="13"/>
      <c r="CR1526" s="13"/>
      <c r="CS1526" s="13"/>
      <c r="CT1526" s="13"/>
      <c r="CU1526" s="13"/>
      <c r="CV1526" s="13"/>
      <c r="CW1526" s="13"/>
    </row>
    <row r="1527" spans="1:101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  <c r="R1527" s="13"/>
      <c r="S1527" s="13"/>
      <c r="T1527" s="1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13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  <c r="AZ1527" s="13"/>
      <c r="BA1527" s="13"/>
      <c r="BB1527" s="13"/>
      <c r="BC1527" s="13"/>
      <c r="BD1527" s="13"/>
      <c r="BE1527" s="13"/>
      <c r="BF1527" s="13"/>
      <c r="BG1527" s="13"/>
      <c r="BH1527" s="13"/>
      <c r="BI1527" s="13"/>
      <c r="BJ1527" s="13"/>
      <c r="BK1527" s="13"/>
      <c r="BL1527" s="13"/>
      <c r="BM1527" s="13"/>
      <c r="BN1527" s="13"/>
      <c r="BO1527" s="13"/>
      <c r="BP1527" s="13"/>
      <c r="BQ1527" s="13"/>
      <c r="BR1527" s="13"/>
      <c r="BS1527" s="13"/>
      <c r="BT1527" s="13"/>
      <c r="BU1527" s="13"/>
      <c r="BV1527" s="13"/>
      <c r="BW1527" s="13"/>
      <c r="BX1527" s="13"/>
      <c r="BY1527" s="13"/>
      <c r="BZ1527" s="13"/>
      <c r="CA1527" s="13"/>
      <c r="CB1527" s="13"/>
      <c r="CC1527" s="13"/>
      <c r="CD1527" s="13"/>
      <c r="CE1527" s="13"/>
      <c r="CF1527" s="13"/>
      <c r="CG1527" s="13"/>
      <c r="CH1527" s="13"/>
      <c r="CI1527" s="13"/>
      <c r="CJ1527" s="13"/>
      <c r="CK1527" s="13"/>
      <c r="CL1527" s="13"/>
      <c r="CM1527" s="13"/>
      <c r="CN1527" s="13"/>
      <c r="CO1527" s="13"/>
      <c r="CP1527" s="13"/>
      <c r="CQ1527" s="13"/>
      <c r="CR1527" s="13"/>
      <c r="CS1527" s="13"/>
      <c r="CT1527" s="13"/>
      <c r="CU1527" s="13"/>
      <c r="CV1527" s="13"/>
      <c r="CW1527" s="13"/>
    </row>
    <row r="1528" spans="1:101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  <c r="R1528" s="13"/>
      <c r="S1528" s="13"/>
      <c r="T1528" s="1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13"/>
      <c r="AK1528" s="13"/>
      <c r="AL1528" s="13"/>
      <c r="AM1528" s="13"/>
      <c r="AN1528" s="13"/>
      <c r="AO1528" s="13"/>
      <c r="AP1528" s="13"/>
      <c r="AQ1528" s="13"/>
      <c r="AR1528" s="13"/>
      <c r="AS1528" s="13"/>
      <c r="AT1528" s="13"/>
      <c r="AU1528" s="13"/>
      <c r="AV1528" s="13"/>
      <c r="AW1528" s="13"/>
      <c r="AX1528" s="13"/>
      <c r="AY1528" s="13"/>
      <c r="AZ1528" s="13"/>
      <c r="BA1528" s="13"/>
      <c r="BB1528" s="13"/>
      <c r="BC1528" s="13"/>
      <c r="BD1528" s="13"/>
      <c r="BE1528" s="13"/>
      <c r="BF1528" s="13"/>
      <c r="BG1528" s="13"/>
      <c r="BH1528" s="13"/>
      <c r="BI1528" s="13"/>
      <c r="BJ1528" s="13"/>
      <c r="BK1528" s="13"/>
      <c r="BL1528" s="13"/>
      <c r="BM1528" s="13"/>
      <c r="BN1528" s="13"/>
      <c r="BO1528" s="13"/>
      <c r="BP1528" s="13"/>
      <c r="BQ1528" s="13"/>
      <c r="BR1528" s="13"/>
      <c r="BS1528" s="13"/>
      <c r="BT1528" s="13"/>
      <c r="BU1528" s="13"/>
      <c r="BV1528" s="13"/>
      <c r="BW1528" s="13"/>
      <c r="BX1528" s="13"/>
      <c r="BY1528" s="13"/>
      <c r="BZ1528" s="13"/>
      <c r="CA1528" s="13"/>
      <c r="CB1528" s="13"/>
      <c r="CC1528" s="13"/>
      <c r="CD1528" s="13"/>
      <c r="CE1528" s="13"/>
      <c r="CF1528" s="13"/>
      <c r="CG1528" s="13"/>
      <c r="CH1528" s="13"/>
      <c r="CI1528" s="13"/>
      <c r="CJ1528" s="13"/>
      <c r="CK1528" s="13"/>
      <c r="CL1528" s="13"/>
      <c r="CM1528" s="13"/>
      <c r="CN1528" s="13"/>
      <c r="CO1528" s="13"/>
      <c r="CP1528" s="13"/>
      <c r="CQ1528" s="13"/>
      <c r="CR1528" s="13"/>
      <c r="CS1528" s="13"/>
      <c r="CT1528" s="13"/>
      <c r="CU1528" s="13"/>
      <c r="CV1528" s="13"/>
      <c r="CW1528" s="13"/>
    </row>
    <row r="1529" spans="1:101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  <c r="R1529" s="13"/>
      <c r="S1529" s="13"/>
      <c r="T1529" s="1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13"/>
      <c r="AK1529" s="13"/>
      <c r="AL1529" s="13"/>
      <c r="AM1529" s="13"/>
      <c r="AN1529" s="13"/>
      <c r="AO1529" s="13"/>
      <c r="AP1529" s="13"/>
      <c r="AQ1529" s="13"/>
      <c r="AR1529" s="13"/>
      <c r="AS1529" s="13"/>
      <c r="AT1529" s="13"/>
      <c r="AU1529" s="13"/>
      <c r="AV1529" s="13"/>
      <c r="AW1529" s="13"/>
      <c r="AX1529" s="13"/>
      <c r="AY1529" s="13"/>
      <c r="AZ1529" s="13"/>
      <c r="BA1529" s="13"/>
      <c r="BB1529" s="13"/>
      <c r="BC1529" s="13"/>
      <c r="BD1529" s="13"/>
      <c r="BE1529" s="13"/>
      <c r="BF1529" s="13"/>
      <c r="BG1529" s="13"/>
      <c r="BH1529" s="13"/>
      <c r="BI1529" s="13"/>
      <c r="BJ1529" s="13"/>
      <c r="BK1529" s="13"/>
      <c r="BL1529" s="13"/>
      <c r="BM1529" s="13"/>
      <c r="BN1529" s="13"/>
      <c r="BO1529" s="13"/>
      <c r="BP1529" s="13"/>
      <c r="BQ1529" s="13"/>
      <c r="BR1529" s="13"/>
      <c r="BS1529" s="13"/>
      <c r="BT1529" s="13"/>
      <c r="BU1529" s="13"/>
      <c r="BV1529" s="13"/>
      <c r="BW1529" s="13"/>
      <c r="BX1529" s="13"/>
      <c r="BY1529" s="13"/>
      <c r="BZ1529" s="13"/>
      <c r="CA1529" s="13"/>
      <c r="CB1529" s="13"/>
      <c r="CC1529" s="13"/>
      <c r="CD1529" s="13"/>
      <c r="CE1529" s="13"/>
      <c r="CF1529" s="13"/>
      <c r="CG1529" s="13"/>
      <c r="CH1529" s="13"/>
      <c r="CI1529" s="13"/>
      <c r="CJ1529" s="13"/>
      <c r="CK1529" s="13"/>
      <c r="CL1529" s="13"/>
      <c r="CM1529" s="13"/>
      <c r="CN1529" s="13"/>
      <c r="CO1529" s="13"/>
      <c r="CP1529" s="13"/>
      <c r="CQ1529" s="13"/>
      <c r="CR1529" s="13"/>
      <c r="CS1529" s="13"/>
      <c r="CT1529" s="13"/>
      <c r="CU1529" s="13"/>
      <c r="CV1529" s="13"/>
      <c r="CW1529" s="13"/>
    </row>
    <row r="1530" spans="1:101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  <c r="R1530" s="13"/>
      <c r="S1530" s="13"/>
      <c r="T1530" s="1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13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  <c r="AZ1530" s="13"/>
      <c r="BA1530" s="13"/>
      <c r="BB1530" s="13"/>
      <c r="BC1530" s="13"/>
      <c r="BD1530" s="13"/>
      <c r="BE1530" s="13"/>
      <c r="BF1530" s="13"/>
      <c r="BG1530" s="13"/>
      <c r="BH1530" s="13"/>
      <c r="BI1530" s="13"/>
      <c r="BJ1530" s="13"/>
      <c r="BK1530" s="13"/>
      <c r="BL1530" s="13"/>
      <c r="BM1530" s="13"/>
      <c r="BN1530" s="13"/>
      <c r="BO1530" s="13"/>
      <c r="BP1530" s="13"/>
      <c r="BQ1530" s="13"/>
      <c r="BR1530" s="13"/>
      <c r="BS1530" s="13"/>
      <c r="BT1530" s="13"/>
      <c r="BU1530" s="13"/>
      <c r="BV1530" s="13"/>
      <c r="BW1530" s="13"/>
      <c r="BX1530" s="13"/>
      <c r="BY1530" s="13"/>
      <c r="BZ1530" s="13"/>
      <c r="CA1530" s="13"/>
      <c r="CB1530" s="13"/>
      <c r="CC1530" s="13"/>
      <c r="CD1530" s="13"/>
      <c r="CE1530" s="13"/>
      <c r="CF1530" s="13"/>
      <c r="CG1530" s="13"/>
      <c r="CH1530" s="13"/>
      <c r="CI1530" s="13"/>
      <c r="CJ1530" s="13"/>
      <c r="CK1530" s="13"/>
      <c r="CL1530" s="13"/>
      <c r="CM1530" s="13"/>
      <c r="CN1530" s="13"/>
      <c r="CO1530" s="13"/>
      <c r="CP1530" s="13"/>
      <c r="CQ1530" s="13"/>
      <c r="CR1530" s="13"/>
      <c r="CS1530" s="13"/>
      <c r="CT1530" s="13"/>
      <c r="CU1530" s="13"/>
      <c r="CV1530" s="13"/>
      <c r="CW1530" s="13"/>
    </row>
    <row r="1531" spans="1:101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  <c r="R1531" s="13"/>
      <c r="S1531" s="13"/>
      <c r="T1531" s="1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13"/>
      <c r="AK1531" s="13"/>
      <c r="AL1531" s="13"/>
      <c r="AM1531" s="13"/>
      <c r="AN1531" s="13"/>
      <c r="AO1531" s="13"/>
      <c r="AP1531" s="13"/>
      <c r="AQ1531" s="13"/>
      <c r="AR1531" s="13"/>
      <c r="AS1531" s="13"/>
      <c r="AT1531" s="13"/>
      <c r="AU1531" s="13"/>
      <c r="AV1531" s="13"/>
      <c r="AW1531" s="13"/>
      <c r="AX1531" s="13"/>
      <c r="AY1531" s="13"/>
      <c r="AZ1531" s="13"/>
      <c r="BA1531" s="13"/>
      <c r="BB1531" s="13"/>
      <c r="BC1531" s="13"/>
      <c r="BD1531" s="13"/>
      <c r="BE1531" s="13"/>
      <c r="BF1531" s="13"/>
      <c r="BG1531" s="13"/>
      <c r="BH1531" s="13"/>
      <c r="BI1531" s="13"/>
      <c r="BJ1531" s="13"/>
      <c r="BK1531" s="13"/>
      <c r="BL1531" s="13"/>
      <c r="BM1531" s="13"/>
      <c r="BN1531" s="13"/>
      <c r="BO1531" s="13"/>
      <c r="BP1531" s="13"/>
      <c r="BQ1531" s="13"/>
      <c r="BR1531" s="13"/>
      <c r="BS1531" s="13"/>
      <c r="BT1531" s="13"/>
      <c r="BU1531" s="13"/>
      <c r="BV1531" s="13"/>
      <c r="BW1531" s="13"/>
      <c r="BX1531" s="13"/>
      <c r="BY1531" s="13"/>
      <c r="BZ1531" s="13"/>
      <c r="CA1531" s="13"/>
      <c r="CB1531" s="13"/>
      <c r="CC1531" s="13"/>
      <c r="CD1531" s="13"/>
      <c r="CE1531" s="13"/>
      <c r="CF1531" s="13"/>
      <c r="CG1531" s="13"/>
      <c r="CH1531" s="13"/>
      <c r="CI1531" s="13"/>
      <c r="CJ1531" s="13"/>
      <c r="CK1531" s="13"/>
      <c r="CL1531" s="13"/>
      <c r="CM1531" s="13"/>
      <c r="CN1531" s="13"/>
      <c r="CO1531" s="13"/>
      <c r="CP1531" s="13"/>
      <c r="CQ1531" s="13"/>
      <c r="CR1531" s="13"/>
      <c r="CS1531" s="13"/>
      <c r="CT1531" s="13"/>
      <c r="CU1531" s="13"/>
      <c r="CV1531" s="13"/>
      <c r="CW1531" s="13"/>
    </row>
    <row r="1532" spans="1:101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  <c r="R1532" s="13"/>
      <c r="S1532" s="13"/>
      <c r="T1532" s="13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13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3"/>
      <c r="AV1532" s="13"/>
      <c r="AW1532" s="13"/>
      <c r="AX1532" s="13"/>
      <c r="AY1532" s="13"/>
      <c r="AZ1532" s="13"/>
      <c r="BA1532" s="13"/>
      <c r="BB1532" s="13"/>
      <c r="BC1532" s="13"/>
      <c r="BD1532" s="13"/>
      <c r="BE1532" s="13"/>
      <c r="BF1532" s="13"/>
      <c r="BG1532" s="13"/>
      <c r="BH1532" s="13"/>
      <c r="BI1532" s="13"/>
      <c r="BJ1532" s="13"/>
      <c r="BK1532" s="13"/>
      <c r="BL1532" s="13"/>
      <c r="BM1532" s="13"/>
      <c r="BN1532" s="13"/>
      <c r="BO1532" s="13"/>
      <c r="BP1532" s="13"/>
      <c r="BQ1532" s="13"/>
      <c r="BR1532" s="13"/>
      <c r="BS1532" s="13"/>
      <c r="BT1532" s="13"/>
      <c r="BU1532" s="13"/>
      <c r="BV1532" s="13"/>
      <c r="BW1532" s="13"/>
      <c r="BX1532" s="13"/>
      <c r="BY1532" s="13"/>
      <c r="BZ1532" s="13"/>
      <c r="CA1532" s="13"/>
      <c r="CB1532" s="13"/>
      <c r="CC1532" s="13"/>
      <c r="CD1532" s="13"/>
      <c r="CE1532" s="13"/>
      <c r="CF1532" s="13"/>
      <c r="CG1532" s="13"/>
      <c r="CH1532" s="13"/>
      <c r="CI1532" s="13"/>
      <c r="CJ1532" s="13"/>
      <c r="CK1532" s="13"/>
      <c r="CL1532" s="13"/>
      <c r="CM1532" s="13"/>
      <c r="CN1532" s="13"/>
      <c r="CO1532" s="13"/>
      <c r="CP1532" s="13"/>
      <c r="CQ1532" s="13"/>
      <c r="CR1532" s="13"/>
      <c r="CS1532" s="13"/>
      <c r="CT1532" s="13"/>
      <c r="CU1532" s="13"/>
      <c r="CV1532" s="13"/>
      <c r="CW1532" s="13"/>
    </row>
    <row r="1533" spans="1:101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  <c r="R1533" s="13"/>
      <c r="S1533" s="13"/>
      <c r="T1533" s="1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13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  <c r="AZ1533" s="13"/>
      <c r="BA1533" s="13"/>
      <c r="BB1533" s="13"/>
      <c r="BC1533" s="13"/>
      <c r="BD1533" s="13"/>
      <c r="BE1533" s="13"/>
      <c r="BF1533" s="13"/>
      <c r="BG1533" s="13"/>
      <c r="BH1533" s="13"/>
      <c r="BI1533" s="13"/>
      <c r="BJ1533" s="13"/>
      <c r="BK1533" s="13"/>
      <c r="BL1533" s="13"/>
      <c r="BM1533" s="13"/>
      <c r="BN1533" s="13"/>
      <c r="BO1533" s="13"/>
      <c r="BP1533" s="13"/>
      <c r="BQ1533" s="13"/>
      <c r="BR1533" s="13"/>
      <c r="BS1533" s="13"/>
      <c r="BT1533" s="13"/>
      <c r="BU1533" s="13"/>
      <c r="BV1533" s="13"/>
      <c r="BW1533" s="13"/>
      <c r="BX1533" s="13"/>
      <c r="BY1533" s="13"/>
      <c r="BZ1533" s="13"/>
      <c r="CA1533" s="13"/>
      <c r="CB1533" s="13"/>
      <c r="CC1533" s="13"/>
      <c r="CD1533" s="13"/>
      <c r="CE1533" s="13"/>
      <c r="CF1533" s="13"/>
      <c r="CG1533" s="13"/>
      <c r="CH1533" s="13"/>
      <c r="CI1533" s="13"/>
      <c r="CJ1533" s="13"/>
      <c r="CK1533" s="13"/>
      <c r="CL1533" s="13"/>
      <c r="CM1533" s="13"/>
      <c r="CN1533" s="13"/>
      <c r="CO1533" s="13"/>
      <c r="CP1533" s="13"/>
      <c r="CQ1533" s="13"/>
      <c r="CR1533" s="13"/>
      <c r="CS1533" s="13"/>
      <c r="CT1533" s="13"/>
      <c r="CU1533" s="13"/>
      <c r="CV1533" s="13"/>
      <c r="CW1533" s="13"/>
    </row>
    <row r="1534" spans="1:101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  <c r="R1534" s="13"/>
      <c r="S1534" s="13"/>
      <c r="T1534" s="1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13"/>
      <c r="AK1534" s="13"/>
      <c r="AL1534" s="13"/>
      <c r="AM1534" s="13"/>
      <c r="AN1534" s="13"/>
      <c r="AO1534" s="13"/>
      <c r="AP1534" s="13"/>
      <c r="AQ1534" s="13"/>
      <c r="AR1534" s="13"/>
      <c r="AS1534" s="13"/>
      <c r="AT1534" s="13"/>
      <c r="AU1534" s="13"/>
      <c r="AV1534" s="13"/>
      <c r="AW1534" s="13"/>
      <c r="AX1534" s="13"/>
      <c r="AY1534" s="13"/>
      <c r="AZ1534" s="13"/>
      <c r="BA1534" s="13"/>
      <c r="BB1534" s="13"/>
      <c r="BC1534" s="13"/>
      <c r="BD1534" s="13"/>
      <c r="BE1534" s="13"/>
      <c r="BF1534" s="13"/>
      <c r="BG1534" s="13"/>
      <c r="BH1534" s="13"/>
      <c r="BI1534" s="13"/>
      <c r="BJ1534" s="13"/>
      <c r="BK1534" s="13"/>
      <c r="BL1534" s="13"/>
      <c r="BM1534" s="13"/>
      <c r="BN1534" s="13"/>
      <c r="BO1534" s="13"/>
      <c r="BP1534" s="13"/>
      <c r="BQ1534" s="13"/>
      <c r="BR1534" s="13"/>
      <c r="BS1534" s="13"/>
      <c r="BT1534" s="13"/>
      <c r="BU1534" s="13"/>
      <c r="BV1534" s="13"/>
      <c r="BW1534" s="13"/>
      <c r="BX1534" s="13"/>
      <c r="BY1534" s="13"/>
      <c r="BZ1534" s="13"/>
      <c r="CA1534" s="13"/>
      <c r="CB1534" s="13"/>
      <c r="CC1534" s="13"/>
      <c r="CD1534" s="13"/>
      <c r="CE1534" s="13"/>
      <c r="CF1534" s="13"/>
      <c r="CG1534" s="13"/>
      <c r="CH1534" s="13"/>
      <c r="CI1534" s="13"/>
      <c r="CJ1534" s="13"/>
      <c r="CK1534" s="13"/>
      <c r="CL1534" s="13"/>
      <c r="CM1534" s="13"/>
      <c r="CN1534" s="13"/>
      <c r="CO1534" s="13"/>
      <c r="CP1534" s="13"/>
      <c r="CQ1534" s="13"/>
      <c r="CR1534" s="13"/>
      <c r="CS1534" s="13"/>
      <c r="CT1534" s="13"/>
      <c r="CU1534" s="13"/>
      <c r="CV1534" s="13"/>
      <c r="CW1534" s="13"/>
    </row>
    <row r="1535" spans="1:101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  <c r="R1535" s="13"/>
      <c r="S1535" s="13"/>
      <c r="T1535" s="1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13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3"/>
      <c r="AV1535" s="13"/>
      <c r="AW1535" s="13"/>
      <c r="AX1535" s="13"/>
      <c r="AY1535" s="13"/>
      <c r="AZ1535" s="13"/>
      <c r="BA1535" s="13"/>
      <c r="BB1535" s="13"/>
      <c r="BC1535" s="13"/>
      <c r="BD1535" s="13"/>
      <c r="BE1535" s="13"/>
      <c r="BF1535" s="13"/>
      <c r="BG1535" s="13"/>
      <c r="BH1535" s="13"/>
      <c r="BI1535" s="13"/>
      <c r="BJ1535" s="13"/>
      <c r="BK1535" s="13"/>
      <c r="BL1535" s="13"/>
      <c r="BM1535" s="13"/>
      <c r="BN1535" s="13"/>
      <c r="BO1535" s="13"/>
      <c r="BP1535" s="13"/>
      <c r="BQ1535" s="13"/>
      <c r="BR1535" s="13"/>
      <c r="BS1535" s="13"/>
      <c r="BT1535" s="13"/>
      <c r="BU1535" s="13"/>
      <c r="BV1535" s="13"/>
      <c r="BW1535" s="13"/>
      <c r="BX1535" s="13"/>
      <c r="BY1535" s="13"/>
      <c r="BZ1535" s="13"/>
      <c r="CA1535" s="13"/>
      <c r="CB1535" s="13"/>
      <c r="CC1535" s="13"/>
      <c r="CD1535" s="13"/>
      <c r="CE1535" s="13"/>
      <c r="CF1535" s="13"/>
      <c r="CG1535" s="13"/>
      <c r="CH1535" s="13"/>
      <c r="CI1535" s="13"/>
      <c r="CJ1535" s="13"/>
      <c r="CK1535" s="13"/>
      <c r="CL1535" s="13"/>
      <c r="CM1535" s="13"/>
      <c r="CN1535" s="13"/>
      <c r="CO1535" s="13"/>
      <c r="CP1535" s="13"/>
      <c r="CQ1535" s="13"/>
      <c r="CR1535" s="13"/>
      <c r="CS1535" s="13"/>
      <c r="CT1535" s="13"/>
      <c r="CU1535" s="13"/>
      <c r="CV1535" s="13"/>
      <c r="CW1535" s="13"/>
    </row>
    <row r="1536" spans="1:101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  <c r="R1536" s="13"/>
      <c r="S1536" s="13"/>
      <c r="T1536" s="1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13"/>
      <c r="AK1536" s="13"/>
      <c r="AL1536" s="13"/>
      <c r="AM1536" s="13"/>
      <c r="AN1536" s="13"/>
      <c r="AO1536" s="13"/>
      <c r="AP1536" s="13"/>
      <c r="AQ1536" s="13"/>
      <c r="AR1536" s="13"/>
      <c r="AS1536" s="13"/>
      <c r="AT1536" s="13"/>
      <c r="AU1536" s="13"/>
      <c r="AV1536" s="13"/>
      <c r="AW1536" s="13"/>
      <c r="AX1536" s="13"/>
      <c r="AY1536" s="13"/>
      <c r="AZ1536" s="13"/>
      <c r="BA1536" s="13"/>
      <c r="BB1536" s="13"/>
      <c r="BC1536" s="13"/>
      <c r="BD1536" s="13"/>
      <c r="BE1536" s="13"/>
      <c r="BF1536" s="13"/>
      <c r="BG1536" s="13"/>
      <c r="BH1536" s="13"/>
      <c r="BI1536" s="13"/>
      <c r="BJ1536" s="13"/>
      <c r="BK1536" s="13"/>
      <c r="BL1536" s="13"/>
      <c r="BM1536" s="13"/>
      <c r="BN1536" s="13"/>
      <c r="BO1536" s="13"/>
      <c r="BP1536" s="13"/>
      <c r="BQ1536" s="13"/>
      <c r="BR1536" s="13"/>
      <c r="BS1536" s="13"/>
      <c r="BT1536" s="13"/>
      <c r="BU1536" s="13"/>
      <c r="BV1536" s="13"/>
      <c r="BW1536" s="13"/>
      <c r="BX1536" s="13"/>
      <c r="BY1536" s="13"/>
      <c r="BZ1536" s="13"/>
      <c r="CA1536" s="13"/>
      <c r="CB1536" s="13"/>
      <c r="CC1536" s="13"/>
      <c r="CD1536" s="13"/>
      <c r="CE1536" s="13"/>
      <c r="CF1536" s="13"/>
      <c r="CG1536" s="13"/>
      <c r="CH1536" s="13"/>
      <c r="CI1536" s="13"/>
      <c r="CJ1536" s="13"/>
      <c r="CK1536" s="13"/>
      <c r="CL1536" s="13"/>
      <c r="CM1536" s="13"/>
      <c r="CN1536" s="13"/>
      <c r="CO1536" s="13"/>
      <c r="CP1536" s="13"/>
      <c r="CQ1536" s="13"/>
      <c r="CR1536" s="13"/>
      <c r="CS1536" s="13"/>
      <c r="CT1536" s="13"/>
      <c r="CU1536" s="13"/>
      <c r="CV1536" s="13"/>
      <c r="CW1536" s="13"/>
    </row>
    <row r="1537" spans="1:101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  <c r="R1537" s="13"/>
      <c r="S1537" s="13"/>
      <c r="T1537" s="1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13"/>
      <c r="AK1537" s="13"/>
      <c r="AL1537" s="13"/>
      <c r="AM1537" s="13"/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  <c r="AZ1537" s="13"/>
      <c r="BA1537" s="13"/>
      <c r="BB1537" s="13"/>
      <c r="BC1537" s="13"/>
      <c r="BD1537" s="13"/>
      <c r="BE1537" s="13"/>
      <c r="BF1537" s="13"/>
      <c r="BG1537" s="13"/>
      <c r="BH1537" s="13"/>
      <c r="BI1537" s="13"/>
      <c r="BJ1537" s="13"/>
      <c r="BK1537" s="13"/>
      <c r="BL1537" s="13"/>
      <c r="BM1537" s="13"/>
      <c r="BN1537" s="13"/>
      <c r="BO1537" s="13"/>
      <c r="BP1537" s="13"/>
      <c r="BQ1537" s="13"/>
      <c r="BR1537" s="13"/>
      <c r="BS1537" s="13"/>
      <c r="BT1537" s="13"/>
      <c r="BU1537" s="13"/>
      <c r="BV1537" s="13"/>
      <c r="BW1537" s="13"/>
      <c r="BX1537" s="13"/>
      <c r="BY1537" s="13"/>
      <c r="BZ1537" s="13"/>
      <c r="CA1537" s="13"/>
      <c r="CB1537" s="13"/>
      <c r="CC1537" s="13"/>
      <c r="CD1537" s="13"/>
      <c r="CE1537" s="13"/>
      <c r="CF1537" s="13"/>
      <c r="CG1537" s="13"/>
      <c r="CH1537" s="13"/>
      <c r="CI1537" s="13"/>
      <c r="CJ1537" s="13"/>
      <c r="CK1537" s="13"/>
      <c r="CL1537" s="13"/>
      <c r="CM1537" s="13"/>
      <c r="CN1537" s="13"/>
      <c r="CO1537" s="13"/>
      <c r="CP1537" s="13"/>
      <c r="CQ1537" s="13"/>
      <c r="CR1537" s="13"/>
      <c r="CS1537" s="13"/>
      <c r="CT1537" s="13"/>
      <c r="CU1537" s="13"/>
      <c r="CV1537" s="13"/>
      <c r="CW1537" s="13"/>
    </row>
    <row r="1538" spans="1:101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  <c r="R1538" s="13"/>
      <c r="S1538" s="13"/>
      <c r="T1538" s="1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13"/>
      <c r="AK1538" s="13"/>
      <c r="AL1538" s="13"/>
      <c r="AM1538" s="13"/>
      <c r="AN1538" s="13"/>
      <c r="AO1538" s="13"/>
      <c r="AP1538" s="13"/>
      <c r="AQ1538" s="13"/>
      <c r="AR1538" s="13"/>
      <c r="AS1538" s="13"/>
      <c r="AT1538" s="13"/>
      <c r="AU1538" s="13"/>
      <c r="AV1538" s="13"/>
      <c r="AW1538" s="13"/>
      <c r="AX1538" s="13"/>
      <c r="AY1538" s="13"/>
      <c r="AZ1538" s="13"/>
      <c r="BA1538" s="13"/>
      <c r="BB1538" s="13"/>
      <c r="BC1538" s="13"/>
      <c r="BD1538" s="13"/>
      <c r="BE1538" s="13"/>
      <c r="BF1538" s="13"/>
      <c r="BG1538" s="13"/>
      <c r="BH1538" s="13"/>
      <c r="BI1538" s="13"/>
      <c r="BJ1538" s="13"/>
      <c r="BK1538" s="13"/>
      <c r="BL1538" s="13"/>
      <c r="BM1538" s="13"/>
      <c r="BN1538" s="13"/>
      <c r="BO1538" s="13"/>
      <c r="BP1538" s="13"/>
      <c r="BQ1538" s="13"/>
      <c r="BR1538" s="13"/>
      <c r="BS1538" s="13"/>
      <c r="BT1538" s="13"/>
      <c r="BU1538" s="13"/>
      <c r="BV1538" s="13"/>
      <c r="BW1538" s="13"/>
      <c r="BX1538" s="13"/>
      <c r="BY1538" s="13"/>
      <c r="BZ1538" s="13"/>
      <c r="CA1538" s="13"/>
      <c r="CB1538" s="13"/>
      <c r="CC1538" s="13"/>
      <c r="CD1538" s="13"/>
      <c r="CE1538" s="13"/>
      <c r="CF1538" s="13"/>
      <c r="CG1538" s="13"/>
      <c r="CH1538" s="13"/>
      <c r="CI1538" s="13"/>
      <c r="CJ1538" s="13"/>
      <c r="CK1538" s="13"/>
      <c r="CL1538" s="13"/>
      <c r="CM1538" s="13"/>
      <c r="CN1538" s="13"/>
      <c r="CO1538" s="13"/>
      <c r="CP1538" s="13"/>
      <c r="CQ1538" s="13"/>
      <c r="CR1538" s="13"/>
      <c r="CS1538" s="13"/>
      <c r="CT1538" s="13"/>
      <c r="CU1538" s="13"/>
      <c r="CV1538" s="13"/>
      <c r="CW1538" s="13"/>
    </row>
    <row r="1539" spans="1:101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  <c r="R1539" s="13"/>
      <c r="S1539" s="13"/>
      <c r="T1539" s="1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13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  <c r="AZ1539" s="13"/>
      <c r="BA1539" s="13"/>
      <c r="BB1539" s="13"/>
      <c r="BC1539" s="13"/>
      <c r="BD1539" s="13"/>
      <c r="BE1539" s="13"/>
      <c r="BF1539" s="13"/>
      <c r="BG1539" s="13"/>
      <c r="BH1539" s="13"/>
      <c r="BI1539" s="13"/>
      <c r="BJ1539" s="13"/>
      <c r="BK1539" s="13"/>
      <c r="BL1539" s="13"/>
      <c r="BM1539" s="13"/>
      <c r="BN1539" s="13"/>
      <c r="BO1539" s="13"/>
      <c r="BP1539" s="13"/>
      <c r="BQ1539" s="13"/>
      <c r="BR1539" s="13"/>
      <c r="BS1539" s="13"/>
      <c r="BT1539" s="13"/>
      <c r="BU1539" s="13"/>
      <c r="BV1539" s="13"/>
      <c r="BW1539" s="13"/>
      <c r="BX1539" s="13"/>
      <c r="BY1539" s="13"/>
      <c r="BZ1539" s="13"/>
      <c r="CA1539" s="13"/>
      <c r="CB1539" s="13"/>
      <c r="CC1539" s="13"/>
      <c r="CD1539" s="13"/>
      <c r="CE1539" s="13"/>
      <c r="CF1539" s="13"/>
      <c r="CG1539" s="13"/>
      <c r="CH1539" s="13"/>
      <c r="CI1539" s="13"/>
      <c r="CJ1539" s="13"/>
      <c r="CK1539" s="13"/>
      <c r="CL1539" s="13"/>
      <c r="CM1539" s="13"/>
      <c r="CN1539" s="13"/>
      <c r="CO1539" s="13"/>
      <c r="CP1539" s="13"/>
      <c r="CQ1539" s="13"/>
      <c r="CR1539" s="13"/>
      <c r="CS1539" s="13"/>
      <c r="CT1539" s="13"/>
      <c r="CU1539" s="13"/>
      <c r="CV1539" s="13"/>
      <c r="CW1539" s="13"/>
    </row>
    <row r="1540" spans="1:101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  <c r="R1540" s="13"/>
      <c r="S1540" s="13"/>
      <c r="T1540" s="1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13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  <c r="AZ1540" s="13"/>
      <c r="BA1540" s="13"/>
      <c r="BB1540" s="13"/>
      <c r="BC1540" s="13"/>
      <c r="BD1540" s="13"/>
      <c r="BE1540" s="13"/>
      <c r="BF1540" s="13"/>
      <c r="BG1540" s="13"/>
      <c r="BH1540" s="13"/>
      <c r="BI1540" s="13"/>
      <c r="BJ1540" s="13"/>
      <c r="BK1540" s="13"/>
      <c r="BL1540" s="13"/>
      <c r="BM1540" s="13"/>
      <c r="BN1540" s="13"/>
      <c r="BO1540" s="13"/>
      <c r="BP1540" s="13"/>
      <c r="BQ1540" s="13"/>
      <c r="BR1540" s="13"/>
      <c r="BS1540" s="13"/>
      <c r="BT1540" s="13"/>
      <c r="BU1540" s="13"/>
      <c r="BV1540" s="13"/>
      <c r="BW1540" s="13"/>
      <c r="BX1540" s="13"/>
      <c r="BY1540" s="13"/>
      <c r="BZ1540" s="13"/>
      <c r="CA1540" s="13"/>
      <c r="CB1540" s="13"/>
      <c r="CC1540" s="13"/>
      <c r="CD1540" s="13"/>
      <c r="CE1540" s="13"/>
      <c r="CF1540" s="13"/>
      <c r="CG1540" s="13"/>
      <c r="CH1540" s="13"/>
      <c r="CI1540" s="13"/>
      <c r="CJ1540" s="13"/>
      <c r="CK1540" s="13"/>
      <c r="CL1540" s="13"/>
      <c r="CM1540" s="13"/>
      <c r="CN1540" s="13"/>
      <c r="CO1540" s="13"/>
      <c r="CP1540" s="13"/>
      <c r="CQ1540" s="13"/>
      <c r="CR1540" s="13"/>
      <c r="CS1540" s="13"/>
      <c r="CT1540" s="13"/>
      <c r="CU1540" s="13"/>
      <c r="CV1540" s="13"/>
      <c r="CW1540" s="13"/>
    </row>
    <row r="1541" spans="1:101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  <c r="R1541" s="13"/>
      <c r="S1541" s="13"/>
      <c r="T1541" s="1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13"/>
      <c r="AK1541" s="13"/>
      <c r="AL1541" s="13"/>
      <c r="AM1541" s="13"/>
      <c r="AN1541" s="13"/>
      <c r="AO1541" s="13"/>
      <c r="AP1541" s="13"/>
      <c r="AQ1541" s="13"/>
      <c r="AR1541" s="13"/>
      <c r="AS1541" s="13"/>
      <c r="AT1541" s="13"/>
      <c r="AU1541" s="13"/>
      <c r="AV1541" s="13"/>
      <c r="AW1541" s="13"/>
      <c r="AX1541" s="13"/>
      <c r="AY1541" s="13"/>
      <c r="AZ1541" s="13"/>
      <c r="BA1541" s="13"/>
      <c r="BB1541" s="13"/>
      <c r="BC1541" s="13"/>
      <c r="BD1541" s="13"/>
      <c r="BE1541" s="13"/>
      <c r="BF1541" s="13"/>
      <c r="BG1541" s="13"/>
      <c r="BH1541" s="13"/>
      <c r="BI1541" s="13"/>
      <c r="BJ1541" s="13"/>
      <c r="BK1541" s="13"/>
      <c r="BL1541" s="13"/>
      <c r="BM1541" s="13"/>
      <c r="BN1541" s="13"/>
      <c r="BO1541" s="13"/>
      <c r="BP1541" s="13"/>
      <c r="BQ1541" s="13"/>
      <c r="BR1541" s="13"/>
      <c r="BS1541" s="13"/>
      <c r="BT1541" s="13"/>
      <c r="BU1541" s="13"/>
      <c r="BV1541" s="13"/>
      <c r="BW1541" s="13"/>
      <c r="BX1541" s="13"/>
      <c r="BY1541" s="13"/>
      <c r="BZ1541" s="13"/>
      <c r="CA1541" s="13"/>
      <c r="CB1541" s="13"/>
      <c r="CC1541" s="13"/>
      <c r="CD1541" s="13"/>
      <c r="CE1541" s="13"/>
      <c r="CF1541" s="13"/>
      <c r="CG1541" s="13"/>
      <c r="CH1541" s="13"/>
      <c r="CI1541" s="13"/>
      <c r="CJ1541" s="13"/>
      <c r="CK1541" s="13"/>
      <c r="CL1541" s="13"/>
      <c r="CM1541" s="13"/>
      <c r="CN1541" s="13"/>
      <c r="CO1541" s="13"/>
      <c r="CP1541" s="13"/>
      <c r="CQ1541" s="13"/>
      <c r="CR1541" s="13"/>
      <c r="CS1541" s="13"/>
      <c r="CT1541" s="13"/>
      <c r="CU1541" s="13"/>
      <c r="CV1541" s="13"/>
      <c r="CW1541" s="13"/>
    </row>
    <row r="1542" spans="1:101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  <c r="R1542" s="13"/>
      <c r="S1542" s="13"/>
      <c r="T1542" s="1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13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/>
      <c r="AX1542" s="13"/>
      <c r="AY1542" s="13"/>
      <c r="AZ1542" s="13"/>
      <c r="BA1542" s="13"/>
      <c r="BB1542" s="13"/>
      <c r="BC1542" s="13"/>
      <c r="BD1542" s="13"/>
      <c r="BE1542" s="13"/>
      <c r="BF1542" s="13"/>
      <c r="BG1542" s="13"/>
      <c r="BH1542" s="13"/>
      <c r="BI1542" s="13"/>
      <c r="BJ1542" s="13"/>
      <c r="BK1542" s="13"/>
      <c r="BL1542" s="13"/>
      <c r="BM1542" s="13"/>
      <c r="BN1542" s="13"/>
      <c r="BO1542" s="13"/>
      <c r="BP1542" s="13"/>
      <c r="BQ1542" s="13"/>
      <c r="BR1542" s="13"/>
      <c r="BS1542" s="13"/>
      <c r="BT1542" s="13"/>
      <c r="BU1542" s="13"/>
      <c r="BV1542" s="13"/>
      <c r="BW1542" s="13"/>
      <c r="BX1542" s="13"/>
      <c r="BY1542" s="13"/>
      <c r="BZ1542" s="13"/>
      <c r="CA1542" s="13"/>
      <c r="CB1542" s="13"/>
      <c r="CC1542" s="13"/>
      <c r="CD1542" s="13"/>
      <c r="CE1542" s="13"/>
      <c r="CF1542" s="13"/>
      <c r="CG1542" s="13"/>
      <c r="CH1542" s="13"/>
      <c r="CI1542" s="13"/>
      <c r="CJ1542" s="13"/>
      <c r="CK1542" s="13"/>
      <c r="CL1542" s="13"/>
      <c r="CM1542" s="13"/>
      <c r="CN1542" s="13"/>
      <c r="CO1542" s="13"/>
      <c r="CP1542" s="13"/>
      <c r="CQ1542" s="13"/>
      <c r="CR1542" s="13"/>
      <c r="CS1542" s="13"/>
      <c r="CT1542" s="13"/>
      <c r="CU1542" s="13"/>
      <c r="CV1542" s="13"/>
      <c r="CW1542" s="13"/>
    </row>
    <row r="1543" spans="1:101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  <c r="R1543" s="13"/>
      <c r="S1543" s="13"/>
      <c r="T1543" s="1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13"/>
      <c r="AK1543" s="13"/>
      <c r="AL1543" s="13"/>
      <c r="AM1543" s="13"/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  <c r="AZ1543" s="13"/>
      <c r="BA1543" s="13"/>
      <c r="BB1543" s="13"/>
      <c r="BC1543" s="13"/>
      <c r="BD1543" s="13"/>
      <c r="BE1543" s="13"/>
      <c r="BF1543" s="13"/>
      <c r="BG1543" s="13"/>
      <c r="BH1543" s="13"/>
      <c r="BI1543" s="13"/>
      <c r="BJ1543" s="13"/>
      <c r="BK1543" s="13"/>
      <c r="BL1543" s="13"/>
      <c r="BM1543" s="13"/>
      <c r="BN1543" s="13"/>
      <c r="BO1543" s="13"/>
      <c r="BP1543" s="13"/>
      <c r="BQ1543" s="13"/>
      <c r="BR1543" s="13"/>
      <c r="BS1543" s="13"/>
      <c r="BT1543" s="13"/>
      <c r="BU1543" s="13"/>
      <c r="BV1543" s="13"/>
      <c r="BW1543" s="13"/>
      <c r="BX1543" s="13"/>
      <c r="BY1543" s="13"/>
      <c r="BZ1543" s="13"/>
      <c r="CA1543" s="13"/>
      <c r="CB1543" s="13"/>
      <c r="CC1543" s="13"/>
      <c r="CD1543" s="13"/>
      <c r="CE1543" s="13"/>
      <c r="CF1543" s="13"/>
      <c r="CG1543" s="13"/>
      <c r="CH1543" s="13"/>
      <c r="CI1543" s="13"/>
      <c r="CJ1543" s="13"/>
      <c r="CK1543" s="13"/>
      <c r="CL1543" s="13"/>
      <c r="CM1543" s="13"/>
      <c r="CN1543" s="13"/>
      <c r="CO1543" s="13"/>
      <c r="CP1543" s="13"/>
      <c r="CQ1543" s="13"/>
      <c r="CR1543" s="13"/>
      <c r="CS1543" s="13"/>
      <c r="CT1543" s="13"/>
      <c r="CU1543" s="13"/>
      <c r="CV1543" s="13"/>
      <c r="CW1543" s="13"/>
    </row>
    <row r="1544" spans="1:101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  <c r="R1544" s="13"/>
      <c r="S1544" s="13"/>
      <c r="T1544" s="1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13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3"/>
      <c r="AV1544" s="13"/>
      <c r="AW1544" s="13"/>
      <c r="AX1544" s="13"/>
      <c r="AY1544" s="13"/>
      <c r="AZ1544" s="13"/>
      <c r="BA1544" s="13"/>
      <c r="BB1544" s="13"/>
      <c r="BC1544" s="13"/>
      <c r="BD1544" s="13"/>
      <c r="BE1544" s="13"/>
      <c r="BF1544" s="13"/>
      <c r="BG1544" s="13"/>
      <c r="BH1544" s="13"/>
      <c r="BI1544" s="13"/>
      <c r="BJ1544" s="13"/>
      <c r="BK1544" s="13"/>
      <c r="BL1544" s="13"/>
      <c r="BM1544" s="13"/>
      <c r="BN1544" s="13"/>
      <c r="BO1544" s="13"/>
      <c r="BP1544" s="13"/>
      <c r="BQ1544" s="13"/>
      <c r="BR1544" s="13"/>
      <c r="BS1544" s="13"/>
      <c r="BT1544" s="13"/>
      <c r="BU1544" s="13"/>
      <c r="BV1544" s="13"/>
      <c r="BW1544" s="13"/>
      <c r="BX1544" s="13"/>
      <c r="BY1544" s="13"/>
      <c r="BZ1544" s="13"/>
      <c r="CA1544" s="13"/>
      <c r="CB1544" s="13"/>
      <c r="CC1544" s="13"/>
      <c r="CD1544" s="13"/>
      <c r="CE1544" s="13"/>
      <c r="CF1544" s="13"/>
      <c r="CG1544" s="13"/>
      <c r="CH1544" s="13"/>
      <c r="CI1544" s="13"/>
      <c r="CJ1544" s="13"/>
      <c r="CK1544" s="13"/>
      <c r="CL1544" s="13"/>
      <c r="CM1544" s="13"/>
      <c r="CN1544" s="13"/>
      <c r="CO1544" s="13"/>
      <c r="CP1544" s="13"/>
      <c r="CQ1544" s="13"/>
      <c r="CR1544" s="13"/>
      <c r="CS1544" s="13"/>
      <c r="CT1544" s="13"/>
      <c r="CU1544" s="13"/>
      <c r="CV1544" s="13"/>
      <c r="CW1544" s="13"/>
    </row>
    <row r="1545" spans="1:101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  <c r="R1545" s="13"/>
      <c r="S1545" s="13"/>
      <c r="T1545" s="1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/>
      <c r="AX1545" s="13"/>
      <c r="AY1545" s="13"/>
      <c r="AZ1545" s="13"/>
      <c r="BA1545" s="13"/>
      <c r="BB1545" s="13"/>
      <c r="BC1545" s="13"/>
      <c r="BD1545" s="13"/>
      <c r="BE1545" s="13"/>
      <c r="BF1545" s="13"/>
      <c r="BG1545" s="13"/>
      <c r="BH1545" s="13"/>
      <c r="BI1545" s="13"/>
      <c r="BJ1545" s="13"/>
      <c r="BK1545" s="13"/>
      <c r="BL1545" s="13"/>
      <c r="BM1545" s="13"/>
      <c r="BN1545" s="13"/>
      <c r="BO1545" s="13"/>
      <c r="BP1545" s="13"/>
      <c r="BQ1545" s="13"/>
      <c r="BR1545" s="13"/>
      <c r="BS1545" s="13"/>
      <c r="BT1545" s="13"/>
      <c r="BU1545" s="13"/>
      <c r="BV1545" s="13"/>
      <c r="BW1545" s="13"/>
      <c r="BX1545" s="13"/>
      <c r="BY1545" s="13"/>
      <c r="BZ1545" s="13"/>
      <c r="CA1545" s="13"/>
      <c r="CB1545" s="13"/>
      <c r="CC1545" s="13"/>
      <c r="CD1545" s="13"/>
      <c r="CE1545" s="13"/>
      <c r="CF1545" s="13"/>
      <c r="CG1545" s="13"/>
      <c r="CH1545" s="13"/>
      <c r="CI1545" s="13"/>
      <c r="CJ1545" s="13"/>
      <c r="CK1545" s="13"/>
      <c r="CL1545" s="13"/>
      <c r="CM1545" s="13"/>
      <c r="CN1545" s="13"/>
      <c r="CO1545" s="13"/>
      <c r="CP1545" s="13"/>
      <c r="CQ1545" s="13"/>
      <c r="CR1545" s="13"/>
      <c r="CS1545" s="13"/>
      <c r="CT1545" s="13"/>
      <c r="CU1545" s="13"/>
      <c r="CV1545" s="13"/>
      <c r="CW1545" s="13"/>
    </row>
    <row r="1546" spans="1:101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  <c r="R1546" s="13"/>
      <c r="S1546" s="13"/>
      <c r="T1546" s="1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13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  <c r="AZ1546" s="13"/>
      <c r="BA1546" s="13"/>
      <c r="BB1546" s="13"/>
      <c r="BC1546" s="13"/>
      <c r="BD1546" s="13"/>
      <c r="BE1546" s="13"/>
      <c r="BF1546" s="13"/>
      <c r="BG1546" s="13"/>
      <c r="BH1546" s="13"/>
      <c r="BI1546" s="13"/>
      <c r="BJ1546" s="13"/>
      <c r="BK1546" s="13"/>
      <c r="BL1546" s="13"/>
      <c r="BM1546" s="13"/>
      <c r="BN1546" s="13"/>
      <c r="BO1546" s="13"/>
      <c r="BP1546" s="13"/>
      <c r="BQ1546" s="13"/>
      <c r="BR1546" s="13"/>
      <c r="BS1546" s="13"/>
      <c r="BT1546" s="13"/>
      <c r="BU1546" s="13"/>
      <c r="BV1546" s="13"/>
      <c r="BW1546" s="13"/>
      <c r="BX1546" s="13"/>
      <c r="BY1546" s="13"/>
      <c r="BZ1546" s="13"/>
      <c r="CA1546" s="13"/>
      <c r="CB1546" s="13"/>
      <c r="CC1546" s="13"/>
      <c r="CD1546" s="13"/>
      <c r="CE1546" s="13"/>
      <c r="CF1546" s="13"/>
      <c r="CG1546" s="13"/>
      <c r="CH1546" s="13"/>
      <c r="CI1546" s="13"/>
      <c r="CJ1546" s="13"/>
      <c r="CK1546" s="13"/>
      <c r="CL1546" s="13"/>
      <c r="CM1546" s="13"/>
      <c r="CN1546" s="13"/>
      <c r="CO1546" s="13"/>
      <c r="CP1546" s="13"/>
      <c r="CQ1546" s="13"/>
      <c r="CR1546" s="13"/>
      <c r="CS1546" s="13"/>
      <c r="CT1546" s="13"/>
      <c r="CU1546" s="13"/>
      <c r="CV1546" s="13"/>
      <c r="CW1546" s="13"/>
    </row>
    <row r="1547" spans="1:101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  <c r="R1547" s="13"/>
      <c r="S1547" s="13"/>
      <c r="T1547" s="1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13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  <c r="AZ1547" s="13"/>
      <c r="BA1547" s="13"/>
      <c r="BB1547" s="13"/>
      <c r="BC1547" s="13"/>
      <c r="BD1547" s="13"/>
      <c r="BE1547" s="13"/>
      <c r="BF1547" s="13"/>
      <c r="BG1547" s="13"/>
      <c r="BH1547" s="13"/>
      <c r="BI1547" s="13"/>
      <c r="BJ1547" s="13"/>
      <c r="BK1547" s="13"/>
      <c r="BL1547" s="13"/>
      <c r="BM1547" s="13"/>
      <c r="BN1547" s="13"/>
      <c r="BO1547" s="13"/>
      <c r="BP1547" s="13"/>
      <c r="BQ1547" s="13"/>
      <c r="BR1547" s="13"/>
      <c r="BS1547" s="13"/>
      <c r="BT1547" s="13"/>
      <c r="BU1547" s="13"/>
      <c r="BV1547" s="13"/>
      <c r="BW1547" s="13"/>
      <c r="BX1547" s="13"/>
      <c r="BY1547" s="13"/>
      <c r="BZ1547" s="13"/>
      <c r="CA1547" s="13"/>
      <c r="CB1547" s="13"/>
      <c r="CC1547" s="13"/>
      <c r="CD1547" s="13"/>
      <c r="CE1547" s="13"/>
      <c r="CF1547" s="13"/>
      <c r="CG1547" s="13"/>
      <c r="CH1547" s="13"/>
      <c r="CI1547" s="13"/>
      <c r="CJ1547" s="13"/>
      <c r="CK1547" s="13"/>
      <c r="CL1547" s="13"/>
      <c r="CM1547" s="13"/>
      <c r="CN1547" s="13"/>
      <c r="CO1547" s="13"/>
      <c r="CP1547" s="13"/>
      <c r="CQ1547" s="13"/>
      <c r="CR1547" s="13"/>
      <c r="CS1547" s="13"/>
      <c r="CT1547" s="13"/>
      <c r="CU1547" s="13"/>
      <c r="CV1547" s="13"/>
      <c r="CW1547" s="13"/>
    </row>
    <row r="1548" spans="1:101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  <c r="R1548" s="13"/>
      <c r="S1548" s="13"/>
      <c r="T1548" s="1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13"/>
      <c r="AK1548" s="13"/>
      <c r="AL1548" s="13"/>
      <c r="AM1548" s="13"/>
      <c r="AN1548" s="13"/>
      <c r="AO1548" s="13"/>
      <c r="AP1548" s="13"/>
      <c r="AQ1548" s="13"/>
      <c r="AR1548" s="13"/>
      <c r="AS1548" s="13"/>
      <c r="AT1548" s="13"/>
      <c r="AU1548" s="13"/>
      <c r="AV1548" s="13"/>
      <c r="AW1548" s="13"/>
      <c r="AX1548" s="13"/>
      <c r="AY1548" s="13"/>
      <c r="AZ1548" s="13"/>
      <c r="BA1548" s="13"/>
      <c r="BB1548" s="13"/>
      <c r="BC1548" s="13"/>
      <c r="BD1548" s="13"/>
      <c r="BE1548" s="13"/>
      <c r="BF1548" s="13"/>
      <c r="BG1548" s="13"/>
      <c r="BH1548" s="13"/>
      <c r="BI1548" s="13"/>
      <c r="BJ1548" s="13"/>
      <c r="BK1548" s="13"/>
      <c r="BL1548" s="13"/>
      <c r="BM1548" s="13"/>
      <c r="BN1548" s="13"/>
      <c r="BO1548" s="13"/>
      <c r="BP1548" s="13"/>
      <c r="BQ1548" s="13"/>
      <c r="BR1548" s="13"/>
      <c r="BS1548" s="13"/>
      <c r="BT1548" s="13"/>
      <c r="BU1548" s="13"/>
      <c r="BV1548" s="13"/>
      <c r="BW1548" s="13"/>
      <c r="BX1548" s="13"/>
      <c r="BY1548" s="13"/>
      <c r="BZ1548" s="13"/>
      <c r="CA1548" s="13"/>
      <c r="CB1548" s="13"/>
      <c r="CC1548" s="13"/>
      <c r="CD1548" s="13"/>
      <c r="CE1548" s="13"/>
      <c r="CF1548" s="13"/>
      <c r="CG1548" s="13"/>
      <c r="CH1548" s="13"/>
      <c r="CI1548" s="13"/>
      <c r="CJ1548" s="13"/>
      <c r="CK1548" s="13"/>
      <c r="CL1548" s="13"/>
      <c r="CM1548" s="13"/>
      <c r="CN1548" s="13"/>
      <c r="CO1548" s="13"/>
      <c r="CP1548" s="13"/>
      <c r="CQ1548" s="13"/>
      <c r="CR1548" s="13"/>
      <c r="CS1548" s="13"/>
      <c r="CT1548" s="13"/>
      <c r="CU1548" s="13"/>
      <c r="CV1548" s="13"/>
      <c r="CW1548" s="13"/>
    </row>
    <row r="1549" spans="1:101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  <c r="R1549" s="13"/>
      <c r="S1549" s="13"/>
      <c r="T1549" s="1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13"/>
      <c r="AK1549" s="13"/>
      <c r="AL1549" s="13"/>
      <c r="AM1549" s="13"/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  <c r="AZ1549" s="13"/>
      <c r="BA1549" s="13"/>
      <c r="BB1549" s="13"/>
      <c r="BC1549" s="13"/>
      <c r="BD1549" s="13"/>
      <c r="BE1549" s="13"/>
      <c r="BF1549" s="13"/>
      <c r="BG1549" s="13"/>
      <c r="BH1549" s="13"/>
      <c r="BI1549" s="13"/>
      <c r="BJ1549" s="13"/>
      <c r="BK1549" s="13"/>
      <c r="BL1549" s="13"/>
      <c r="BM1549" s="13"/>
      <c r="BN1549" s="13"/>
      <c r="BO1549" s="13"/>
      <c r="BP1549" s="13"/>
      <c r="BQ1549" s="13"/>
      <c r="BR1549" s="13"/>
      <c r="BS1549" s="13"/>
      <c r="BT1549" s="13"/>
      <c r="BU1549" s="13"/>
      <c r="BV1549" s="13"/>
      <c r="BW1549" s="13"/>
      <c r="BX1549" s="13"/>
      <c r="BY1549" s="13"/>
      <c r="BZ1549" s="13"/>
      <c r="CA1549" s="13"/>
      <c r="CB1549" s="13"/>
      <c r="CC1549" s="13"/>
      <c r="CD1549" s="13"/>
      <c r="CE1549" s="13"/>
      <c r="CF1549" s="13"/>
      <c r="CG1549" s="13"/>
      <c r="CH1549" s="13"/>
      <c r="CI1549" s="13"/>
      <c r="CJ1549" s="13"/>
      <c r="CK1549" s="13"/>
      <c r="CL1549" s="13"/>
      <c r="CM1549" s="13"/>
      <c r="CN1549" s="13"/>
      <c r="CO1549" s="13"/>
      <c r="CP1549" s="13"/>
      <c r="CQ1549" s="13"/>
      <c r="CR1549" s="13"/>
      <c r="CS1549" s="13"/>
      <c r="CT1549" s="13"/>
      <c r="CU1549" s="13"/>
      <c r="CV1549" s="13"/>
      <c r="CW1549" s="13"/>
    </row>
    <row r="1550" spans="1:101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  <c r="R1550" s="13"/>
      <c r="S1550" s="13"/>
      <c r="T1550" s="1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13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  <c r="AZ1550" s="13"/>
      <c r="BA1550" s="13"/>
      <c r="BB1550" s="13"/>
      <c r="BC1550" s="13"/>
      <c r="BD1550" s="13"/>
      <c r="BE1550" s="13"/>
      <c r="BF1550" s="13"/>
      <c r="BG1550" s="13"/>
      <c r="BH1550" s="13"/>
      <c r="BI1550" s="13"/>
      <c r="BJ1550" s="13"/>
      <c r="BK1550" s="13"/>
      <c r="BL1550" s="13"/>
      <c r="BM1550" s="13"/>
      <c r="BN1550" s="13"/>
      <c r="BO1550" s="13"/>
      <c r="BP1550" s="13"/>
      <c r="BQ1550" s="13"/>
      <c r="BR1550" s="13"/>
      <c r="BS1550" s="13"/>
      <c r="BT1550" s="13"/>
      <c r="BU1550" s="13"/>
      <c r="BV1550" s="13"/>
      <c r="BW1550" s="13"/>
      <c r="BX1550" s="13"/>
      <c r="BY1550" s="13"/>
      <c r="BZ1550" s="13"/>
      <c r="CA1550" s="13"/>
      <c r="CB1550" s="13"/>
      <c r="CC1550" s="13"/>
      <c r="CD1550" s="13"/>
      <c r="CE1550" s="13"/>
      <c r="CF1550" s="13"/>
      <c r="CG1550" s="13"/>
      <c r="CH1550" s="13"/>
      <c r="CI1550" s="13"/>
      <c r="CJ1550" s="13"/>
      <c r="CK1550" s="13"/>
      <c r="CL1550" s="13"/>
      <c r="CM1550" s="13"/>
      <c r="CN1550" s="13"/>
      <c r="CO1550" s="13"/>
      <c r="CP1550" s="13"/>
      <c r="CQ1550" s="13"/>
      <c r="CR1550" s="13"/>
      <c r="CS1550" s="13"/>
      <c r="CT1550" s="13"/>
      <c r="CU1550" s="13"/>
      <c r="CV1550" s="13"/>
      <c r="CW1550" s="13"/>
    </row>
    <row r="1551" spans="1:101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  <c r="R1551" s="13"/>
      <c r="S1551" s="13"/>
      <c r="T1551" s="1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13"/>
      <c r="AK1551" s="13"/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3"/>
      <c r="AV1551" s="13"/>
      <c r="AW1551" s="13"/>
      <c r="AX1551" s="13"/>
      <c r="AY1551" s="13"/>
      <c r="AZ1551" s="13"/>
      <c r="BA1551" s="13"/>
      <c r="BB1551" s="13"/>
      <c r="BC1551" s="13"/>
      <c r="BD1551" s="13"/>
      <c r="BE1551" s="13"/>
      <c r="BF1551" s="13"/>
      <c r="BG1551" s="13"/>
      <c r="BH1551" s="13"/>
      <c r="BI1551" s="13"/>
      <c r="BJ1551" s="13"/>
      <c r="BK1551" s="13"/>
      <c r="BL1551" s="13"/>
      <c r="BM1551" s="13"/>
      <c r="BN1551" s="13"/>
      <c r="BO1551" s="13"/>
      <c r="BP1551" s="13"/>
      <c r="BQ1551" s="13"/>
      <c r="BR1551" s="13"/>
      <c r="BS1551" s="13"/>
      <c r="BT1551" s="13"/>
      <c r="BU1551" s="13"/>
      <c r="BV1551" s="13"/>
      <c r="BW1551" s="13"/>
      <c r="BX1551" s="13"/>
      <c r="BY1551" s="13"/>
      <c r="BZ1551" s="13"/>
      <c r="CA1551" s="13"/>
      <c r="CB1551" s="13"/>
      <c r="CC1551" s="13"/>
      <c r="CD1551" s="13"/>
      <c r="CE1551" s="13"/>
      <c r="CF1551" s="13"/>
      <c r="CG1551" s="13"/>
      <c r="CH1551" s="13"/>
      <c r="CI1551" s="13"/>
      <c r="CJ1551" s="13"/>
      <c r="CK1551" s="13"/>
      <c r="CL1551" s="13"/>
      <c r="CM1551" s="13"/>
      <c r="CN1551" s="13"/>
      <c r="CO1551" s="13"/>
      <c r="CP1551" s="13"/>
      <c r="CQ1551" s="13"/>
      <c r="CR1551" s="13"/>
      <c r="CS1551" s="13"/>
      <c r="CT1551" s="13"/>
      <c r="CU1551" s="13"/>
      <c r="CV1551" s="13"/>
      <c r="CW1551" s="13"/>
    </row>
    <row r="1552" spans="1:101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  <c r="R1552" s="13"/>
      <c r="S1552" s="13"/>
      <c r="T1552" s="1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13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/>
      <c r="AX1552" s="13"/>
      <c r="AY1552" s="13"/>
      <c r="AZ1552" s="13"/>
      <c r="BA1552" s="13"/>
      <c r="BB1552" s="13"/>
      <c r="BC1552" s="13"/>
      <c r="BD1552" s="13"/>
      <c r="BE1552" s="13"/>
      <c r="BF1552" s="13"/>
      <c r="BG1552" s="13"/>
      <c r="BH1552" s="13"/>
      <c r="BI1552" s="13"/>
      <c r="BJ1552" s="13"/>
      <c r="BK1552" s="13"/>
      <c r="BL1552" s="13"/>
      <c r="BM1552" s="13"/>
      <c r="BN1552" s="13"/>
      <c r="BO1552" s="13"/>
      <c r="BP1552" s="13"/>
      <c r="BQ1552" s="13"/>
      <c r="BR1552" s="13"/>
      <c r="BS1552" s="13"/>
      <c r="BT1552" s="13"/>
      <c r="BU1552" s="13"/>
      <c r="BV1552" s="13"/>
      <c r="BW1552" s="13"/>
      <c r="BX1552" s="13"/>
      <c r="BY1552" s="13"/>
      <c r="BZ1552" s="13"/>
      <c r="CA1552" s="13"/>
      <c r="CB1552" s="13"/>
      <c r="CC1552" s="13"/>
      <c r="CD1552" s="13"/>
      <c r="CE1552" s="13"/>
      <c r="CF1552" s="13"/>
      <c r="CG1552" s="13"/>
      <c r="CH1552" s="13"/>
      <c r="CI1552" s="13"/>
      <c r="CJ1552" s="13"/>
      <c r="CK1552" s="13"/>
      <c r="CL1552" s="13"/>
      <c r="CM1552" s="13"/>
      <c r="CN1552" s="13"/>
      <c r="CO1552" s="13"/>
      <c r="CP1552" s="13"/>
      <c r="CQ1552" s="13"/>
      <c r="CR1552" s="13"/>
      <c r="CS1552" s="13"/>
      <c r="CT1552" s="13"/>
      <c r="CU1552" s="13"/>
      <c r="CV1552" s="13"/>
      <c r="CW1552" s="13"/>
    </row>
    <row r="1553" spans="1:101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  <c r="R1553" s="13"/>
      <c r="S1553" s="13"/>
      <c r="T1553" s="1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13"/>
      <c r="AK1553" s="13"/>
      <c r="AL1553" s="13"/>
      <c r="AM1553" s="13"/>
      <c r="AN1553" s="13"/>
      <c r="AO1553" s="13"/>
      <c r="AP1553" s="13"/>
      <c r="AQ1553" s="13"/>
      <c r="AR1553" s="13"/>
      <c r="AS1553" s="13"/>
      <c r="AT1553" s="13"/>
      <c r="AU1553" s="13"/>
      <c r="AV1553" s="13"/>
      <c r="AW1553" s="13"/>
      <c r="AX1553" s="13"/>
      <c r="AY1553" s="13"/>
      <c r="AZ1553" s="13"/>
      <c r="BA1553" s="13"/>
      <c r="BB1553" s="13"/>
      <c r="BC1553" s="13"/>
      <c r="BD1553" s="13"/>
      <c r="BE1553" s="13"/>
      <c r="BF1553" s="13"/>
      <c r="BG1553" s="13"/>
      <c r="BH1553" s="13"/>
      <c r="BI1553" s="13"/>
      <c r="BJ1553" s="13"/>
      <c r="BK1553" s="13"/>
      <c r="BL1553" s="13"/>
      <c r="BM1553" s="13"/>
      <c r="BN1553" s="13"/>
      <c r="BO1553" s="13"/>
      <c r="BP1553" s="13"/>
      <c r="BQ1553" s="13"/>
      <c r="BR1553" s="13"/>
      <c r="BS1553" s="13"/>
      <c r="BT1553" s="13"/>
      <c r="BU1553" s="13"/>
      <c r="BV1553" s="13"/>
      <c r="BW1553" s="13"/>
      <c r="BX1553" s="13"/>
      <c r="BY1553" s="13"/>
      <c r="BZ1553" s="13"/>
      <c r="CA1553" s="13"/>
      <c r="CB1553" s="13"/>
      <c r="CC1553" s="13"/>
      <c r="CD1553" s="13"/>
      <c r="CE1553" s="13"/>
      <c r="CF1553" s="13"/>
      <c r="CG1553" s="13"/>
      <c r="CH1553" s="13"/>
      <c r="CI1553" s="13"/>
      <c r="CJ1553" s="13"/>
      <c r="CK1553" s="13"/>
      <c r="CL1553" s="13"/>
      <c r="CM1553" s="13"/>
      <c r="CN1553" s="13"/>
      <c r="CO1553" s="13"/>
      <c r="CP1553" s="13"/>
      <c r="CQ1553" s="13"/>
      <c r="CR1553" s="13"/>
      <c r="CS1553" s="13"/>
      <c r="CT1553" s="13"/>
      <c r="CU1553" s="13"/>
      <c r="CV1553" s="13"/>
      <c r="CW1553" s="13"/>
    </row>
    <row r="1554" spans="1:101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  <c r="R1554" s="13"/>
      <c r="S1554" s="13"/>
      <c r="T1554" s="1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13"/>
      <c r="AK1554" s="13"/>
      <c r="AL1554" s="13"/>
      <c r="AM1554" s="13"/>
      <c r="AN1554" s="13"/>
      <c r="AO1554" s="13"/>
      <c r="AP1554" s="13"/>
      <c r="AQ1554" s="13"/>
      <c r="AR1554" s="13"/>
      <c r="AS1554" s="13"/>
      <c r="AT1554" s="13"/>
      <c r="AU1554" s="13"/>
      <c r="AV1554" s="13"/>
      <c r="AW1554" s="13"/>
      <c r="AX1554" s="13"/>
      <c r="AY1554" s="13"/>
      <c r="AZ1554" s="13"/>
      <c r="BA1554" s="13"/>
      <c r="BB1554" s="13"/>
      <c r="BC1554" s="13"/>
      <c r="BD1554" s="13"/>
      <c r="BE1554" s="13"/>
      <c r="BF1554" s="13"/>
      <c r="BG1554" s="13"/>
      <c r="BH1554" s="13"/>
      <c r="BI1554" s="13"/>
      <c r="BJ1554" s="13"/>
      <c r="BK1554" s="13"/>
      <c r="BL1554" s="13"/>
      <c r="BM1554" s="13"/>
      <c r="BN1554" s="13"/>
      <c r="BO1554" s="13"/>
      <c r="BP1554" s="13"/>
      <c r="BQ1554" s="13"/>
      <c r="BR1554" s="13"/>
      <c r="BS1554" s="13"/>
      <c r="BT1554" s="13"/>
      <c r="BU1554" s="13"/>
      <c r="BV1554" s="13"/>
      <c r="BW1554" s="13"/>
      <c r="BX1554" s="13"/>
      <c r="BY1554" s="13"/>
      <c r="BZ1554" s="13"/>
      <c r="CA1554" s="13"/>
      <c r="CB1554" s="13"/>
      <c r="CC1554" s="13"/>
      <c r="CD1554" s="13"/>
      <c r="CE1554" s="13"/>
      <c r="CF1554" s="13"/>
      <c r="CG1554" s="13"/>
      <c r="CH1554" s="13"/>
      <c r="CI1554" s="13"/>
      <c r="CJ1554" s="13"/>
      <c r="CK1554" s="13"/>
      <c r="CL1554" s="13"/>
      <c r="CM1554" s="13"/>
      <c r="CN1554" s="13"/>
      <c r="CO1554" s="13"/>
      <c r="CP1554" s="13"/>
      <c r="CQ1554" s="13"/>
      <c r="CR1554" s="13"/>
      <c r="CS1554" s="13"/>
      <c r="CT1554" s="13"/>
      <c r="CU1554" s="13"/>
      <c r="CV1554" s="13"/>
      <c r="CW1554" s="13"/>
    </row>
    <row r="1555" spans="1:101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  <c r="R1555" s="13"/>
      <c r="S1555" s="13"/>
      <c r="T1555" s="1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13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  <c r="AZ1555" s="13"/>
      <c r="BA1555" s="13"/>
      <c r="BB1555" s="13"/>
      <c r="BC1555" s="13"/>
      <c r="BD1555" s="13"/>
      <c r="BE1555" s="13"/>
      <c r="BF1555" s="13"/>
      <c r="BG1555" s="13"/>
      <c r="BH1555" s="13"/>
      <c r="BI1555" s="13"/>
      <c r="BJ1555" s="13"/>
      <c r="BK1555" s="13"/>
      <c r="BL1555" s="13"/>
      <c r="BM1555" s="13"/>
      <c r="BN1555" s="13"/>
      <c r="BO1555" s="13"/>
      <c r="BP1555" s="13"/>
      <c r="BQ1555" s="13"/>
      <c r="BR1555" s="13"/>
      <c r="BS1555" s="13"/>
      <c r="BT1555" s="13"/>
      <c r="BU1555" s="13"/>
      <c r="BV1555" s="13"/>
      <c r="BW1555" s="13"/>
      <c r="BX1555" s="13"/>
      <c r="BY1555" s="13"/>
      <c r="BZ1555" s="13"/>
      <c r="CA1555" s="13"/>
      <c r="CB1555" s="13"/>
      <c r="CC1555" s="13"/>
      <c r="CD1555" s="13"/>
      <c r="CE1555" s="13"/>
      <c r="CF1555" s="13"/>
      <c r="CG1555" s="13"/>
      <c r="CH1555" s="13"/>
      <c r="CI1555" s="13"/>
      <c r="CJ1555" s="13"/>
      <c r="CK1555" s="13"/>
      <c r="CL1555" s="13"/>
      <c r="CM1555" s="13"/>
      <c r="CN1555" s="13"/>
      <c r="CO1555" s="13"/>
      <c r="CP1555" s="13"/>
      <c r="CQ1555" s="13"/>
      <c r="CR1555" s="13"/>
      <c r="CS1555" s="13"/>
      <c r="CT1555" s="13"/>
      <c r="CU1555" s="13"/>
      <c r="CV1555" s="13"/>
      <c r="CW1555" s="13"/>
    </row>
    <row r="1556" spans="1:101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  <c r="R1556" s="13"/>
      <c r="S1556" s="13"/>
      <c r="T1556" s="1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13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  <c r="AZ1556" s="13"/>
      <c r="BA1556" s="13"/>
      <c r="BB1556" s="13"/>
      <c r="BC1556" s="13"/>
      <c r="BD1556" s="13"/>
      <c r="BE1556" s="13"/>
      <c r="BF1556" s="13"/>
      <c r="BG1556" s="13"/>
      <c r="BH1556" s="13"/>
      <c r="BI1556" s="13"/>
      <c r="BJ1556" s="13"/>
      <c r="BK1556" s="13"/>
      <c r="BL1556" s="13"/>
      <c r="BM1556" s="13"/>
      <c r="BN1556" s="13"/>
      <c r="BO1556" s="13"/>
      <c r="BP1556" s="13"/>
      <c r="BQ1556" s="13"/>
      <c r="BR1556" s="13"/>
      <c r="BS1556" s="13"/>
      <c r="BT1556" s="13"/>
      <c r="BU1556" s="13"/>
      <c r="BV1556" s="13"/>
      <c r="BW1556" s="13"/>
      <c r="BX1556" s="13"/>
      <c r="BY1556" s="13"/>
      <c r="BZ1556" s="13"/>
      <c r="CA1556" s="13"/>
      <c r="CB1556" s="13"/>
      <c r="CC1556" s="13"/>
      <c r="CD1556" s="13"/>
      <c r="CE1556" s="13"/>
      <c r="CF1556" s="13"/>
      <c r="CG1556" s="13"/>
      <c r="CH1556" s="13"/>
      <c r="CI1556" s="13"/>
      <c r="CJ1556" s="13"/>
      <c r="CK1556" s="13"/>
      <c r="CL1556" s="13"/>
      <c r="CM1556" s="13"/>
      <c r="CN1556" s="13"/>
      <c r="CO1556" s="13"/>
      <c r="CP1556" s="13"/>
      <c r="CQ1556" s="13"/>
      <c r="CR1556" s="13"/>
      <c r="CS1556" s="13"/>
      <c r="CT1556" s="13"/>
      <c r="CU1556" s="13"/>
      <c r="CV1556" s="13"/>
      <c r="CW1556" s="13"/>
    </row>
    <row r="1557" spans="1:101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  <c r="R1557" s="13"/>
      <c r="S1557" s="13"/>
      <c r="T1557" s="13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13"/>
      <c r="AK1557" s="13"/>
      <c r="AL1557" s="13"/>
      <c r="AM1557" s="13"/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  <c r="AZ1557" s="13"/>
      <c r="BA1557" s="13"/>
      <c r="BB1557" s="13"/>
      <c r="BC1557" s="13"/>
      <c r="BD1557" s="13"/>
      <c r="BE1557" s="13"/>
      <c r="BF1557" s="13"/>
      <c r="BG1557" s="13"/>
      <c r="BH1557" s="13"/>
      <c r="BI1557" s="13"/>
      <c r="BJ1557" s="13"/>
      <c r="BK1557" s="13"/>
      <c r="BL1557" s="13"/>
      <c r="BM1557" s="13"/>
      <c r="BN1557" s="13"/>
      <c r="BO1557" s="13"/>
      <c r="BP1557" s="13"/>
      <c r="BQ1557" s="13"/>
      <c r="BR1557" s="13"/>
      <c r="BS1557" s="13"/>
      <c r="BT1557" s="13"/>
      <c r="BU1557" s="13"/>
      <c r="BV1557" s="13"/>
      <c r="BW1557" s="13"/>
      <c r="BX1557" s="13"/>
      <c r="BY1557" s="13"/>
      <c r="BZ1557" s="13"/>
      <c r="CA1557" s="13"/>
      <c r="CB1557" s="13"/>
      <c r="CC1557" s="13"/>
      <c r="CD1557" s="13"/>
      <c r="CE1557" s="13"/>
      <c r="CF1557" s="13"/>
      <c r="CG1557" s="13"/>
      <c r="CH1557" s="13"/>
      <c r="CI1557" s="13"/>
      <c r="CJ1557" s="13"/>
      <c r="CK1557" s="13"/>
      <c r="CL1557" s="13"/>
      <c r="CM1557" s="13"/>
      <c r="CN1557" s="13"/>
      <c r="CO1557" s="13"/>
      <c r="CP1557" s="13"/>
      <c r="CQ1557" s="13"/>
      <c r="CR1557" s="13"/>
      <c r="CS1557" s="13"/>
      <c r="CT1557" s="13"/>
      <c r="CU1557" s="13"/>
      <c r="CV1557" s="13"/>
      <c r="CW1557" s="13"/>
    </row>
    <row r="1558" spans="1:101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  <c r="R1558" s="13"/>
      <c r="S1558" s="13"/>
      <c r="T1558" s="1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  <c r="AZ1558" s="13"/>
      <c r="BA1558" s="13"/>
      <c r="BB1558" s="13"/>
      <c r="BC1558" s="13"/>
      <c r="BD1558" s="13"/>
      <c r="BE1558" s="13"/>
      <c r="BF1558" s="13"/>
      <c r="BG1558" s="13"/>
      <c r="BH1558" s="13"/>
      <c r="BI1558" s="13"/>
      <c r="BJ1558" s="13"/>
      <c r="BK1558" s="13"/>
      <c r="BL1558" s="13"/>
      <c r="BM1558" s="13"/>
      <c r="BN1558" s="13"/>
      <c r="BO1558" s="13"/>
      <c r="BP1558" s="13"/>
      <c r="BQ1558" s="13"/>
      <c r="BR1558" s="13"/>
      <c r="BS1558" s="13"/>
      <c r="BT1558" s="13"/>
      <c r="BU1558" s="13"/>
      <c r="BV1558" s="13"/>
      <c r="BW1558" s="13"/>
      <c r="BX1558" s="13"/>
      <c r="BY1558" s="13"/>
      <c r="BZ1558" s="13"/>
      <c r="CA1558" s="13"/>
      <c r="CB1558" s="13"/>
      <c r="CC1558" s="13"/>
      <c r="CD1558" s="13"/>
      <c r="CE1558" s="13"/>
      <c r="CF1558" s="13"/>
      <c r="CG1558" s="13"/>
      <c r="CH1558" s="13"/>
      <c r="CI1558" s="13"/>
      <c r="CJ1558" s="13"/>
      <c r="CK1558" s="13"/>
      <c r="CL1558" s="13"/>
      <c r="CM1558" s="13"/>
      <c r="CN1558" s="13"/>
      <c r="CO1558" s="13"/>
      <c r="CP1558" s="13"/>
      <c r="CQ1558" s="13"/>
      <c r="CR1558" s="13"/>
      <c r="CS1558" s="13"/>
      <c r="CT1558" s="13"/>
      <c r="CU1558" s="13"/>
      <c r="CV1558" s="13"/>
      <c r="CW1558" s="13"/>
    </row>
    <row r="1559" spans="1:101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  <c r="R1559" s="13"/>
      <c r="S1559" s="13"/>
      <c r="T1559" s="1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13"/>
      <c r="AK1559" s="13"/>
      <c r="AL1559" s="13"/>
      <c r="AM1559" s="13"/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  <c r="AZ1559" s="13"/>
      <c r="BA1559" s="13"/>
      <c r="BB1559" s="13"/>
      <c r="BC1559" s="13"/>
      <c r="BD1559" s="13"/>
      <c r="BE1559" s="13"/>
      <c r="BF1559" s="13"/>
      <c r="BG1559" s="13"/>
      <c r="BH1559" s="13"/>
      <c r="BI1559" s="13"/>
      <c r="BJ1559" s="13"/>
      <c r="BK1559" s="13"/>
      <c r="BL1559" s="13"/>
      <c r="BM1559" s="13"/>
      <c r="BN1559" s="13"/>
      <c r="BO1559" s="13"/>
      <c r="BP1559" s="13"/>
      <c r="BQ1559" s="13"/>
      <c r="BR1559" s="13"/>
      <c r="BS1559" s="13"/>
      <c r="BT1559" s="13"/>
      <c r="BU1559" s="13"/>
      <c r="BV1559" s="13"/>
      <c r="BW1559" s="13"/>
      <c r="BX1559" s="13"/>
      <c r="BY1559" s="13"/>
      <c r="BZ1559" s="13"/>
      <c r="CA1559" s="13"/>
      <c r="CB1559" s="13"/>
      <c r="CC1559" s="13"/>
      <c r="CD1559" s="13"/>
      <c r="CE1559" s="13"/>
      <c r="CF1559" s="13"/>
      <c r="CG1559" s="13"/>
      <c r="CH1559" s="13"/>
      <c r="CI1559" s="13"/>
      <c r="CJ1559" s="13"/>
      <c r="CK1559" s="13"/>
      <c r="CL1559" s="13"/>
      <c r="CM1559" s="13"/>
      <c r="CN1559" s="13"/>
      <c r="CO1559" s="13"/>
      <c r="CP1559" s="13"/>
      <c r="CQ1559" s="13"/>
      <c r="CR1559" s="13"/>
      <c r="CS1559" s="13"/>
      <c r="CT1559" s="13"/>
      <c r="CU1559" s="13"/>
      <c r="CV1559" s="13"/>
      <c r="CW1559" s="13"/>
    </row>
    <row r="1560" spans="1:101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  <c r="R1560" s="13"/>
      <c r="S1560" s="13"/>
      <c r="T1560" s="1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13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/>
      <c r="AX1560" s="13"/>
      <c r="AY1560" s="13"/>
      <c r="AZ1560" s="13"/>
      <c r="BA1560" s="13"/>
      <c r="BB1560" s="13"/>
      <c r="BC1560" s="13"/>
      <c r="BD1560" s="13"/>
      <c r="BE1560" s="13"/>
      <c r="BF1560" s="13"/>
      <c r="BG1560" s="13"/>
      <c r="BH1560" s="13"/>
      <c r="BI1560" s="13"/>
      <c r="BJ1560" s="13"/>
      <c r="BK1560" s="13"/>
      <c r="BL1560" s="13"/>
      <c r="BM1560" s="13"/>
      <c r="BN1560" s="13"/>
      <c r="BO1560" s="13"/>
      <c r="BP1560" s="13"/>
      <c r="BQ1560" s="13"/>
      <c r="BR1560" s="13"/>
      <c r="BS1560" s="13"/>
      <c r="BT1560" s="13"/>
      <c r="BU1560" s="13"/>
      <c r="BV1560" s="13"/>
      <c r="BW1560" s="13"/>
      <c r="BX1560" s="13"/>
      <c r="BY1560" s="13"/>
      <c r="BZ1560" s="13"/>
      <c r="CA1560" s="13"/>
      <c r="CB1560" s="13"/>
      <c r="CC1560" s="13"/>
      <c r="CD1560" s="13"/>
      <c r="CE1560" s="13"/>
      <c r="CF1560" s="13"/>
      <c r="CG1560" s="13"/>
      <c r="CH1560" s="13"/>
      <c r="CI1560" s="13"/>
      <c r="CJ1560" s="13"/>
      <c r="CK1560" s="13"/>
      <c r="CL1560" s="13"/>
      <c r="CM1560" s="13"/>
      <c r="CN1560" s="13"/>
      <c r="CO1560" s="13"/>
      <c r="CP1560" s="13"/>
      <c r="CQ1560" s="13"/>
      <c r="CR1560" s="13"/>
      <c r="CS1560" s="13"/>
      <c r="CT1560" s="13"/>
      <c r="CU1560" s="13"/>
      <c r="CV1560" s="13"/>
      <c r="CW1560" s="13"/>
    </row>
    <row r="1561" spans="1:101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  <c r="R1561" s="13"/>
      <c r="S1561" s="13"/>
      <c r="T1561" s="13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13"/>
      <c r="AK1561" s="13"/>
      <c r="AL1561" s="13"/>
      <c r="AM1561" s="13"/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/>
      <c r="AX1561" s="13"/>
      <c r="AY1561" s="13"/>
      <c r="AZ1561" s="13"/>
      <c r="BA1561" s="13"/>
      <c r="BB1561" s="13"/>
      <c r="BC1561" s="13"/>
      <c r="BD1561" s="13"/>
      <c r="BE1561" s="13"/>
      <c r="BF1561" s="13"/>
      <c r="BG1561" s="13"/>
      <c r="BH1561" s="13"/>
      <c r="BI1561" s="13"/>
      <c r="BJ1561" s="13"/>
      <c r="BK1561" s="13"/>
      <c r="BL1561" s="13"/>
      <c r="BM1561" s="13"/>
      <c r="BN1561" s="13"/>
      <c r="BO1561" s="13"/>
      <c r="BP1561" s="13"/>
      <c r="BQ1561" s="13"/>
      <c r="BR1561" s="13"/>
      <c r="BS1561" s="13"/>
      <c r="BT1561" s="13"/>
      <c r="BU1561" s="13"/>
      <c r="BV1561" s="13"/>
      <c r="BW1561" s="13"/>
      <c r="BX1561" s="13"/>
      <c r="BY1561" s="13"/>
      <c r="BZ1561" s="13"/>
      <c r="CA1561" s="13"/>
      <c r="CB1561" s="13"/>
      <c r="CC1561" s="13"/>
      <c r="CD1561" s="13"/>
      <c r="CE1561" s="13"/>
      <c r="CF1561" s="13"/>
      <c r="CG1561" s="13"/>
      <c r="CH1561" s="13"/>
      <c r="CI1561" s="13"/>
      <c r="CJ1561" s="13"/>
      <c r="CK1561" s="13"/>
      <c r="CL1561" s="13"/>
      <c r="CM1561" s="13"/>
      <c r="CN1561" s="13"/>
      <c r="CO1561" s="13"/>
      <c r="CP1561" s="13"/>
      <c r="CQ1561" s="13"/>
      <c r="CR1561" s="13"/>
      <c r="CS1561" s="13"/>
      <c r="CT1561" s="13"/>
      <c r="CU1561" s="13"/>
      <c r="CV1561" s="13"/>
      <c r="CW1561" s="13"/>
    </row>
    <row r="1562" spans="1:101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  <c r="R1562" s="13"/>
      <c r="S1562" s="13"/>
      <c r="T1562" s="1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13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3"/>
      <c r="AV1562" s="13"/>
      <c r="AW1562" s="13"/>
      <c r="AX1562" s="13"/>
      <c r="AY1562" s="13"/>
      <c r="AZ1562" s="13"/>
      <c r="BA1562" s="13"/>
      <c r="BB1562" s="13"/>
      <c r="BC1562" s="13"/>
      <c r="BD1562" s="13"/>
      <c r="BE1562" s="13"/>
      <c r="BF1562" s="13"/>
      <c r="BG1562" s="13"/>
      <c r="BH1562" s="13"/>
      <c r="BI1562" s="13"/>
      <c r="BJ1562" s="13"/>
      <c r="BK1562" s="13"/>
      <c r="BL1562" s="13"/>
      <c r="BM1562" s="13"/>
      <c r="BN1562" s="13"/>
      <c r="BO1562" s="13"/>
      <c r="BP1562" s="13"/>
      <c r="BQ1562" s="13"/>
      <c r="BR1562" s="13"/>
      <c r="BS1562" s="13"/>
      <c r="BT1562" s="13"/>
      <c r="BU1562" s="13"/>
      <c r="BV1562" s="13"/>
      <c r="BW1562" s="13"/>
      <c r="BX1562" s="13"/>
      <c r="BY1562" s="13"/>
      <c r="BZ1562" s="13"/>
      <c r="CA1562" s="13"/>
      <c r="CB1562" s="13"/>
      <c r="CC1562" s="13"/>
      <c r="CD1562" s="13"/>
      <c r="CE1562" s="13"/>
      <c r="CF1562" s="13"/>
      <c r="CG1562" s="13"/>
      <c r="CH1562" s="13"/>
      <c r="CI1562" s="13"/>
      <c r="CJ1562" s="13"/>
      <c r="CK1562" s="13"/>
      <c r="CL1562" s="13"/>
      <c r="CM1562" s="13"/>
      <c r="CN1562" s="13"/>
      <c r="CO1562" s="13"/>
      <c r="CP1562" s="13"/>
      <c r="CQ1562" s="13"/>
      <c r="CR1562" s="13"/>
      <c r="CS1562" s="13"/>
      <c r="CT1562" s="13"/>
      <c r="CU1562" s="13"/>
      <c r="CV1562" s="13"/>
      <c r="CW1562" s="13"/>
    </row>
    <row r="1563" spans="1:101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  <c r="R1563" s="13"/>
      <c r="S1563" s="13"/>
      <c r="T1563" s="1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13"/>
      <c r="AK1563" s="13"/>
      <c r="AL1563" s="13"/>
      <c r="AM1563" s="13"/>
      <c r="AN1563" s="13"/>
      <c r="AO1563" s="13"/>
      <c r="AP1563" s="13"/>
      <c r="AQ1563" s="13"/>
      <c r="AR1563" s="13"/>
      <c r="AS1563" s="13"/>
      <c r="AT1563" s="13"/>
      <c r="AU1563" s="13"/>
      <c r="AV1563" s="13"/>
      <c r="AW1563" s="13"/>
      <c r="AX1563" s="13"/>
      <c r="AY1563" s="13"/>
      <c r="AZ1563" s="13"/>
      <c r="BA1563" s="13"/>
      <c r="BB1563" s="13"/>
      <c r="BC1563" s="13"/>
      <c r="BD1563" s="13"/>
      <c r="BE1563" s="13"/>
      <c r="BF1563" s="13"/>
      <c r="BG1563" s="13"/>
      <c r="BH1563" s="13"/>
      <c r="BI1563" s="13"/>
      <c r="BJ1563" s="13"/>
      <c r="BK1563" s="13"/>
      <c r="BL1563" s="13"/>
      <c r="BM1563" s="13"/>
      <c r="BN1563" s="13"/>
      <c r="BO1563" s="13"/>
      <c r="BP1563" s="13"/>
      <c r="BQ1563" s="13"/>
      <c r="BR1563" s="13"/>
      <c r="BS1563" s="13"/>
      <c r="BT1563" s="13"/>
      <c r="BU1563" s="13"/>
      <c r="BV1563" s="13"/>
      <c r="BW1563" s="13"/>
      <c r="BX1563" s="13"/>
      <c r="BY1563" s="13"/>
      <c r="BZ1563" s="13"/>
      <c r="CA1563" s="13"/>
      <c r="CB1563" s="13"/>
      <c r="CC1563" s="13"/>
      <c r="CD1563" s="13"/>
      <c r="CE1563" s="13"/>
      <c r="CF1563" s="13"/>
      <c r="CG1563" s="13"/>
      <c r="CH1563" s="13"/>
      <c r="CI1563" s="13"/>
      <c r="CJ1563" s="13"/>
      <c r="CK1563" s="13"/>
      <c r="CL1563" s="13"/>
      <c r="CM1563" s="13"/>
      <c r="CN1563" s="13"/>
      <c r="CO1563" s="13"/>
      <c r="CP1563" s="13"/>
      <c r="CQ1563" s="13"/>
      <c r="CR1563" s="13"/>
      <c r="CS1563" s="13"/>
      <c r="CT1563" s="13"/>
      <c r="CU1563" s="13"/>
      <c r="CV1563" s="13"/>
      <c r="CW1563" s="13"/>
    </row>
    <row r="1564" spans="1:101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  <c r="R1564" s="13"/>
      <c r="S1564" s="13"/>
      <c r="T1564" s="1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13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  <c r="AZ1564" s="13"/>
      <c r="BA1564" s="13"/>
      <c r="BB1564" s="13"/>
      <c r="BC1564" s="13"/>
      <c r="BD1564" s="13"/>
      <c r="BE1564" s="13"/>
      <c r="BF1564" s="13"/>
      <c r="BG1564" s="13"/>
      <c r="BH1564" s="13"/>
      <c r="BI1564" s="13"/>
      <c r="BJ1564" s="13"/>
      <c r="BK1564" s="13"/>
      <c r="BL1564" s="13"/>
      <c r="BM1564" s="13"/>
      <c r="BN1564" s="13"/>
      <c r="BO1564" s="13"/>
      <c r="BP1564" s="13"/>
      <c r="BQ1564" s="13"/>
      <c r="BR1564" s="13"/>
      <c r="BS1564" s="13"/>
      <c r="BT1564" s="13"/>
      <c r="BU1564" s="13"/>
      <c r="BV1564" s="13"/>
      <c r="BW1564" s="13"/>
      <c r="BX1564" s="13"/>
      <c r="BY1564" s="13"/>
      <c r="BZ1564" s="13"/>
      <c r="CA1564" s="13"/>
      <c r="CB1564" s="13"/>
      <c r="CC1564" s="13"/>
      <c r="CD1564" s="13"/>
      <c r="CE1564" s="13"/>
      <c r="CF1564" s="13"/>
      <c r="CG1564" s="13"/>
      <c r="CH1564" s="13"/>
      <c r="CI1564" s="13"/>
      <c r="CJ1564" s="13"/>
      <c r="CK1564" s="13"/>
      <c r="CL1564" s="13"/>
      <c r="CM1564" s="13"/>
      <c r="CN1564" s="13"/>
      <c r="CO1564" s="13"/>
      <c r="CP1564" s="13"/>
      <c r="CQ1564" s="13"/>
      <c r="CR1564" s="13"/>
      <c r="CS1564" s="13"/>
      <c r="CT1564" s="13"/>
      <c r="CU1564" s="13"/>
      <c r="CV1564" s="13"/>
      <c r="CW1564" s="13"/>
    </row>
    <row r="1565" spans="1:101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  <c r="R1565" s="13"/>
      <c r="S1565" s="13"/>
      <c r="T1565" s="1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  <c r="AZ1565" s="13"/>
      <c r="BA1565" s="13"/>
      <c r="BB1565" s="13"/>
      <c r="BC1565" s="13"/>
      <c r="BD1565" s="13"/>
      <c r="BE1565" s="13"/>
      <c r="BF1565" s="13"/>
      <c r="BG1565" s="13"/>
      <c r="BH1565" s="13"/>
      <c r="BI1565" s="13"/>
      <c r="BJ1565" s="13"/>
      <c r="BK1565" s="13"/>
      <c r="BL1565" s="13"/>
      <c r="BM1565" s="13"/>
      <c r="BN1565" s="13"/>
      <c r="BO1565" s="13"/>
      <c r="BP1565" s="13"/>
      <c r="BQ1565" s="13"/>
      <c r="BR1565" s="13"/>
      <c r="BS1565" s="13"/>
      <c r="BT1565" s="13"/>
      <c r="BU1565" s="13"/>
      <c r="BV1565" s="13"/>
      <c r="BW1565" s="13"/>
      <c r="BX1565" s="13"/>
      <c r="BY1565" s="13"/>
      <c r="BZ1565" s="13"/>
      <c r="CA1565" s="13"/>
      <c r="CB1565" s="13"/>
      <c r="CC1565" s="13"/>
      <c r="CD1565" s="13"/>
      <c r="CE1565" s="13"/>
      <c r="CF1565" s="13"/>
      <c r="CG1565" s="13"/>
      <c r="CH1565" s="13"/>
      <c r="CI1565" s="13"/>
      <c r="CJ1565" s="13"/>
      <c r="CK1565" s="13"/>
      <c r="CL1565" s="13"/>
      <c r="CM1565" s="13"/>
      <c r="CN1565" s="13"/>
      <c r="CO1565" s="13"/>
      <c r="CP1565" s="13"/>
      <c r="CQ1565" s="13"/>
      <c r="CR1565" s="13"/>
      <c r="CS1565" s="13"/>
      <c r="CT1565" s="13"/>
      <c r="CU1565" s="13"/>
      <c r="CV1565" s="13"/>
      <c r="CW1565" s="13"/>
    </row>
    <row r="1566" spans="1:101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  <c r="R1566" s="13"/>
      <c r="S1566" s="13"/>
      <c r="T1566" s="1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13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3"/>
      <c r="AV1566" s="13"/>
      <c r="AW1566" s="13"/>
      <c r="AX1566" s="13"/>
      <c r="AY1566" s="13"/>
      <c r="AZ1566" s="13"/>
      <c r="BA1566" s="13"/>
      <c r="BB1566" s="13"/>
      <c r="BC1566" s="13"/>
      <c r="BD1566" s="13"/>
      <c r="BE1566" s="13"/>
      <c r="BF1566" s="13"/>
      <c r="BG1566" s="13"/>
      <c r="BH1566" s="13"/>
      <c r="BI1566" s="13"/>
      <c r="BJ1566" s="13"/>
      <c r="BK1566" s="13"/>
      <c r="BL1566" s="13"/>
      <c r="BM1566" s="13"/>
      <c r="BN1566" s="13"/>
      <c r="BO1566" s="13"/>
      <c r="BP1566" s="13"/>
      <c r="BQ1566" s="13"/>
      <c r="BR1566" s="13"/>
      <c r="BS1566" s="13"/>
      <c r="BT1566" s="13"/>
      <c r="BU1566" s="13"/>
      <c r="BV1566" s="13"/>
      <c r="BW1566" s="13"/>
      <c r="BX1566" s="13"/>
      <c r="BY1566" s="13"/>
      <c r="BZ1566" s="13"/>
      <c r="CA1566" s="13"/>
      <c r="CB1566" s="13"/>
      <c r="CC1566" s="13"/>
      <c r="CD1566" s="13"/>
      <c r="CE1566" s="13"/>
      <c r="CF1566" s="13"/>
      <c r="CG1566" s="13"/>
      <c r="CH1566" s="13"/>
      <c r="CI1566" s="13"/>
      <c r="CJ1566" s="13"/>
      <c r="CK1566" s="13"/>
      <c r="CL1566" s="13"/>
      <c r="CM1566" s="13"/>
      <c r="CN1566" s="13"/>
      <c r="CO1566" s="13"/>
      <c r="CP1566" s="13"/>
      <c r="CQ1566" s="13"/>
      <c r="CR1566" s="13"/>
      <c r="CS1566" s="13"/>
      <c r="CT1566" s="13"/>
      <c r="CU1566" s="13"/>
      <c r="CV1566" s="13"/>
      <c r="CW1566" s="13"/>
    </row>
    <row r="1567" spans="1:101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  <c r="R1567" s="13"/>
      <c r="S1567" s="13"/>
      <c r="T1567" s="1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13"/>
      <c r="AK1567" s="13"/>
      <c r="AL1567" s="13"/>
      <c r="AM1567" s="13"/>
      <c r="AN1567" s="13"/>
      <c r="AO1567" s="13"/>
      <c r="AP1567" s="13"/>
      <c r="AQ1567" s="13"/>
      <c r="AR1567" s="13"/>
      <c r="AS1567" s="13"/>
      <c r="AT1567" s="13"/>
      <c r="AU1567" s="13"/>
      <c r="AV1567" s="13"/>
      <c r="AW1567" s="13"/>
      <c r="AX1567" s="13"/>
      <c r="AY1567" s="13"/>
      <c r="AZ1567" s="13"/>
      <c r="BA1567" s="13"/>
      <c r="BB1567" s="13"/>
      <c r="BC1567" s="13"/>
      <c r="BD1567" s="13"/>
      <c r="BE1567" s="13"/>
      <c r="BF1567" s="13"/>
      <c r="BG1567" s="13"/>
      <c r="BH1567" s="13"/>
      <c r="BI1567" s="13"/>
      <c r="BJ1567" s="13"/>
      <c r="BK1567" s="13"/>
      <c r="BL1567" s="13"/>
      <c r="BM1567" s="13"/>
      <c r="BN1567" s="13"/>
      <c r="BO1567" s="13"/>
      <c r="BP1567" s="13"/>
      <c r="BQ1567" s="13"/>
      <c r="BR1567" s="13"/>
      <c r="BS1567" s="13"/>
      <c r="BT1567" s="13"/>
      <c r="BU1567" s="13"/>
      <c r="BV1567" s="13"/>
      <c r="BW1567" s="13"/>
      <c r="BX1567" s="13"/>
      <c r="BY1567" s="13"/>
      <c r="BZ1567" s="13"/>
      <c r="CA1567" s="13"/>
      <c r="CB1567" s="13"/>
      <c r="CC1567" s="13"/>
      <c r="CD1567" s="13"/>
      <c r="CE1567" s="13"/>
      <c r="CF1567" s="13"/>
      <c r="CG1567" s="13"/>
      <c r="CH1567" s="13"/>
      <c r="CI1567" s="13"/>
      <c r="CJ1567" s="13"/>
      <c r="CK1567" s="13"/>
      <c r="CL1567" s="13"/>
      <c r="CM1567" s="13"/>
      <c r="CN1567" s="13"/>
      <c r="CO1567" s="13"/>
      <c r="CP1567" s="13"/>
      <c r="CQ1567" s="13"/>
      <c r="CR1567" s="13"/>
      <c r="CS1567" s="13"/>
      <c r="CT1567" s="13"/>
      <c r="CU1567" s="13"/>
      <c r="CV1567" s="13"/>
      <c r="CW1567" s="13"/>
    </row>
    <row r="1568" spans="1:101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  <c r="R1568" s="13"/>
      <c r="S1568" s="13"/>
      <c r="T1568" s="1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13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  <c r="AZ1568" s="13"/>
      <c r="BA1568" s="13"/>
      <c r="BB1568" s="13"/>
      <c r="BC1568" s="13"/>
      <c r="BD1568" s="13"/>
      <c r="BE1568" s="13"/>
      <c r="BF1568" s="13"/>
      <c r="BG1568" s="13"/>
      <c r="BH1568" s="13"/>
      <c r="BI1568" s="13"/>
      <c r="BJ1568" s="13"/>
      <c r="BK1568" s="13"/>
      <c r="BL1568" s="13"/>
      <c r="BM1568" s="13"/>
      <c r="BN1568" s="13"/>
      <c r="BO1568" s="13"/>
      <c r="BP1568" s="13"/>
      <c r="BQ1568" s="13"/>
      <c r="BR1568" s="13"/>
      <c r="BS1568" s="13"/>
      <c r="BT1568" s="13"/>
      <c r="BU1568" s="13"/>
      <c r="BV1568" s="13"/>
      <c r="BW1568" s="13"/>
      <c r="BX1568" s="13"/>
      <c r="BY1568" s="13"/>
      <c r="BZ1568" s="13"/>
      <c r="CA1568" s="13"/>
      <c r="CB1568" s="13"/>
      <c r="CC1568" s="13"/>
      <c r="CD1568" s="13"/>
      <c r="CE1568" s="13"/>
      <c r="CF1568" s="13"/>
      <c r="CG1568" s="13"/>
      <c r="CH1568" s="13"/>
      <c r="CI1568" s="13"/>
      <c r="CJ1568" s="13"/>
      <c r="CK1568" s="13"/>
      <c r="CL1568" s="13"/>
      <c r="CM1568" s="13"/>
      <c r="CN1568" s="13"/>
      <c r="CO1568" s="13"/>
      <c r="CP1568" s="13"/>
      <c r="CQ1568" s="13"/>
      <c r="CR1568" s="13"/>
      <c r="CS1568" s="13"/>
      <c r="CT1568" s="13"/>
      <c r="CU1568" s="13"/>
      <c r="CV1568" s="13"/>
      <c r="CW1568" s="13"/>
    </row>
    <row r="1569" spans="1:101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  <c r="R1569" s="13"/>
      <c r="S1569" s="13"/>
      <c r="T1569" s="1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13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3"/>
      <c r="AV1569" s="13"/>
      <c r="AW1569" s="13"/>
      <c r="AX1569" s="13"/>
      <c r="AY1569" s="13"/>
      <c r="AZ1569" s="13"/>
      <c r="BA1569" s="13"/>
      <c r="BB1569" s="13"/>
      <c r="BC1569" s="13"/>
      <c r="BD1569" s="13"/>
      <c r="BE1569" s="13"/>
      <c r="BF1569" s="13"/>
      <c r="BG1569" s="13"/>
      <c r="BH1569" s="13"/>
      <c r="BI1569" s="13"/>
      <c r="BJ1569" s="13"/>
      <c r="BK1569" s="13"/>
      <c r="BL1569" s="13"/>
      <c r="BM1569" s="13"/>
      <c r="BN1569" s="13"/>
      <c r="BO1569" s="13"/>
      <c r="BP1569" s="13"/>
      <c r="BQ1569" s="13"/>
      <c r="BR1569" s="13"/>
      <c r="BS1569" s="13"/>
      <c r="BT1569" s="13"/>
      <c r="BU1569" s="13"/>
      <c r="BV1569" s="13"/>
      <c r="BW1569" s="13"/>
      <c r="BX1569" s="13"/>
      <c r="BY1569" s="13"/>
      <c r="BZ1569" s="13"/>
      <c r="CA1569" s="13"/>
      <c r="CB1569" s="13"/>
      <c r="CC1569" s="13"/>
      <c r="CD1569" s="13"/>
      <c r="CE1569" s="13"/>
      <c r="CF1569" s="13"/>
      <c r="CG1569" s="13"/>
      <c r="CH1569" s="13"/>
      <c r="CI1569" s="13"/>
      <c r="CJ1569" s="13"/>
      <c r="CK1569" s="13"/>
      <c r="CL1569" s="13"/>
      <c r="CM1569" s="13"/>
      <c r="CN1569" s="13"/>
      <c r="CO1569" s="13"/>
      <c r="CP1569" s="13"/>
      <c r="CQ1569" s="13"/>
      <c r="CR1569" s="13"/>
      <c r="CS1569" s="13"/>
      <c r="CT1569" s="13"/>
      <c r="CU1569" s="13"/>
      <c r="CV1569" s="13"/>
      <c r="CW1569" s="13"/>
    </row>
    <row r="1570" spans="1:101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  <c r="R1570" s="13"/>
      <c r="S1570" s="13"/>
      <c r="T1570" s="1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13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  <c r="AZ1570" s="13"/>
      <c r="BA1570" s="13"/>
      <c r="BB1570" s="13"/>
      <c r="BC1570" s="13"/>
      <c r="BD1570" s="13"/>
      <c r="BE1570" s="13"/>
      <c r="BF1570" s="13"/>
      <c r="BG1570" s="13"/>
      <c r="BH1570" s="13"/>
      <c r="BI1570" s="13"/>
      <c r="BJ1570" s="13"/>
      <c r="BK1570" s="13"/>
      <c r="BL1570" s="13"/>
      <c r="BM1570" s="13"/>
      <c r="BN1570" s="13"/>
      <c r="BO1570" s="13"/>
      <c r="BP1570" s="13"/>
      <c r="BQ1570" s="13"/>
      <c r="BR1570" s="13"/>
      <c r="BS1570" s="13"/>
      <c r="BT1570" s="13"/>
      <c r="BU1570" s="13"/>
      <c r="BV1570" s="13"/>
      <c r="BW1570" s="13"/>
      <c r="BX1570" s="13"/>
      <c r="BY1570" s="13"/>
      <c r="BZ1570" s="13"/>
      <c r="CA1570" s="13"/>
      <c r="CB1570" s="13"/>
      <c r="CC1570" s="13"/>
      <c r="CD1570" s="13"/>
      <c r="CE1570" s="13"/>
      <c r="CF1570" s="13"/>
      <c r="CG1570" s="13"/>
      <c r="CH1570" s="13"/>
      <c r="CI1570" s="13"/>
      <c r="CJ1570" s="13"/>
      <c r="CK1570" s="13"/>
      <c r="CL1570" s="13"/>
      <c r="CM1570" s="13"/>
      <c r="CN1570" s="13"/>
      <c r="CO1570" s="13"/>
      <c r="CP1570" s="13"/>
      <c r="CQ1570" s="13"/>
      <c r="CR1570" s="13"/>
      <c r="CS1570" s="13"/>
      <c r="CT1570" s="13"/>
      <c r="CU1570" s="13"/>
      <c r="CV1570" s="13"/>
      <c r="CW1570" s="13"/>
    </row>
    <row r="1571" spans="1:101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  <c r="R1571" s="13"/>
      <c r="S1571" s="13"/>
      <c r="T1571" s="1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13"/>
      <c r="AK1571" s="13"/>
      <c r="AL1571" s="13"/>
      <c r="AM1571" s="13"/>
      <c r="AN1571" s="13"/>
      <c r="AO1571" s="13"/>
      <c r="AP1571" s="13"/>
      <c r="AQ1571" s="13"/>
      <c r="AR1571" s="13"/>
      <c r="AS1571" s="13"/>
      <c r="AT1571" s="13"/>
      <c r="AU1571" s="13"/>
      <c r="AV1571" s="13"/>
      <c r="AW1571" s="13"/>
      <c r="AX1571" s="13"/>
      <c r="AY1571" s="13"/>
      <c r="AZ1571" s="13"/>
      <c r="BA1571" s="13"/>
      <c r="BB1571" s="13"/>
      <c r="BC1571" s="13"/>
      <c r="BD1571" s="13"/>
      <c r="BE1571" s="13"/>
      <c r="BF1571" s="13"/>
      <c r="BG1571" s="13"/>
      <c r="BH1571" s="13"/>
      <c r="BI1571" s="13"/>
      <c r="BJ1571" s="13"/>
      <c r="BK1571" s="13"/>
      <c r="BL1571" s="13"/>
      <c r="BM1571" s="13"/>
      <c r="BN1571" s="13"/>
      <c r="BO1571" s="13"/>
      <c r="BP1571" s="13"/>
      <c r="BQ1571" s="13"/>
      <c r="BR1571" s="13"/>
      <c r="BS1571" s="13"/>
      <c r="BT1571" s="13"/>
      <c r="BU1571" s="13"/>
      <c r="BV1571" s="13"/>
      <c r="BW1571" s="13"/>
      <c r="BX1571" s="13"/>
      <c r="BY1571" s="13"/>
      <c r="BZ1571" s="13"/>
      <c r="CA1571" s="13"/>
      <c r="CB1571" s="13"/>
      <c r="CC1571" s="13"/>
      <c r="CD1571" s="13"/>
      <c r="CE1571" s="13"/>
      <c r="CF1571" s="13"/>
      <c r="CG1571" s="13"/>
      <c r="CH1571" s="13"/>
      <c r="CI1571" s="13"/>
      <c r="CJ1571" s="13"/>
      <c r="CK1571" s="13"/>
      <c r="CL1571" s="13"/>
      <c r="CM1571" s="13"/>
      <c r="CN1571" s="13"/>
      <c r="CO1571" s="13"/>
      <c r="CP1571" s="13"/>
      <c r="CQ1571" s="13"/>
      <c r="CR1571" s="13"/>
      <c r="CS1571" s="13"/>
      <c r="CT1571" s="13"/>
      <c r="CU1571" s="13"/>
      <c r="CV1571" s="13"/>
      <c r="CW1571" s="13"/>
    </row>
    <row r="1572" spans="1:101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  <c r="R1572" s="13"/>
      <c r="S1572" s="13"/>
      <c r="T1572" s="1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13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  <c r="AZ1572" s="13"/>
      <c r="BA1572" s="13"/>
      <c r="BB1572" s="13"/>
      <c r="BC1572" s="13"/>
      <c r="BD1572" s="13"/>
      <c r="BE1572" s="13"/>
      <c r="BF1572" s="13"/>
      <c r="BG1572" s="13"/>
      <c r="BH1572" s="13"/>
      <c r="BI1572" s="13"/>
      <c r="BJ1572" s="13"/>
      <c r="BK1572" s="13"/>
      <c r="BL1572" s="13"/>
      <c r="BM1572" s="13"/>
      <c r="BN1572" s="13"/>
      <c r="BO1572" s="13"/>
      <c r="BP1572" s="13"/>
      <c r="BQ1572" s="13"/>
      <c r="BR1572" s="13"/>
      <c r="BS1572" s="13"/>
      <c r="BT1572" s="13"/>
      <c r="BU1572" s="13"/>
      <c r="BV1572" s="13"/>
      <c r="BW1572" s="13"/>
      <c r="BX1572" s="13"/>
      <c r="BY1572" s="13"/>
      <c r="BZ1572" s="13"/>
      <c r="CA1572" s="13"/>
      <c r="CB1572" s="13"/>
      <c r="CC1572" s="13"/>
      <c r="CD1572" s="13"/>
      <c r="CE1572" s="13"/>
      <c r="CF1572" s="13"/>
      <c r="CG1572" s="13"/>
      <c r="CH1572" s="13"/>
      <c r="CI1572" s="13"/>
      <c r="CJ1572" s="13"/>
      <c r="CK1572" s="13"/>
      <c r="CL1572" s="13"/>
      <c r="CM1572" s="13"/>
      <c r="CN1572" s="13"/>
      <c r="CO1572" s="13"/>
      <c r="CP1572" s="13"/>
      <c r="CQ1572" s="13"/>
      <c r="CR1572" s="13"/>
      <c r="CS1572" s="13"/>
      <c r="CT1572" s="13"/>
      <c r="CU1572" s="13"/>
      <c r="CV1572" s="13"/>
      <c r="CW1572" s="13"/>
    </row>
    <row r="1573" spans="1:101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  <c r="R1573" s="13"/>
      <c r="S1573" s="13"/>
      <c r="T1573" s="1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  <c r="AZ1573" s="13"/>
      <c r="BA1573" s="13"/>
      <c r="BB1573" s="13"/>
      <c r="BC1573" s="13"/>
      <c r="BD1573" s="13"/>
      <c r="BE1573" s="13"/>
      <c r="BF1573" s="13"/>
      <c r="BG1573" s="13"/>
      <c r="BH1573" s="13"/>
      <c r="BI1573" s="13"/>
      <c r="BJ1573" s="13"/>
      <c r="BK1573" s="13"/>
      <c r="BL1573" s="13"/>
      <c r="BM1573" s="13"/>
      <c r="BN1573" s="13"/>
      <c r="BO1573" s="13"/>
      <c r="BP1573" s="13"/>
      <c r="BQ1573" s="13"/>
      <c r="BR1573" s="13"/>
      <c r="BS1573" s="13"/>
      <c r="BT1573" s="13"/>
      <c r="BU1573" s="13"/>
      <c r="BV1573" s="13"/>
      <c r="BW1573" s="13"/>
      <c r="BX1573" s="13"/>
      <c r="BY1573" s="13"/>
      <c r="BZ1573" s="13"/>
      <c r="CA1573" s="13"/>
      <c r="CB1573" s="13"/>
      <c r="CC1573" s="13"/>
      <c r="CD1573" s="13"/>
      <c r="CE1573" s="13"/>
      <c r="CF1573" s="13"/>
      <c r="CG1573" s="13"/>
      <c r="CH1573" s="13"/>
      <c r="CI1573" s="13"/>
      <c r="CJ1573" s="13"/>
      <c r="CK1573" s="13"/>
      <c r="CL1573" s="13"/>
      <c r="CM1573" s="13"/>
      <c r="CN1573" s="13"/>
      <c r="CO1573" s="13"/>
      <c r="CP1573" s="13"/>
      <c r="CQ1573" s="13"/>
      <c r="CR1573" s="13"/>
      <c r="CS1573" s="13"/>
      <c r="CT1573" s="13"/>
      <c r="CU1573" s="13"/>
      <c r="CV1573" s="13"/>
      <c r="CW1573" s="13"/>
    </row>
    <row r="1574" spans="1:101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  <c r="R1574" s="13"/>
      <c r="S1574" s="13"/>
      <c r="T1574" s="1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13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  <c r="AZ1574" s="13"/>
      <c r="BA1574" s="13"/>
      <c r="BB1574" s="13"/>
      <c r="BC1574" s="13"/>
      <c r="BD1574" s="13"/>
      <c r="BE1574" s="13"/>
      <c r="BF1574" s="13"/>
      <c r="BG1574" s="13"/>
      <c r="BH1574" s="13"/>
      <c r="BI1574" s="13"/>
      <c r="BJ1574" s="13"/>
      <c r="BK1574" s="13"/>
      <c r="BL1574" s="13"/>
      <c r="BM1574" s="13"/>
      <c r="BN1574" s="13"/>
      <c r="BO1574" s="13"/>
      <c r="BP1574" s="13"/>
      <c r="BQ1574" s="13"/>
      <c r="BR1574" s="13"/>
      <c r="BS1574" s="13"/>
      <c r="BT1574" s="13"/>
      <c r="BU1574" s="13"/>
      <c r="BV1574" s="13"/>
      <c r="BW1574" s="13"/>
      <c r="BX1574" s="13"/>
      <c r="BY1574" s="13"/>
      <c r="BZ1574" s="13"/>
      <c r="CA1574" s="13"/>
      <c r="CB1574" s="13"/>
      <c r="CC1574" s="13"/>
      <c r="CD1574" s="13"/>
      <c r="CE1574" s="13"/>
      <c r="CF1574" s="13"/>
      <c r="CG1574" s="13"/>
      <c r="CH1574" s="13"/>
      <c r="CI1574" s="13"/>
      <c r="CJ1574" s="13"/>
      <c r="CK1574" s="13"/>
      <c r="CL1574" s="13"/>
      <c r="CM1574" s="13"/>
      <c r="CN1574" s="13"/>
      <c r="CO1574" s="13"/>
      <c r="CP1574" s="13"/>
      <c r="CQ1574" s="13"/>
      <c r="CR1574" s="13"/>
      <c r="CS1574" s="13"/>
      <c r="CT1574" s="13"/>
      <c r="CU1574" s="13"/>
      <c r="CV1574" s="13"/>
      <c r="CW1574" s="13"/>
    </row>
    <row r="1575" spans="1:101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  <c r="R1575" s="13"/>
      <c r="S1575" s="13"/>
      <c r="T1575" s="1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13"/>
      <c r="AK1575" s="13"/>
      <c r="AL1575" s="13"/>
      <c r="AM1575" s="13"/>
      <c r="AN1575" s="13"/>
      <c r="AO1575" s="13"/>
      <c r="AP1575" s="13"/>
      <c r="AQ1575" s="13"/>
      <c r="AR1575" s="13"/>
      <c r="AS1575" s="13"/>
      <c r="AT1575" s="13"/>
      <c r="AU1575" s="13"/>
      <c r="AV1575" s="13"/>
      <c r="AW1575" s="13"/>
      <c r="AX1575" s="13"/>
      <c r="AY1575" s="13"/>
      <c r="AZ1575" s="13"/>
      <c r="BA1575" s="13"/>
      <c r="BB1575" s="13"/>
      <c r="BC1575" s="13"/>
      <c r="BD1575" s="13"/>
      <c r="BE1575" s="13"/>
      <c r="BF1575" s="13"/>
      <c r="BG1575" s="13"/>
      <c r="BH1575" s="13"/>
      <c r="BI1575" s="13"/>
      <c r="BJ1575" s="13"/>
      <c r="BK1575" s="13"/>
      <c r="BL1575" s="13"/>
      <c r="BM1575" s="13"/>
      <c r="BN1575" s="13"/>
      <c r="BO1575" s="13"/>
      <c r="BP1575" s="13"/>
      <c r="BQ1575" s="13"/>
      <c r="BR1575" s="13"/>
      <c r="BS1575" s="13"/>
      <c r="BT1575" s="13"/>
      <c r="BU1575" s="13"/>
      <c r="BV1575" s="13"/>
      <c r="BW1575" s="13"/>
      <c r="BX1575" s="13"/>
      <c r="BY1575" s="13"/>
      <c r="BZ1575" s="13"/>
      <c r="CA1575" s="13"/>
      <c r="CB1575" s="13"/>
      <c r="CC1575" s="13"/>
      <c r="CD1575" s="13"/>
      <c r="CE1575" s="13"/>
      <c r="CF1575" s="13"/>
      <c r="CG1575" s="13"/>
      <c r="CH1575" s="13"/>
      <c r="CI1575" s="13"/>
      <c r="CJ1575" s="13"/>
      <c r="CK1575" s="13"/>
      <c r="CL1575" s="13"/>
      <c r="CM1575" s="13"/>
      <c r="CN1575" s="13"/>
      <c r="CO1575" s="13"/>
      <c r="CP1575" s="13"/>
      <c r="CQ1575" s="13"/>
      <c r="CR1575" s="13"/>
      <c r="CS1575" s="13"/>
      <c r="CT1575" s="13"/>
      <c r="CU1575" s="13"/>
      <c r="CV1575" s="13"/>
      <c r="CW1575" s="13"/>
    </row>
    <row r="1576" spans="1:101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  <c r="R1576" s="13"/>
      <c r="S1576" s="13"/>
      <c r="T1576" s="1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  <c r="AZ1576" s="13"/>
      <c r="BA1576" s="13"/>
      <c r="BB1576" s="13"/>
      <c r="BC1576" s="13"/>
      <c r="BD1576" s="13"/>
      <c r="BE1576" s="13"/>
      <c r="BF1576" s="13"/>
      <c r="BG1576" s="13"/>
      <c r="BH1576" s="13"/>
      <c r="BI1576" s="13"/>
      <c r="BJ1576" s="13"/>
      <c r="BK1576" s="13"/>
      <c r="BL1576" s="13"/>
      <c r="BM1576" s="13"/>
      <c r="BN1576" s="13"/>
      <c r="BO1576" s="13"/>
      <c r="BP1576" s="13"/>
      <c r="BQ1576" s="13"/>
      <c r="BR1576" s="13"/>
      <c r="BS1576" s="13"/>
      <c r="BT1576" s="13"/>
      <c r="BU1576" s="13"/>
      <c r="BV1576" s="13"/>
      <c r="BW1576" s="13"/>
      <c r="BX1576" s="13"/>
      <c r="BY1576" s="13"/>
      <c r="BZ1576" s="13"/>
      <c r="CA1576" s="13"/>
      <c r="CB1576" s="13"/>
      <c r="CC1576" s="13"/>
      <c r="CD1576" s="13"/>
      <c r="CE1576" s="13"/>
      <c r="CF1576" s="13"/>
      <c r="CG1576" s="13"/>
      <c r="CH1576" s="13"/>
      <c r="CI1576" s="13"/>
      <c r="CJ1576" s="13"/>
      <c r="CK1576" s="13"/>
      <c r="CL1576" s="13"/>
      <c r="CM1576" s="13"/>
      <c r="CN1576" s="13"/>
      <c r="CO1576" s="13"/>
      <c r="CP1576" s="13"/>
      <c r="CQ1576" s="13"/>
      <c r="CR1576" s="13"/>
      <c r="CS1576" s="13"/>
      <c r="CT1576" s="13"/>
      <c r="CU1576" s="13"/>
      <c r="CV1576" s="13"/>
      <c r="CW1576" s="13"/>
    </row>
    <row r="1577" spans="1:101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  <c r="R1577" s="13"/>
      <c r="S1577" s="13"/>
      <c r="T1577" s="13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13"/>
      <c r="AK1577" s="13"/>
      <c r="AL1577" s="13"/>
      <c r="AM1577" s="13"/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  <c r="AZ1577" s="13"/>
      <c r="BA1577" s="13"/>
      <c r="BB1577" s="13"/>
      <c r="BC1577" s="13"/>
      <c r="BD1577" s="13"/>
      <c r="BE1577" s="13"/>
      <c r="BF1577" s="13"/>
      <c r="BG1577" s="13"/>
      <c r="BH1577" s="13"/>
      <c r="BI1577" s="13"/>
      <c r="BJ1577" s="13"/>
      <c r="BK1577" s="13"/>
      <c r="BL1577" s="13"/>
      <c r="BM1577" s="13"/>
      <c r="BN1577" s="13"/>
      <c r="BO1577" s="13"/>
      <c r="BP1577" s="13"/>
      <c r="BQ1577" s="13"/>
      <c r="BR1577" s="13"/>
      <c r="BS1577" s="13"/>
      <c r="BT1577" s="13"/>
      <c r="BU1577" s="13"/>
      <c r="BV1577" s="13"/>
      <c r="BW1577" s="13"/>
      <c r="BX1577" s="13"/>
      <c r="BY1577" s="13"/>
      <c r="BZ1577" s="13"/>
      <c r="CA1577" s="13"/>
      <c r="CB1577" s="13"/>
      <c r="CC1577" s="13"/>
      <c r="CD1577" s="13"/>
      <c r="CE1577" s="13"/>
      <c r="CF1577" s="13"/>
      <c r="CG1577" s="13"/>
      <c r="CH1577" s="13"/>
      <c r="CI1577" s="13"/>
      <c r="CJ1577" s="13"/>
      <c r="CK1577" s="13"/>
      <c r="CL1577" s="13"/>
      <c r="CM1577" s="13"/>
      <c r="CN1577" s="13"/>
      <c r="CO1577" s="13"/>
      <c r="CP1577" s="13"/>
      <c r="CQ1577" s="13"/>
      <c r="CR1577" s="13"/>
      <c r="CS1577" s="13"/>
      <c r="CT1577" s="13"/>
      <c r="CU1577" s="13"/>
      <c r="CV1577" s="13"/>
      <c r="CW1577" s="13"/>
    </row>
    <row r="1578" spans="1:101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  <c r="R1578" s="13"/>
      <c r="S1578" s="13"/>
      <c r="T1578" s="1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13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  <c r="AZ1578" s="13"/>
      <c r="BA1578" s="13"/>
      <c r="BB1578" s="13"/>
      <c r="BC1578" s="13"/>
      <c r="BD1578" s="13"/>
      <c r="BE1578" s="13"/>
      <c r="BF1578" s="13"/>
      <c r="BG1578" s="13"/>
      <c r="BH1578" s="13"/>
      <c r="BI1578" s="13"/>
      <c r="BJ1578" s="13"/>
      <c r="BK1578" s="13"/>
      <c r="BL1578" s="13"/>
      <c r="BM1578" s="13"/>
      <c r="BN1578" s="13"/>
      <c r="BO1578" s="13"/>
      <c r="BP1578" s="13"/>
      <c r="BQ1578" s="13"/>
      <c r="BR1578" s="13"/>
      <c r="BS1578" s="13"/>
      <c r="BT1578" s="13"/>
      <c r="BU1578" s="13"/>
      <c r="BV1578" s="13"/>
      <c r="BW1578" s="13"/>
      <c r="BX1578" s="13"/>
      <c r="BY1578" s="13"/>
      <c r="BZ1578" s="13"/>
      <c r="CA1578" s="13"/>
      <c r="CB1578" s="13"/>
      <c r="CC1578" s="13"/>
      <c r="CD1578" s="13"/>
      <c r="CE1578" s="13"/>
      <c r="CF1578" s="13"/>
      <c r="CG1578" s="13"/>
      <c r="CH1578" s="13"/>
      <c r="CI1578" s="13"/>
      <c r="CJ1578" s="13"/>
      <c r="CK1578" s="13"/>
      <c r="CL1578" s="13"/>
      <c r="CM1578" s="13"/>
      <c r="CN1578" s="13"/>
      <c r="CO1578" s="13"/>
      <c r="CP1578" s="13"/>
      <c r="CQ1578" s="13"/>
      <c r="CR1578" s="13"/>
      <c r="CS1578" s="13"/>
      <c r="CT1578" s="13"/>
      <c r="CU1578" s="13"/>
      <c r="CV1578" s="13"/>
      <c r="CW1578" s="13"/>
    </row>
    <row r="1579" spans="1:101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  <c r="R1579" s="13"/>
      <c r="S1579" s="13"/>
      <c r="T1579" s="13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13"/>
      <c r="AK1579" s="13"/>
      <c r="AL1579" s="13"/>
      <c r="AM1579" s="13"/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  <c r="AZ1579" s="13"/>
      <c r="BA1579" s="13"/>
      <c r="BB1579" s="13"/>
      <c r="BC1579" s="13"/>
      <c r="BD1579" s="13"/>
      <c r="BE1579" s="13"/>
      <c r="BF1579" s="13"/>
      <c r="BG1579" s="13"/>
      <c r="BH1579" s="13"/>
      <c r="BI1579" s="13"/>
      <c r="BJ1579" s="13"/>
      <c r="BK1579" s="13"/>
      <c r="BL1579" s="13"/>
      <c r="BM1579" s="13"/>
      <c r="BN1579" s="13"/>
      <c r="BO1579" s="13"/>
      <c r="BP1579" s="13"/>
      <c r="BQ1579" s="13"/>
      <c r="BR1579" s="13"/>
      <c r="BS1579" s="13"/>
      <c r="BT1579" s="13"/>
      <c r="BU1579" s="13"/>
      <c r="BV1579" s="13"/>
      <c r="BW1579" s="13"/>
      <c r="BX1579" s="13"/>
      <c r="BY1579" s="13"/>
      <c r="BZ1579" s="13"/>
      <c r="CA1579" s="13"/>
      <c r="CB1579" s="13"/>
      <c r="CC1579" s="13"/>
      <c r="CD1579" s="13"/>
      <c r="CE1579" s="13"/>
      <c r="CF1579" s="13"/>
      <c r="CG1579" s="13"/>
      <c r="CH1579" s="13"/>
      <c r="CI1579" s="13"/>
      <c r="CJ1579" s="13"/>
      <c r="CK1579" s="13"/>
      <c r="CL1579" s="13"/>
      <c r="CM1579" s="13"/>
      <c r="CN1579" s="13"/>
      <c r="CO1579" s="13"/>
      <c r="CP1579" s="13"/>
      <c r="CQ1579" s="13"/>
      <c r="CR1579" s="13"/>
      <c r="CS1579" s="13"/>
      <c r="CT1579" s="13"/>
      <c r="CU1579" s="13"/>
      <c r="CV1579" s="13"/>
      <c r="CW1579" s="13"/>
    </row>
    <row r="1580" spans="1:101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  <c r="R1580" s="13"/>
      <c r="S1580" s="13"/>
      <c r="T1580" s="1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13"/>
      <c r="AK1580" s="13"/>
      <c r="AL1580" s="13"/>
      <c r="AM1580" s="13"/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/>
      <c r="AX1580" s="13"/>
      <c r="AY1580" s="13"/>
      <c r="AZ1580" s="13"/>
      <c r="BA1580" s="13"/>
      <c r="BB1580" s="13"/>
      <c r="BC1580" s="13"/>
      <c r="BD1580" s="13"/>
      <c r="BE1580" s="13"/>
      <c r="BF1580" s="13"/>
      <c r="BG1580" s="13"/>
      <c r="BH1580" s="13"/>
      <c r="BI1580" s="13"/>
      <c r="BJ1580" s="13"/>
      <c r="BK1580" s="13"/>
      <c r="BL1580" s="13"/>
      <c r="BM1580" s="13"/>
      <c r="BN1580" s="13"/>
      <c r="BO1580" s="13"/>
      <c r="BP1580" s="13"/>
      <c r="BQ1580" s="13"/>
      <c r="BR1580" s="13"/>
      <c r="BS1580" s="13"/>
      <c r="BT1580" s="13"/>
      <c r="BU1580" s="13"/>
      <c r="BV1580" s="13"/>
      <c r="BW1580" s="13"/>
      <c r="BX1580" s="13"/>
      <c r="BY1580" s="13"/>
      <c r="BZ1580" s="13"/>
      <c r="CA1580" s="13"/>
      <c r="CB1580" s="13"/>
      <c r="CC1580" s="13"/>
      <c r="CD1580" s="13"/>
      <c r="CE1580" s="13"/>
      <c r="CF1580" s="13"/>
      <c r="CG1580" s="13"/>
      <c r="CH1580" s="13"/>
      <c r="CI1580" s="13"/>
      <c r="CJ1580" s="13"/>
      <c r="CK1580" s="13"/>
      <c r="CL1580" s="13"/>
      <c r="CM1580" s="13"/>
      <c r="CN1580" s="13"/>
      <c r="CO1580" s="13"/>
      <c r="CP1580" s="13"/>
      <c r="CQ1580" s="13"/>
      <c r="CR1580" s="13"/>
      <c r="CS1580" s="13"/>
      <c r="CT1580" s="13"/>
      <c r="CU1580" s="13"/>
      <c r="CV1580" s="13"/>
      <c r="CW1580" s="13"/>
    </row>
    <row r="1581" spans="1:101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  <c r="R1581" s="13"/>
      <c r="S1581" s="13"/>
      <c r="T1581" s="1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13"/>
      <c r="AK1581" s="13"/>
      <c r="AL1581" s="13"/>
      <c r="AM1581" s="13"/>
      <c r="AN1581" s="13"/>
      <c r="AO1581" s="13"/>
      <c r="AP1581" s="13"/>
      <c r="AQ1581" s="13"/>
      <c r="AR1581" s="13"/>
      <c r="AS1581" s="13"/>
      <c r="AT1581" s="13"/>
      <c r="AU1581" s="13"/>
      <c r="AV1581" s="13"/>
      <c r="AW1581" s="13"/>
      <c r="AX1581" s="13"/>
      <c r="AY1581" s="13"/>
      <c r="AZ1581" s="13"/>
      <c r="BA1581" s="13"/>
      <c r="BB1581" s="13"/>
      <c r="BC1581" s="13"/>
      <c r="BD1581" s="13"/>
      <c r="BE1581" s="13"/>
      <c r="BF1581" s="13"/>
      <c r="BG1581" s="13"/>
      <c r="BH1581" s="13"/>
      <c r="BI1581" s="13"/>
      <c r="BJ1581" s="13"/>
      <c r="BK1581" s="13"/>
      <c r="BL1581" s="13"/>
      <c r="BM1581" s="13"/>
      <c r="BN1581" s="13"/>
      <c r="BO1581" s="13"/>
      <c r="BP1581" s="13"/>
      <c r="BQ1581" s="13"/>
      <c r="BR1581" s="13"/>
      <c r="BS1581" s="13"/>
      <c r="BT1581" s="13"/>
      <c r="BU1581" s="13"/>
      <c r="BV1581" s="13"/>
      <c r="BW1581" s="13"/>
      <c r="BX1581" s="13"/>
      <c r="BY1581" s="13"/>
      <c r="BZ1581" s="13"/>
      <c r="CA1581" s="13"/>
      <c r="CB1581" s="13"/>
      <c r="CC1581" s="13"/>
      <c r="CD1581" s="13"/>
      <c r="CE1581" s="13"/>
      <c r="CF1581" s="13"/>
      <c r="CG1581" s="13"/>
      <c r="CH1581" s="13"/>
      <c r="CI1581" s="13"/>
      <c r="CJ1581" s="13"/>
      <c r="CK1581" s="13"/>
      <c r="CL1581" s="13"/>
      <c r="CM1581" s="13"/>
      <c r="CN1581" s="13"/>
      <c r="CO1581" s="13"/>
      <c r="CP1581" s="13"/>
      <c r="CQ1581" s="13"/>
      <c r="CR1581" s="13"/>
      <c r="CS1581" s="13"/>
      <c r="CT1581" s="13"/>
      <c r="CU1581" s="13"/>
      <c r="CV1581" s="13"/>
      <c r="CW1581" s="13"/>
    </row>
    <row r="1582" spans="1:101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  <c r="R1582" s="13"/>
      <c r="S1582" s="13"/>
      <c r="T1582" s="13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13"/>
      <c r="AK1582" s="13"/>
      <c r="AL1582" s="13"/>
      <c r="AM1582" s="13"/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  <c r="AZ1582" s="13"/>
      <c r="BA1582" s="13"/>
      <c r="BB1582" s="13"/>
      <c r="BC1582" s="13"/>
      <c r="BD1582" s="13"/>
      <c r="BE1582" s="13"/>
      <c r="BF1582" s="13"/>
      <c r="BG1582" s="13"/>
      <c r="BH1582" s="13"/>
      <c r="BI1582" s="13"/>
      <c r="BJ1582" s="13"/>
      <c r="BK1582" s="13"/>
      <c r="BL1582" s="13"/>
      <c r="BM1582" s="13"/>
      <c r="BN1582" s="13"/>
      <c r="BO1582" s="13"/>
      <c r="BP1582" s="13"/>
      <c r="BQ1582" s="13"/>
      <c r="BR1582" s="13"/>
      <c r="BS1582" s="13"/>
      <c r="BT1582" s="13"/>
      <c r="BU1582" s="13"/>
      <c r="BV1582" s="13"/>
      <c r="BW1582" s="13"/>
      <c r="BX1582" s="13"/>
      <c r="BY1582" s="13"/>
      <c r="BZ1582" s="13"/>
      <c r="CA1582" s="13"/>
      <c r="CB1582" s="13"/>
      <c r="CC1582" s="13"/>
      <c r="CD1582" s="13"/>
      <c r="CE1582" s="13"/>
      <c r="CF1582" s="13"/>
      <c r="CG1582" s="13"/>
      <c r="CH1582" s="13"/>
      <c r="CI1582" s="13"/>
      <c r="CJ1582" s="13"/>
      <c r="CK1582" s="13"/>
      <c r="CL1582" s="13"/>
      <c r="CM1582" s="13"/>
      <c r="CN1582" s="13"/>
      <c r="CO1582" s="13"/>
      <c r="CP1582" s="13"/>
      <c r="CQ1582" s="13"/>
      <c r="CR1582" s="13"/>
      <c r="CS1582" s="13"/>
      <c r="CT1582" s="13"/>
      <c r="CU1582" s="13"/>
      <c r="CV1582" s="13"/>
      <c r="CW1582" s="13"/>
    </row>
    <row r="1583" spans="1:101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  <c r="R1583" s="13"/>
      <c r="S1583" s="13"/>
      <c r="T1583" s="1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  <c r="AZ1583" s="13"/>
      <c r="BA1583" s="13"/>
      <c r="BB1583" s="13"/>
      <c r="BC1583" s="13"/>
      <c r="BD1583" s="13"/>
      <c r="BE1583" s="13"/>
      <c r="BF1583" s="13"/>
      <c r="BG1583" s="13"/>
      <c r="BH1583" s="13"/>
      <c r="BI1583" s="13"/>
      <c r="BJ1583" s="13"/>
      <c r="BK1583" s="13"/>
      <c r="BL1583" s="13"/>
      <c r="BM1583" s="13"/>
      <c r="BN1583" s="13"/>
      <c r="BO1583" s="13"/>
      <c r="BP1583" s="13"/>
      <c r="BQ1583" s="13"/>
      <c r="BR1583" s="13"/>
      <c r="BS1583" s="13"/>
      <c r="BT1583" s="13"/>
      <c r="BU1583" s="13"/>
      <c r="BV1583" s="13"/>
      <c r="BW1583" s="13"/>
      <c r="BX1583" s="13"/>
      <c r="BY1583" s="13"/>
      <c r="BZ1583" s="13"/>
      <c r="CA1583" s="13"/>
      <c r="CB1583" s="13"/>
      <c r="CC1583" s="13"/>
      <c r="CD1583" s="13"/>
      <c r="CE1583" s="13"/>
      <c r="CF1583" s="13"/>
      <c r="CG1583" s="13"/>
      <c r="CH1583" s="13"/>
      <c r="CI1583" s="13"/>
      <c r="CJ1583" s="13"/>
      <c r="CK1583" s="13"/>
      <c r="CL1583" s="13"/>
      <c r="CM1583" s="13"/>
      <c r="CN1583" s="13"/>
      <c r="CO1583" s="13"/>
      <c r="CP1583" s="13"/>
      <c r="CQ1583" s="13"/>
      <c r="CR1583" s="13"/>
      <c r="CS1583" s="13"/>
      <c r="CT1583" s="13"/>
      <c r="CU1583" s="13"/>
      <c r="CV1583" s="13"/>
      <c r="CW1583" s="13"/>
    </row>
    <row r="1584" spans="1:101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  <c r="R1584" s="13"/>
      <c r="S1584" s="13"/>
      <c r="T1584" s="13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13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3"/>
      <c r="AV1584" s="13"/>
      <c r="AW1584" s="13"/>
      <c r="AX1584" s="13"/>
      <c r="AY1584" s="13"/>
      <c r="AZ1584" s="13"/>
      <c r="BA1584" s="13"/>
      <c r="BB1584" s="13"/>
      <c r="BC1584" s="13"/>
      <c r="BD1584" s="13"/>
      <c r="BE1584" s="13"/>
      <c r="BF1584" s="13"/>
      <c r="BG1584" s="13"/>
      <c r="BH1584" s="13"/>
      <c r="BI1584" s="13"/>
      <c r="BJ1584" s="13"/>
      <c r="BK1584" s="13"/>
      <c r="BL1584" s="13"/>
      <c r="BM1584" s="13"/>
      <c r="BN1584" s="13"/>
      <c r="BO1584" s="13"/>
      <c r="BP1584" s="13"/>
      <c r="BQ1584" s="13"/>
      <c r="BR1584" s="13"/>
      <c r="BS1584" s="13"/>
      <c r="BT1584" s="13"/>
      <c r="BU1584" s="13"/>
      <c r="BV1584" s="13"/>
      <c r="BW1584" s="13"/>
      <c r="BX1584" s="13"/>
      <c r="BY1584" s="13"/>
      <c r="BZ1584" s="13"/>
      <c r="CA1584" s="13"/>
      <c r="CB1584" s="13"/>
      <c r="CC1584" s="13"/>
      <c r="CD1584" s="13"/>
      <c r="CE1584" s="13"/>
      <c r="CF1584" s="13"/>
      <c r="CG1584" s="13"/>
      <c r="CH1584" s="13"/>
      <c r="CI1584" s="13"/>
      <c r="CJ1584" s="13"/>
      <c r="CK1584" s="13"/>
      <c r="CL1584" s="13"/>
      <c r="CM1584" s="13"/>
      <c r="CN1584" s="13"/>
      <c r="CO1584" s="13"/>
      <c r="CP1584" s="13"/>
      <c r="CQ1584" s="13"/>
      <c r="CR1584" s="13"/>
      <c r="CS1584" s="13"/>
      <c r="CT1584" s="13"/>
      <c r="CU1584" s="13"/>
      <c r="CV1584" s="13"/>
      <c r="CW1584" s="13"/>
    </row>
    <row r="1585" spans="1:101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  <c r="R1585" s="13"/>
      <c r="S1585" s="13"/>
      <c r="T1585" s="1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13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3"/>
      <c r="AV1585" s="13"/>
      <c r="AW1585" s="13"/>
      <c r="AX1585" s="13"/>
      <c r="AY1585" s="13"/>
      <c r="AZ1585" s="13"/>
      <c r="BA1585" s="13"/>
      <c r="BB1585" s="13"/>
      <c r="BC1585" s="13"/>
      <c r="BD1585" s="13"/>
      <c r="BE1585" s="13"/>
      <c r="BF1585" s="13"/>
      <c r="BG1585" s="13"/>
      <c r="BH1585" s="13"/>
      <c r="BI1585" s="13"/>
      <c r="BJ1585" s="13"/>
      <c r="BK1585" s="13"/>
      <c r="BL1585" s="13"/>
      <c r="BM1585" s="13"/>
      <c r="BN1585" s="13"/>
      <c r="BO1585" s="13"/>
      <c r="BP1585" s="13"/>
      <c r="BQ1585" s="13"/>
      <c r="BR1585" s="13"/>
      <c r="BS1585" s="13"/>
      <c r="BT1585" s="13"/>
      <c r="BU1585" s="13"/>
      <c r="BV1585" s="13"/>
      <c r="BW1585" s="13"/>
      <c r="BX1585" s="13"/>
      <c r="BY1585" s="13"/>
      <c r="BZ1585" s="13"/>
      <c r="CA1585" s="13"/>
      <c r="CB1585" s="13"/>
      <c r="CC1585" s="13"/>
      <c r="CD1585" s="13"/>
      <c r="CE1585" s="13"/>
      <c r="CF1585" s="13"/>
      <c r="CG1585" s="13"/>
      <c r="CH1585" s="13"/>
      <c r="CI1585" s="13"/>
      <c r="CJ1585" s="13"/>
      <c r="CK1585" s="13"/>
      <c r="CL1585" s="13"/>
      <c r="CM1585" s="13"/>
      <c r="CN1585" s="13"/>
      <c r="CO1585" s="13"/>
      <c r="CP1585" s="13"/>
      <c r="CQ1585" s="13"/>
      <c r="CR1585" s="13"/>
      <c r="CS1585" s="13"/>
      <c r="CT1585" s="13"/>
      <c r="CU1585" s="13"/>
      <c r="CV1585" s="13"/>
      <c r="CW1585" s="13"/>
    </row>
    <row r="1586" spans="1:101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  <c r="R1586" s="13"/>
      <c r="S1586" s="13"/>
      <c r="T1586" s="13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13"/>
      <c r="AK1586" s="13"/>
      <c r="AL1586" s="13"/>
      <c r="AM1586" s="13"/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  <c r="AZ1586" s="13"/>
      <c r="BA1586" s="13"/>
      <c r="BB1586" s="13"/>
      <c r="BC1586" s="13"/>
      <c r="BD1586" s="13"/>
      <c r="BE1586" s="13"/>
      <c r="BF1586" s="13"/>
      <c r="BG1586" s="13"/>
      <c r="BH1586" s="13"/>
      <c r="BI1586" s="13"/>
      <c r="BJ1586" s="13"/>
      <c r="BK1586" s="13"/>
      <c r="BL1586" s="13"/>
      <c r="BM1586" s="13"/>
      <c r="BN1586" s="13"/>
      <c r="BO1586" s="13"/>
      <c r="BP1586" s="13"/>
      <c r="BQ1586" s="13"/>
      <c r="BR1586" s="13"/>
      <c r="BS1586" s="13"/>
      <c r="BT1586" s="13"/>
      <c r="BU1586" s="13"/>
      <c r="BV1586" s="13"/>
      <c r="BW1586" s="13"/>
      <c r="BX1586" s="13"/>
      <c r="BY1586" s="13"/>
      <c r="BZ1586" s="13"/>
      <c r="CA1586" s="13"/>
      <c r="CB1586" s="13"/>
      <c r="CC1586" s="13"/>
      <c r="CD1586" s="13"/>
      <c r="CE1586" s="13"/>
      <c r="CF1586" s="13"/>
      <c r="CG1586" s="13"/>
      <c r="CH1586" s="13"/>
      <c r="CI1586" s="13"/>
      <c r="CJ1586" s="13"/>
      <c r="CK1586" s="13"/>
      <c r="CL1586" s="13"/>
      <c r="CM1586" s="13"/>
      <c r="CN1586" s="13"/>
      <c r="CO1586" s="13"/>
      <c r="CP1586" s="13"/>
      <c r="CQ1586" s="13"/>
      <c r="CR1586" s="13"/>
      <c r="CS1586" s="13"/>
      <c r="CT1586" s="13"/>
      <c r="CU1586" s="13"/>
      <c r="CV1586" s="13"/>
      <c r="CW1586" s="13"/>
    </row>
    <row r="1587" spans="1:101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  <c r="R1587" s="13"/>
      <c r="S1587" s="13"/>
      <c r="T1587" s="1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13"/>
      <c r="AK1587" s="13"/>
      <c r="AL1587" s="13"/>
      <c r="AM1587" s="13"/>
      <c r="AN1587" s="13"/>
      <c r="AO1587" s="13"/>
      <c r="AP1587" s="13"/>
      <c r="AQ1587" s="13"/>
      <c r="AR1587" s="13"/>
      <c r="AS1587" s="13"/>
      <c r="AT1587" s="13"/>
      <c r="AU1587" s="13"/>
      <c r="AV1587" s="13"/>
      <c r="AW1587" s="13"/>
      <c r="AX1587" s="13"/>
      <c r="AY1587" s="13"/>
      <c r="AZ1587" s="13"/>
      <c r="BA1587" s="13"/>
      <c r="BB1587" s="13"/>
      <c r="BC1587" s="13"/>
      <c r="BD1587" s="13"/>
      <c r="BE1587" s="13"/>
      <c r="BF1587" s="13"/>
      <c r="BG1587" s="13"/>
      <c r="BH1587" s="13"/>
      <c r="BI1587" s="13"/>
      <c r="BJ1587" s="13"/>
      <c r="BK1587" s="13"/>
      <c r="BL1587" s="13"/>
      <c r="BM1587" s="13"/>
      <c r="BN1587" s="13"/>
      <c r="BO1587" s="13"/>
      <c r="BP1587" s="13"/>
      <c r="BQ1587" s="13"/>
      <c r="BR1587" s="13"/>
      <c r="BS1587" s="13"/>
      <c r="BT1587" s="13"/>
      <c r="BU1587" s="13"/>
      <c r="BV1587" s="13"/>
      <c r="BW1587" s="13"/>
      <c r="BX1587" s="13"/>
      <c r="BY1587" s="13"/>
      <c r="BZ1587" s="13"/>
      <c r="CA1587" s="13"/>
      <c r="CB1587" s="13"/>
      <c r="CC1587" s="13"/>
      <c r="CD1587" s="13"/>
      <c r="CE1587" s="13"/>
      <c r="CF1587" s="13"/>
      <c r="CG1587" s="13"/>
      <c r="CH1587" s="13"/>
      <c r="CI1587" s="13"/>
      <c r="CJ1587" s="13"/>
      <c r="CK1587" s="13"/>
      <c r="CL1587" s="13"/>
      <c r="CM1587" s="13"/>
      <c r="CN1587" s="13"/>
      <c r="CO1587" s="13"/>
      <c r="CP1587" s="13"/>
      <c r="CQ1587" s="13"/>
      <c r="CR1587" s="13"/>
      <c r="CS1587" s="13"/>
      <c r="CT1587" s="13"/>
      <c r="CU1587" s="13"/>
      <c r="CV1587" s="13"/>
      <c r="CW1587" s="13"/>
    </row>
    <row r="1588" spans="1:101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  <c r="R1588" s="13"/>
      <c r="S1588" s="13"/>
      <c r="T1588" s="1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13"/>
      <c r="AK1588" s="13"/>
      <c r="AL1588" s="13"/>
      <c r="AM1588" s="13"/>
      <c r="AN1588" s="13"/>
      <c r="AO1588" s="13"/>
      <c r="AP1588" s="13"/>
      <c r="AQ1588" s="13"/>
      <c r="AR1588" s="13"/>
      <c r="AS1588" s="13"/>
      <c r="AT1588" s="13"/>
      <c r="AU1588" s="13"/>
      <c r="AV1588" s="13"/>
      <c r="AW1588" s="13"/>
      <c r="AX1588" s="13"/>
      <c r="AY1588" s="13"/>
      <c r="AZ1588" s="13"/>
      <c r="BA1588" s="13"/>
      <c r="BB1588" s="13"/>
      <c r="BC1588" s="13"/>
      <c r="BD1588" s="13"/>
      <c r="BE1588" s="13"/>
      <c r="BF1588" s="13"/>
      <c r="BG1588" s="13"/>
      <c r="BH1588" s="13"/>
      <c r="BI1588" s="13"/>
      <c r="BJ1588" s="13"/>
      <c r="BK1588" s="13"/>
      <c r="BL1588" s="13"/>
      <c r="BM1588" s="13"/>
      <c r="BN1588" s="13"/>
      <c r="BO1588" s="13"/>
      <c r="BP1588" s="13"/>
      <c r="BQ1588" s="13"/>
      <c r="BR1588" s="13"/>
      <c r="BS1588" s="13"/>
      <c r="BT1588" s="13"/>
      <c r="BU1588" s="13"/>
      <c r="BV1588" s="13"/>
      <c r="BW1588" s="13"/>
      <c r="BX1588" s="13"/>
      <c r="BY1588" s="13"/>
      <c r="BZ1588" s="13"/>
      <c r="CA1588" s="13"/>
      <c r="CB1588" s="13"/>
      <c r="CC1588" s="13"/>
      <c r="CD1588" s="13"/>
      <c r="CE1588" s="13"/>
      <c r="CF1588" s="13"/>
      <c r="CG1588" s="13"/>
      <c r="CH1588" s="13"/>
      <c r="CI1588" s="13"/>
      <c r="CJ1588" s="13"/>
      <c r="CK1588" s="13"/>
      <c r="CL1588" s="13"/>
      <c r="CM1588" s="13"/>
      <c r="CN1588" s="13"/>
      <c r="CO1588" s="13"/>
      <c r="CP1588" s="13"/>
      <c r="CQ1588" s="13"/>
      <c r="CR1588" s="13"/>
      <c r="CS1588" s="13"/>
      <c r="CT1588" s="13"/>
      <c r="CU1588" s="13"/>
      <c r="CV1588" s="13"/>
      <c r="CW1588" s="13"/>
    </row>
    <row r="1589" spans="1:101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  <c r="R1589" s="13"/>
      <c r="S1589" s="13"/>
      <c r="T1589" s="1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  <c r="AZ1589" s="13"/>
      <c r="BA1589" s="13"/>
      <c r="BB1589" s="13"/>
      <c r="BC1589" s="13"/>
      <c r="BD1589" s="13"/>
      <c r="BE1589" s="13"/>
      <c r="BF1589" s="13"/>
      <c r="BG1589" s="13"/>
      <c r="BH1589" s="13"/>
      <c r="BI1589" s="13"/>
      <c r="BJ1589" s="13"/>
      <c r="BK1589" s="13"/>
      <c r="BL1589" s="13"/>
      <c r="BM1589" s="13"/>
      <c r="BN1589" s="13"/>
      <c r="BO1589" s="13"/>
      <c r="BP1589" s="13"/>
      <c r="BQ1589" s="13"/>
      <c r="BR1589" s="13"/>
      <c r="BS1589" s="13"/>
      <c r="BT1589" s="13"/>
      <c r="BU1589" s="13"/>
      <c r="BV1589" s="13"/>
      <c r="BW1589" s="13"/>
      <c r="BX1589" s="13"/>
      <c r="BY1589" s="13"/>
      <c r="BZ1589" s="13"/>
      <c r="CA1589" s="13"/>
      <c r="CB1589" s="13"/>
      <c r="CC1589" s="13"/>
      <c r="CD1589" s="13"/>
      <c r="CE1589" s="13"/>
      <c r="CF1589" s="13"/>
      <c r="CG1589" s="13"/>
      <c r="CH1589" s="13"/>
      <c r="CI1589" s="13"/>
      <c r="CJ1589" s="13"/>
      <c r="CK1589" s="13"/>
      <c r="CL1589" s="13"/>
      <c r="CM1589" s="13"/>
      <c r="CN1589" s="13"/>
      <c r="CO1589" s="13"/>
      <c r="CP1589" s="13"/>
      <c r="CQ1589" s="13"/>
      <c r="CR1589" s="13"/>
      <c r="CS1589" s="13"/>
      <c r="CT1589" s="13"/>
      <c r="CU1589" s="13"/>
      <c r="CV1589" s="13"/>
      <c r="CW1589" s="13"/>
    </row>
    <row r="1590" spans="1:101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  <c r="R1590" s="13"/>
      <c r="S1590" s="13"/>
      <c r="T1590" s="1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13"/>
      <c r="AK1590" s="13"/>
      <c r="AL1590" s="13"/>
      <c r="AM1590" s="13"/>
      <c r="AN1590" s="13"/>
      <c r="AO1590" s="13"/>
      <c r="AP1590" s="13"/>
      <c r="AQ1590" s="13"/>
      <c r="AR1590" s="13"/>
      <c r="AS1590" s="13"/>
      <c r="AT1590" s="13"/>
      <c r="AU1590" s="13"/>
      <c r="AV1590" s="13"/>
      <c r="AW1590" s="13"/>
      <c r="AX1590" s="13"/>
      <c r="AY1590" s="13"/>
      <c r="AZ1590" s="13"/>
      <c r="BA1590" s="13"/>
      <c r="BB1590" s="13"/>
      <c r="BC1590" s="13"/>
      <c r="BD1590" s="13"/>
      <c r="BE1590" s="13"/>
      <c r="BF1590" s="13"/>
      <c r="BG1590" s="13"/>
      <c r="BH1590" s="13"/>
      <c r="BI1590" s="13"/>
      <c r="BJ1590" s="13"/>
      <c r="BK1590" s="13"/>
      <c r="BL1590" s="13"/>
      <c r="BM1590" s="13"/>
      <c r="BN1590" s="13"/>
      <c r="BO1590" s="13"/>
      <c r="BP1590" s="13"/>
      <c r="BQ1590" s="13"/>
      <c r="BR1590" s="13"/>
      <c r="BS1590" s="13"/>
      <c r="BT1590" s="13"/>
      <c r="BU1590" s="13"/>
      <c r="BV1590" s="13"/>
      <c r="BW1590" s="13"/>
      <c r="BX1590" s="13"/>
      <c r="BY1590" s="13"/>
      <c r="BZ1590" s="13"/>
      <c r="CA1590" s="13"/>
      <c r="CB1590" s="13"/>
      <c r="CC1590" s="13"/>
      <c r="CD1590" s="13"/>
      <c r="CE1590" s="13"/>
      <c r="CF1590" s="13"/>
      <c r="CG1590" s="13"/>
      <c r="CH1590" s="13"/>
      <c r="CI1590" s="13"/>
      <c r="CJ1590" s="13"/>
      <c r="CK1590" s="13"/>
      <c r="CL1590" s="13"/>
      <c r="CM1590" s="13"/>
      <c r="CN1590" s="13"/>
      <c r="CO1590" s="13"/>
      <c r="CP1590" s="13"/>
      <c r="CQ1590" s="13"/>
      <c r="CR1590" s="13"/>
      <c r="CS1590" s="13"/>
      <c r="CT1590" s="13"/>
      <c r="CU1590" s="13"/>
      <c r="CV1590" s="13"/>
      <c r="CW1590" s="13"/>
    </row>
    <row r="1591" spans="1:101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  <c r="R1591" s="13"/>
      <c r="S1591" s="13"/>
      <c r="T1591" s="1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  <c r="AZ1591" s="13"/>
      <c r="BA1591" s="13"/>
      <c r="BB1591" s="13"/>
      <c r="BC1591" s="13"/>
      <c r="BD1591" s="13"/>
      <c r="BE1591" s="13"/>
      <c r="BF1591" s="13"/>
      <c r="BG1591" s="13"/>
      <c r="BH1591" s="13"/>
      <c r="BI1591" s="13"/>
      <c r="BJ1591" s="13"/>
      <c r="BK1591" s="13"/>
      <c r="BL1591" s="13"/>
      <c r="BM1591" s="13"/>
      <c r="BN1591" s="13"/>
      <c r="BO1591" s="13"/>
      <c r="BP1591" s="13"/>
      <c r="BQ1591" s="13"/>
      <c r="BR1591" s="13"/>
      <c r="BS1591" s="13"/>
      <c r="BT1591" s="13"/>
      <c r="BU1591" s="13"/>
      <c r="BV1591" s="13"/>
      <c r="BW1591" s="13"/>
      <c r="BX1591" s="13"/>
      <c r="BY1591" s="13"/>
      <c r="BZ1591" s="13"/>
      <c r="CA1591" s="13"/>
      <c r="CB1591" s="13"/>
      <c r="CC1591" s="13"/>
      <c r="CD1591" s="13"/>
      <c r="CE1591" s="13"/>
      <c r="CF1591" s="13"/>
      <c r="CG1591" s="13"/>
      <c r="CH1591" s="13"/>
      <c r="CI1591" s="13"/>
      <c r="CJ1591" s="13"/>
      <c r="CK1591" s="13"/>
      <c r="CL1591" s="13"/>
      <c r="CM1591" s="13"/>
      <c r="CN1591" s="13"/>
      <c r="CO1591" s="13"/>
      <c r="CP1591" s="13"/>
      <c r="CQ1591" s="13"/>
      <c r="CR1591" s="13"/>
      <c r="CS1591" s="13"/>
      <c r="CT1591" s="13"/>
      <c r="CU1591" s="13"/>
      <c r="CV1591" s="13"/>
      <c r="CW1591" s="13"/>
    </row>
    <row r="1592" spans="1:101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  <c r="R1592" s="13"/>
      <c r="S1592" s="13"/>
      <c r="T1592" s="1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13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  <c r="AZ1592" s="13"/>
      <c r="BA1592" s="13"/>
      <c r="BB1592" s="13"/>
      <c r="BC1592" s="13"/>
      <c r="BD1592" s="13"/>
      <c r="BE1592" s="13"/>
      <c r="BF1592" s="13"/>
      <c r="BG1592" s="13"/>
      <c r="BH1592" s="13"/>
      <c r="BI1592" s="13"/>
      <c r="BJ1592" s="13"/>
      <c r="BK1592" s="13"/>
      <c r="BL1592" s="13"/>
      <c r="BM1592" s="13"/>
      <c r="BN1592" s="13"/>
      <c r="BO1592" s="13"/>
      <c r="BP1592" s="13"/>
      <c r="BQ1592" s="13"/>
      <c r="BR1592" s="13"/>
      <c r="BS1592" s="13"/>
      <c r="BT1592" s="13"/>
      <c r="BU1592" s="13"/>
      <c r="BV1592" s="13"/>
      <c r="BW1592" s="13"/>
      <c r="BX1592" s="13"/>
      <c r="BY1592" s="13"/>
      <c r="BZ1592" s="13"/>
      <c r="CA1592" s="13"/>
      <c r="CB1592" s="13"/>
      <c r="CC1592" s="13"/>
      <c r="CD1592" s="13"/>
      <c r="CE1592" s="13"/>
      <c r="CF1592" s="13"/>
      <c r="CG1592" s="13"/>
      <c r="CH1592" s="13"/>
      <c r="CI1592" s="13"/>
      <c r="CJ1592" s="13"/>
      <c r="CK1592" s="13"/>
      <c r="CL1592" s="13"/>
      <c r="CM1592" s="13"/>
      <c r="CN1592" s="13"/>
      <c r="CO1592" s="13"/>
      <c r="CP1592" s="13"/>
      <c r="CQ1592" s="13"/>
      <c r="CR1592" s="13"/>
      <c r="CS1592" s="13"/>
      <c r="CT1592" s="13"/>
      <c r="CU1592" s="13"/>
      <c r="CV1592" s="13"/>
      <c r="CW1592" s="13"/>
    </row>
    <row r="1593" spans="1:101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  <c r="R1593" s="13"/>
      <c r="S1593" s="13"/>
      <c r="T1593" s="1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13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  <c r="AZ1593" s="13"/>
      <c r="BA1593" s="13"/>
      <c r="BB1593" s="13"/>
      <c r="BC1593" s="13"/>
      <c r="BD1593" s="13"/>
      <c r="BE1593" s="13"/>
      <c r="BF1593" s="13"/>
      <c r="BG1593" s="13"/>
      <c r="BH1593" s="13"/>
      <c r="BI1593" s="13"/>
      <c r="BJ1593" s="13"/>
      <c r="BK1593" s="13"/>
      <c r="BL1593" s="13"/>
      <c r="BM1593" s="13"/>
      <c r="BN1593" s="13"/>
      <c r="BO1593" s="13"/>
      <c r="BP1593" s="13"/>
      <c r="BQ1593" s="13"/>
      <c r="BR1593" s="13"/>
      <c r="BS1593" s="13"/>
      <c r="BT1593" s="13"/>
      <c r="BU1593" s="13"/>
      <c r="BV1593" s="13"/>
      <c r="BW1593" s="13"/>
      <c r="BX1593" s="13"/>
      <c r="BY1593" s="13"/>
      <c r="BZ1593" s="13"/>
      <c r="CA1593" s="13"/>
      <c r="CB1593" s="13"/>
      <c r="CC1593" s="13"/>
      <c r="CD1593" s="13"/>
      <c r="CE1593" s="13"/>
      <c r="CF1593" s="13"/>
      <c r="CG1593" s="13"/>
      <c r="CH1593" s="13"/>
      <c r="CI1593" s="13"/>
      <c r="CJ1593" s="13"/>
      <c r="CK1593" s="13"/>
      <c r="CL1593" s="13"/>
      <c r="CM1593" s="13"/>
      <c r="CN1593" s="13"/>
      <c r="CO1593" s="13"/>
      <c r="CP1593" s="13"/>
      <c r="CQ1593" s="13"/>
      <c r="CR1593" s="13"/>
      <c r="CS1593" s="13"/>
      <c r="CT1593" s="13"/>
      <c r="CU1593" s="13"/>
      <c r="CV1593" s="13"/>
      <c r="CW1593" s="13"/>
    </row>
    <row r="1594" spans="1:101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  <c r="R1594" s="13"/>
      <c r="S1594" s="13"/>
      <c r="T1594" s="1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13"/>
      <c r="AK1594" s="13"/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  <c r="AZ1594" s="13"/>
      <c r="BA1594" s="13"/>
      <c r="BB1594" s="13"/>
      <c r="BC1594" s="13"/>
      <c r="BD1594" s="13"/>
      <c r="BE1594" s="13"/>
      <c r="BF1594" s="13"/>
      <c r="BG1594" s="13"/>
      <c r="BH1594" s="13"/>
      <c r="BI1594" s="13"/>
      <c r="BJ1594" s="13"/>
      <c r="BK1594" s="13"/>
      <c r="BL1594" s="13"/>
      <c r="BM1594" s="13"/>
      <c r="BN1594" s="13"/>
      <c r="BO1594" s="13"/>
      <c r="BP1594" s="13"/>
      <c r="BQ1594" s="13"/>
      <c r="BR1594" s="13"/>
      <c r="BS1594" s="13"/>
      <c r="BT1594" s="13"/>
      <c r="BU1594" s="13"/>
      <c r="BV1594" s="13"/>
      <c r="BW1594" s="13"/>
      <c r="BX1594" s="13"/>
      <c r="BY1594" s="13"/>
      <c r="BZ1594" s="13"/>
      <c r="CA1594" s="13"/>
      <c r="CB1594" s="13"/>
      <c r="CC1594" s="13"/>
      <c r="CD1594" s="13"/>
      <c r="CE1594" s="13"/>
      <c r="CF1594" s="13"/>
      <c r="CG1594" s="13"/>
      <c r="CH1594" s="13"/>
      <c r="CI1594" s="13"/>
      <c r="CJ1594" s="13"/>
      <c r="CK1594" s="13"/>
      <c r="CL1594" s="13"/>
      <c r="CM1594" s="13"/>
      <c r="CN1594" s="13"/>
      <c r="CO1594" s="13"/>
      <c r="CP1594" s="13"/>
      <c r="CQ1594" s="13"/>
      <c r="CR1594" s="13"/>
      <c r="CS1594" s="13"/>
      <c r="CT1594" s="13"/>
      <c r="CU1594" s="13"/>
      <c r="CV1594" s="13"/>
      <c r="CW1594" s="13"/>
    </row>
    <row r="1595" spans="1:101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  <c r="R1595" s="13"/>
      <c r="S1595" s="13"/>
      <c r="T1595" s="13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13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  <c r="AZ1595" s="13"/>
      <c r="BA1595" s="13"/>
      <c r="BB1595" s="13"/>
      <c r="BC1595" s="13"/>
      <c r="BD1595" s="13"/>
      <c r="BE1595" s="13"/>
      <c r="BF1595" s="13"/>
      <c r="BG1595" s="13"/>
      <c r="BH1595" s="13"/>
      <c r="BI1595" s="13"/>
      <c r="BJ1595" s="13"/>
      <c r="BK1595" s="13"/>
      <c r="BL1595" s="13"/>
      <c r="BM1595" s="13"/>
      <c r="BN1595" s="13"/>
      <c r="BO1595" s="13"/>
      <c r="BP1595" s="13"/>
      <c r="BQ1595" s="13"/>
      <c r="BR1595" s="13"/>
      <c r="BS1595" s="13"/>
      <c r="BT1595" s="13"/>
      <c r="BU1595" s="13"/>
      <c r="BV1595" s="13"/>
      <c r="BW1595" s="13"/>
      <c r="BX1595" s="13"/>
      <c r="BY1595" s="13"/>
      <c r="BZ1595" s="13"/>
      <c r="CA1595" s="13"/>
      <c r="CB1595" s="13"/>
      <c r="CC1595" s="13"/>
      <c r="CD1595" s="13"/>
      <c r="CE1595" s="13"/>
      <c r="CF1595" s="13"/>
      <c r="CG1595" s="13"/>
      <c r="CH1595" s="13"/>
      <c r="CI1595" s="13"/>
      <c r="CJ1595" s="13"/>
      <c r="CK1595" s="13"/>
      <c r="CL1595" s="13"/>
      <c r="CM1595" s="13"/>
      <c r="CN1595" s="13"/>
      <c r="CO1595" s="13"/>
      <c r="CP1595" s="13"/>
      <c r="CQ1595" s="13"/>
      <c r="CR1595" s="13"/>
      <c r="CS1595" s="13"/>
      <c r="CT1595" s="13"/>
      <c r="CU1595" s="13"/>
      <c r="CV1595" s="13"/>
      <c r="CW1595" s="13"/>
    </row>
    <row r="1596" spans="1:101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  <c r="R1596" s="13"/>
      <c r="S1596" s="13"/>
      <c r="T1596" s="1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13"/>
      <c r="AK1596" s="13"/>
      <c r="AL1596" s="13"/>
      <c r="AM1596" s="13"/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  <c r="AZ1596" s="13"/>
      <c r="BA1596" s="13"/>
      <c r="BB1596" s="13"/>
      <c r="BC1596" s="13"/>
      <c r="BD1596" s="13"/>
      <c r="BE1596" s="13"/>
      <c r="BF1596" s="13"/>
      <c r="BG1596" s="13"/>
      <c r="BH1596" s="13"/>
      <c r="BI1596" s="13"/>
      <c r="BJ1596" s="13"/>
      <c r="BK1596" s="13"/>
      <c r="BL1596" s="13"/>
      <c r="BM1596" s="13"/>
      <c r="BN1596" s="13"/>
      <c r="BO1596" s="13"/>
      <c r="BP1596" s="13"/>
      <c r="BQ1596" s="13"/>
      <c r="BR1596" s="13"/>
      <c r="BS1596" s="13"/>
      <c r="BT1596" s="13"/>
      <c r="BU1596" s="13"/>
      <c r="BV1596" s="13"/>
      <c r="BW1596" s="13"/>
      <c r="BX1596" s="13"/>
      <c r="BY1596" s="13"/>
      <c r="BZ1596" s="13"/>
      <c r="CA1596" s="13"/>
      <c r="CB1596" s="13"/>
      <c r="CC1596" s="13"/>
      <c r="CD1596" s="13"/>
      <c r="CE1596" s="13"/>
      <c r="CF1596" s="13"/>
      <c r="CG1596" s="13"/>
      <c r="CH1596" s="13"/>
      <c r="CI1596" s="13"/>
      <c r="CJ1596" s="13"/>
      <c r="CK1596" s="13"/>
      <c r="CL1596" s="13"/>
      <c r="CM1596" s="13"/>
      <c r="CN1596" s="13"/>
      <c r="CO1596" s="13"/>
      <c r="CP1596" s="13"/>
      <c r="CQ1596" s="13"/>
      <c r="CR1596" s="13"/>
      <c r="CS1596" s="13"/>
      <c r="CT1596" s="13"/>
      <c r="CU1596" s="13"/>
      <c r="CV1596" s="13"/>
      <c r="CW1596" s="13"/>
    </row>
    <row r="1597" spans="1:101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  <c r="R1597" s="13"/>
      <c r="S1597" s="13"/>
      <c r="T1597" s="1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  <c r="AZ1597" s="13"/>
      <c r="BA1597" s="13"/>
      <c r="BB1597" s="13"/>
      <c r="BC1597" s="13"/>
      <c r="BD1597" s="13"/>
      <c r="BE1597" s="13"/>
      <c r="BF1597" s="13"/>
      <c r="BG1597" s="13"/>
      <c r="BH1597" s="13"/>
      <c r="BI1597" s="13"/>
      <c r="BJ1597" s="13"/>
      <c r="BK1597" s="13"/>
      <c r="BL1597" s="13"/>
      <c r="BM1597" s="13"/>
      <c r="BN1597" s="13"/>
      <c r="BO1597" s="13"/>
      <c r="BP1597" s="13"/>
      <c r="BQ1597" s="13"/>
      <c r="BR1597" s="13"/>
      <c r="BS1597" s="13"/>
      <c r="BT1597" s="13"/>
      <c r="BU1597" s="13"/>
      <c r="BV1597" s="13"/>
      <c r="BW1597" s="13"/>
      <c r="BX1597" s="13"/>
      <c r="BY1597" s="13"/>
      <c r="BZ1597" s="13"/>
      <c r="CA1597" s="13"/>
      <c r="CB1597" s="13"/>
      <c r="CC1597" s="13"/>
      <c r="CD1597" s="13"/>
      <c r="CE1597" s="13"/>
      <c r="CF1597" s="13"/>
      <c r="CG1597" s="13"/>
      <c r="CH1597" s="13"/>
      <c r="CI1597" s="13"/>
      <c r="CJ1597" s="13"/>
      <c r="CK1597" s="13"/>
      <c r="CL1597" s="13"/>
      <c r="CM1597" s="13"/>
      <c r="CN1597" s="13"/>
      <c r="CO1597" s="13"/>
      <c r="CP1597" s="13"/>
      <c r="CQ1597" s="13"/>
      <c r="CR1597" s="13"/>
      <c r="CS1597" s="13"/>
      <c r="CT1597" s="13"/>
      <c r="CU1597" s="13"/>
      <c r="CV1597" s="13"/>
      <c r="CW1597" s="13"/>
    </row>
    <row r="1598" spans="1:101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  <c r="R1598" s="13"/>
      <c r="S1598" s="13"/>
      <c r="T1598" s="1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13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  <c r="AZ1598" s="13"/>
      <c r="BA1598" s="13"/>
      <c r="BB1598" s="13"/>
      <c r="BC1598" s="13"/>
      <c r="BD1598" s="13"/>
      <c r="BE1598" s="13"/>
      <c r="BF1598" s="13"/>
      <c r="BG1598" s="13"/>
      <c r="BH1598" s="13"/>
      <c r="BI1598" s="13"/>
      <c r="BJ1598" s="13"/>
      <c r="BK1598" s="13"/>
      <c r="BL1598" s="13"/>
      <c r="BM1598" s="13"/>
      <c r="BN1598" s="13"/>
      <c r="BO1598" s="13"/>
      <c r="BP1598" s="13"/>
      <c r="BQ1598" s="13"/>
      <c r="BR1598" s="13"/>
      <c r="BS1598" s="13"/>
      <c r="BT1598" s="13"/>
      <c r="BU1598" s="13"/>
      <c r="BV1598" s="13"/>
      <c r="BW1598" s="13"/>
      <c r="BX1598" s="13"/>
      <c r="BY1598" s="13"/>
      <c r="BZ1598" s="13"/>
      <c r="CA1598" s="13"/>
      <c r="CB1598" s="13"/>
      <c r="CC1598" s="13"/>
      <c r="CD1598" s="13"/>
      <c r="CE1598" s="13"/>
      <c r="CF1598" s="13"/>
      <c r="CG1598" s="13"/>
      <c r="CH1598" s="13"/>
      <c r="CI1598" s="13"/>
      <c r="CJ1598" s="13"/>
      <c r="CK1598" s="13"/>
      <c r="CL1598" s="13"/>
      <c r="CM1598" s="13"/>
      <c r="CN1598" s="13"/>
      <c r="CO1598" s="13"/>
      <c r="CP1598" s="13"/>
      <c r="CQ1598" s="13"/>
      <c r="CR1598" s="13"/>
      <c r="CS1598" s="13"/>
      <c r="CT1598" s="13"/>
      <c r="CU1598" s="13"/>
      <c r="CV1598" s="13"/>
      <c r="CW1598" s="13"/>
    </row>
    <row r="1599" spans="1:101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  <c r="R1599" s="13"/>
      <c r="S1599" s="13"/>
      <c r="T1599" s="1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13"/>
      <c r="AK1599" s="13"/>
      <c r="AL1599" s="13"/>
      <c r="AM1599" s="13"/>
      <c r="AN1599" s="13"/>
      <c r="AO1599" s="13"/>
      <c r="AP1599" s="13"/>
      <c r="AQ1599" s="13"/>
      <c r="AR1599" s="13"/>
      <c r="AS1599" s="13"/>
      <c r="AT1599" s="13"/>
      <c r="AU1599" s="13"/>
      <c r="AV1599" s="13"/>
      <c r="AW1599" s="13"/>
      <c r="AX1599" s="13"/>
      <c r="AY1599" s="13"/>
      <c r="AZ1599" s="13"/>
      <c r="BA1599" s="13"/>
      <c r="BB1599" s="13"/>
      <c r="BC1599" s="13"/>
      <c r="BD1599" s="13"/>
      <c r="BE1599" s="13"/>
      <c r="BF1599" s="13"/>
      <c r="BG1599" s="13"/>
      <c r="BH1599" s="13"/>
      <c r="BI1599" s="13"/>
      <c r="BJ1599" s="13"/>
      <c r="BK1599" s="13"/>
      <c r="BL1599" s="13"/>
      <c r="BM1599" s="13"/>
      <c r="BN1599" s="13"/>
      <c r="BO1599" s="13"/>
      <c r="BP1599" s="13"/>
      <c r="BQ1599" s="13"/>
      <c r="BR1599" s="13"/>
      <c r="BS1599" s="13"/>
      <c r="BT1599" s="13"/>
      <c r="BU1599" s="13"/>
      <c r="BV1599" s="13"/>
      <c r="BW1599" s="13"/>
      <c r="BX1599" s="13"/>
      <c r="BY1599" s="13"/>
      <c r="BZ1599" s="13"/>
      <c r="CA1599" s="13"/>
      <c r="CB1599" s="13"/>
      <c r="CC1599" s="13"/>
      <c r="CD1599" s="13"/>
      <c r="CE1599" s="13"/>
      <c r="CF1599" s="13"/>
      <c r="CG1599" s="13"/>
      <c r="CH1599" s="13"/>
      <c r="CI1599" s="13"/>
      <c r="CJ1599" s="13"/>
      <c r="CK1599" s="13"/>
      <c r="CL1599" s="13"/>
      <c r="CM1599" s="13"/>
      <c r="CN1599" s="13"/>
      <c r="CO1599" s="13"/>
      <c r="CP1599" s="13"/>
      <c r="CQ1599" s="13"/>
      <c r="CR1599" s="13"/>
      <c r="CS1599" s="13"/>
      <c r="CT1599" s="13"/>
      <c r="CU1599" s="13"/>
      <c r="CV1599" s="13"/>
      <c r="CW1599" s="13"/>
    </row>
    <row r="1600" spans="1:101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  <c r="R1600" s="13"/>
      <c r="S1600" s="13"/>
      <c r="T1600" s="13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13"/>
      <c r="AK1600" s="13"/>
      <c r="AL1600" s="13"/>
      <c r="AM1600" s="13"/>
      <c r="AN1600" s="13"/>
      <c r="AO1600" s="13"/>
      <c r="AP1600" s="13"/>
      <c r="AQ1600" s="13"/>
      <c r="AR1600" s="13"/>
      <c r="AS1600" s="13"/>
      <c r="AT1600" s="13"/>
      <c r="AU1600" s="13"/>
      <c r="AV1600" s="13"/>
      <c r="AW1600" s="13"/>
      <c r="AX1600" s="13"/>
      <c r="AY1600" s="13"/>
      <c r="AZ1600" s="13"/>
      <c r="BA1600" s="13"/>
      <c r="BB1600" s="13"/>
      <c r="BC1600" s="13"/>
      <c r="BD1600" s="13"/>
      <c r="BE1600" s="13"/>
      <c r="BF1600" s="13"/>
      <c r="BG1600" s="13"/>
      <c r="BH1600" s="13"/>
      <c r="BI1600" s="13"/>
      <c r="BJ1600" s="13"/>
      <c r="BK1600" s="13"/>
      <c r="BL1600" s="13"/>
      <c r="BM1600" s="13"/>
      <c r="BN1600" s="13"/>
      <c r="BO1600" s="13"/>
      <c r="BP1600" s="13"/>
      <c r="BQ1600" s="13"/>
      <c r="BR1600" s="13"/>
      <c r="BS1600" s="13"/>
      <c r="BT1600" s="13"/>
      <c r="BU1600" s="13"/>
      <c r="BV1600" s="13"/>
      <c r="BW1600" s="13"/>
      <c r="BX1600" s="13"/>
      <c r="BY1600" s="13"/>
      <c r="BZ1600" s="13"/>
      <c r="CA1600" s="13"/>
      <c r="CB1600" s="13"/>
      <c r="CC1600" s="13"/>
      <c r="CD1600" s="13"/>
      <c r="CE1600" s="13"/>
      <c r="CF1600" s="13"/>
      <c r="CG1600" s="13"/>
      <c r="CH1600" s="13"/>
      <c r="CI1600" s="13"/>
      <c r="CJ1600" s="13"/>
      <c r="CK1600" s="13"/>
      <c r="CL1600" s="13"/>
      <c r="CM1600" s="13"/>
      <c r="CN1600" s="13"/>
      <c r="CO1600" s="13"/>
      <c r="CP1600" s="13"/>
      <c r="CQ1600" s="13"/>
      <c r="CR1600" s="13"/>
      <c r="CS1600" s="13"/>
      <c r="CT1600" s="13"/>
      <c r="CU1600" s="13"/>
      <c r="CV1600" s="13"/>
      <c r="CW1600" s="13"/>
    </row>
    <row r="1601" spans="1:101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  <c r="R1601" s="13"/>
      <c r="S1601" s="13"/>
      <c r="T1601" s="1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13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  <c r="AZ1601" s="13"/>
      <c r="BA1601" s="13"/>
      <c r="BB1601" s="13"/>
      <c r="BC1601" s="13"/>
      <c r="BD1601" s="13"/>
      <c r="BE1601" s="13"/>
      <c r="BF1601" s="13"/>
      <c r="BG1601" s="13"/>
      <c r="BH1601" s="13"/>
      <c r="BI1601" s="13"/>
      <c r="BJ1601" s="13"/>
      <c r="BK1601" s="13"/>
      <c r="BL1601" s="13"/>
      <c r="BM1601" s="13"/>
      <c r="BN1601" s="13"/>
      <c r="BO1601" s="13"/>
      <c r="BP1601" s="13"/>
      <c r="BQ1601" s="13"/>
      <c r="BR1601" s="13"/>
      <c r="BS1601" s="13"/>
      <c r="BT1601" s="13"/>
      <c r="BU1601" s="13"/>
      <c r="BV1601" s="13"/>
      <c r="BW1601" s="13"/>
      <c r="BX1601" s="13"/>
      <c r="BY1601" s="13"/>
      <c r="BZ1601" s="13"/>
      <c r="CA1601" s="13"/>
      <c r="CB1601" s="13"/>
      <c r="CC1601" s="13"/>
      <c r="CD1601" s="13"/>
      <c r="CE1601" s="13"/>
      <c r="CF1601" s="13"/>
      <c r="CG1601" s="13"/>
      <c r="CH1601" s="13"/>
      <c r="CI1601" s="13"/>
      <c r="CJ1601" s="13"/>
      <c r="CK1601" s="13"/>
      <c r="CL1601" s="13"/>
      <c r="CM1601" s="13"/>
      <c r="CN1601" s="13"/>
      <c r="CO1601" s="13"/>
      <c r="CP1601" s="13"/>
      <c r="CQ1601" s="13"/>
      <c r="CR1601" s="13"/>
      <c r="CS1601" s="13"/>
      <c r="CT1601" s="13"/>
      <c r="CU1601" s="13"/>
      <c r="CV1601" s="13"/>
      <c r="CW1601" s="13"/>
    </row>
    <row r="1602" spans="1:101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  <c r="R1602" s="13"/>
      <c r="S1602" s="13"/>
      <c r="T1602" s="1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13"/>
      <c r="AK1602" s="13"/>
      <c r="AL1602" s="13"/>
      <c r="AM1602" s="13"/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/>
      <c r="AY1602" s="13"/>
      <c r="AZ1602" s="13"/>
      <c r="BA1602" s="13"/>
      <c r="BB1602" s="13"/>
      <c r="BC1602" s="13"/>
      <c r="BD1602" s="13"/>
      <c r="BE1602" s="13"/>
      <c r="BF1602" s="13"/>
      <c r="BG1602" s="13"/>
      <c r="BH1602" s="13"/>
      <c r="BI1602" s="13"/>
      <c r="BJ1602" s="13"/>
      <c r="BK1602" s="13"/>
      <c r="BL1602" s="13"/>
      <c r="BM1602" s="13"/>
      <c r="BN1602" s="13"/>
      <c r="BO1602" s="13"/>
      <c r="BP1602" s="13"/>
      <c r="BQ1602" s="13"/>
      <c r="BR1602" s="13"/>
      <c r="BS1602" s="13"/>
      <c r="BT1602" s="13"/>
      <c r="BU1602" s="13"/>
      <c r="BV1602" s="13"/>
      <c r="BW1602" s="13"/>
      <c r="BX1602" s="13"/>
      <c r="BY1602" s="13"/>
      <c r="BZ1602" s="13"/>
      <c r="CA1602" s="13"/>
      <c r="CB1602" s="13"/>
      <c r="CC1602" s="13"/>
      <c r="CD1602" s="13"/>
      <c r="CE1602" s="13"/>
      <c r="CF1602" s="13"/>
      <c r="CG1602" s="13"/>
      <c r="CH1602" s="13"/>
      <c r="CI1602" s="13"/>
      <c r="CJ1602" s="13"/>
      <c r="CK1602" s="13"/>
      <c r="CL1602" s="13"/>
      <c r="CM1602" s="13"/>
      <c r="CN1602" s="13"/>
      <c r="CO1602" s="13"/>
      <c r="CP1602" s="13"/>
      <c r="CQ1602" s="13"/>
      <c r="CR1602" s="13"/>
      <c r="CS1602" s="13"/>
      <c r="CT1602" s="13"/>
      <c r="CU1602" s="13"/>
      <c r="CV1602" s="13"/>
      <c r="CW1602" s="13"/>
    </row>
    <row r="1603" spans="1:101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  <c r="R1603" s="13"/>
      <c r="S1603" s="13"/>
      <c r="T1603" s="1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13"/>
      <c r="AK1603" s="13"/>
      <c r="AL1603" s="13"/>
      <c r="AM1603" s="13"/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  <c r="AZ1603" s="13"/>
      <c r="BA1603" s="13"/>
      <c r="BB1603" s="13"/>
      <c r="BC1603" s="13"/>
      <c r="BD1603" s="13"/>
      <c r="BE1603" s="13"/>
      <c r="BF1603" s="13"/>
      <c r="BG1603" s="13"/>
      <c r="BH1603" s="13"/>
      <c r="BI1603" s="13"/>
      <c r="BJ1603" s="13"/>
      <c r="BK1603" s="13"/>
      <c r="BL1603" s="13"/>
      <c r="BM1603" s="13"/>
      <c r="BN1603" s="13"/>
      <c r="BO1603" s="13"/>
      <c r="BP1603" s="13"/>
      <c r="BQ1603" s="13"/>
      <c r="BR1603" s="13"/>
      <c r="BS1603" s="13"/>
      <c r="BT1603" s="13"/>
      <c r="BU1603" s="13"/>
      <c r="BV1603" s="13"/>
      <c r="BW1603" s="13"/>
      <c r="BX1603" s="13"/>
      <c r="BY1603" s="13"/>
      <c r="BZ1603" s="13"/>
      <c r="CA1603" s="13"/>
      <c r="CB1603" s="13"/>
      <c r="CC1603" s="13"/>
      <c r="CD1603" s="13"/>
      <c r="CE1603" s="13"/>
      <c r="CF1603" s="13"/>
      <c r="CG1603" s="13"/>
      <c r="CH1603" s="13"/>
      <c r="CI1603" s="13"/>
      <c r="CJ1603" s="13"/>
      <c r="CK1603" s="13"/>
      <c r="CL1603" s="13"/>
      <c r="CM1603" s="13"/>
      <c r="CN1603" s="13"/>
      <c r="CO1603" s="13"/>
      <c r="CP1603" s="13"/>
      <c r="CQ1603" s="13"/>
      <c r="CR1603" s="13"/>
      <c r="CS1603" s="13"/>
      <c r="CT1603" s="13"/>
      <c r="CU1603" s="13"/>
      <c r="CV1603" s="13"/>
      <c r="CW1603" s="13"/>
    </row>
    <row r="1604" spans="1:101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  <c r="R1604" s="13"/>
      <c r="S1604" s="13"/>
      <c r="T1604" s="13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13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  <c r="AZ1604" s="13"/>
      <c r="BA1604" s="13"/>
      <c r="BB1604" s="13"/>
      <c r="BC1604" s="13"/>
      <c r="BD1604" s="13"/>
      <c r="BE1604" s="13"/>
      <c r="BF1604" s="13"/>
      <c r="BG1604" s="13"/>
      <c r="BH1604" s="13"/>
      <c r="BI1604" s="13"/>
      <c r="BJ1604" s="13"/>
      <c r="BK1604" s="13"/>
      <c r="BL1604" s="13"/>
      <c r="BM1604" s="13"/>
      <c r="BN1604" s="13"/>
      <c r="BO1604" s="13"/>
      <c r="BP1604" s="13"/>
      <c r="BQ1604" s="13"/>
      <c r="BR1604" s="13"/>
      <c r="BS1604" s="13"/>
      <c r="BT1604" s="13"/>
      <c r="BU1604" s="13"/>
      <c r="BV1604" s="13"/>
      <c r="BW1604" s="13"/>
      <c r="BX1604" s="13"/>
      <c r="BY1604" s="13"/>
      <c r="BZ1604" s="13"/>
      <c r="CA1604" s="13"/>
      <c r="CB1604" s="13"/>
      <c r="CC1604" s="13"/>
      <c r="CD1604" s="13"/>
      <c r="CE1604" s="13"/>
      <c r="CF1604" s="13"/>
      <c r="CG1604" s="13"/>
      <c r="CH1604" s="13"/>
      <c r="CI1604" s="13"/>
      <c r="CJ1604" s="13"/>
      <c r="CK1604" s="13"/>
      <c r="CL1604" s="13"/>
      <c r="CM1604" s="13"/>
      <c r="CN1604" s="13"/>
      <c r="CO1604" s="13"/>
      <c r="CP1604" s="13"/>
      <c r="CQ1604" s="13"/>
      <c r="CR1604" s="13"/>
      <c r="CS1604" s="13"/>
      <c r="CT1604" s="13"/>
      <c r="CU1604" s="13"/>
      <c r="CV1604" s="13"/>
      <c r="CW1604" s="13"/>
    </row>
    <row r="1605" spans="1:101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  <c r="R1605" s="13"/>
      <c r="S1605" s="13"/>
      <c r="T1605" s="1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13"/>
      <c r="AK1605" s="13"/>
      <c r="AL1605" s="13"/>
      <c r="AM1605" s="13"/>
      <c r="AN1605" s="13"/>
      <c r="AO1605" s="13"/>
      <c r="AP1605" s="13"/>
      <c r="AQ1605" s="13"/>
      <c r="AR1605" s="13"/>
      <c r="AS1605" s="13"/>
      <c r="AT1605" s="13"/>
      <c r="AU1605" s="13"/>
      <c r="AV1605" s="13"/>
      <c r="AW1605" s="13"/>
      <c r="AX1605" s="13"/>
      <c r="AY1605" s="13"/>
      <c r="AZ1605" s="13"/>
      <c r="BA1605" s="13"/>
      <c r="BB1605" s="13"/>
      <c r="BC1605" s="13"/>
      <c r="BD1605" s="13"/>
      <c r="BE1605" s="13"/>
      <c r="BF1605" s="13"/>
      <c r="BG1605" s="13"/>
      <c r="BH1605" s="13"/>
      <c r="BI1605" s="13"/>
      <c r="BJ1605" s="13"/>
      <c r="BK1605" s="13"/>
      <c r="BL1605" s="13"/>
      <c r="BM1605" s="13"/>
      <c r="BN1605" s="13"/>
      <c r="BO1605" s="13"/>
      <c r="BP1605" s="13"/>
      <c r="BQ1605" s="13"/>
      <c r="BR1605" s="13"/>
      <c r="BS1605" s="13"/>
      <c r="BT1605" s="13"/>
      <c r="BU1605" s="13"/>
      <c r="BV1605" s="13"/>
      <c r="BW1605" s="13"/>
      <c r="BX1605" s="13"/>
      <c r="BY1605" s="13"/>
      <c r="BZ1605" s="13"/>
      <c r="CA1605" s="13"/>
      <c r="CB1605" s="13"/>
      <c r="CC1605" s="13"/>
      <c r="CD1605" s="13"/>
      <c r="CE1605" s="13"/>
      <c r="CF1605" s="13"/>
      <c r="CG1605" s="13"/>
      <c r="CH1605" s="13"/>
      <c r="CI1605" s="13"/>
      <c r="CJ1605" s="13"/>
      <c r="CK1605" s="13"/>
      <c r="CL1605" s="13"/>
      <c r="CM1605" s="13"/>
      <c r="CN1605" s="13"/>
      <c r="CO1605" s="13"/>
      <c r="CP1605" s="13"/>
      <c r="CQ1605" s="13"/>
      <c r="CR1605" s="13"/>
      <c r="CS1605" s="13"/>
      <c r="CT1605" s="13"/>
      <c r="CU1605" s="13"/>
      <c r="CV1605" s="13"/>
      <c r="CW1605" s="13"/>
    </row>
    <row r="1606" spans="1:101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  <c r="R1606" s="13"/>
      <c r="S1606" s="13"/>
      <c r="T1606" s="1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13"/>
      <c r="AK1606" s="13"/>
      <c r="AL1606" s="13"/>
      <c r="AM1606" s="13"/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  <c r="AZ1606" s="13"/>
      <c r="BA1606" s="13"/>
      <c r="BB1606" s="13"/>
      <c r="BC1606" s="13"/>
      <c r="BD1606" s="13"/>
      <c r="BE1606" s="13"/>
      <c r="BF1606" s="13"/>
      <c r="BG1606" s="13"/>
      <c r="BH1606" s="13"/>
      <c r="BI1606" s="13"/>
      <c r="BJ1606" s="13"/>
      <c r="BK1606" s="13"/>
      <c r="BL1606" s="13"/>
      <c r="BM1606" s="13"/>
      <c r="BN1606" s="13"/>
      <c r="BO1606" s="13"/>
      <c r="BP1606" s="13"/>
      <c r="BQ1606" s="13"/>
      <c r="BR1606" s="13"/>
      <c r="BS1606" s="13"/>
      <c r="BT1606" s="13"/>
      <c r="BU1606" s="13"/>
      <c r="BV1606" s="13"/>
      <c r="BW1606" s="13"/>
      <c r="BX1606" s="13"/>
      <c r="BY1606" s="13"/>
      <c r="BZ1606" s="13"/>
      <c r="CA1606" s="13"/>
      <c r="CB1606" s="13"/>
      <c r="CC1606" s="13"/>
      <c r="CD1606" s="13"/>
      <c r="CE1606" s="13"/>
      <c r="CF1606" s="13"/>
      <c r="CG1606" s="13"/>
      <c r="CH1606" s="13"/>
      <c r="CI1606" s="13"/>
      <c r="CJ1606" s="13"/>
      <c r="CK1606" s="13"/>
      <c r="CL1606" s="13"/>
      <c r="CM1606" s="13"/>
      <c r="CN1606" s="13"/>
      <c r="CO1606" s="13"/>
      <c r="CP1606" s="13"/>
      <c r="CQ1606" s="13"/>
      <c r="CR1606" s="13"/>
      <c r="CS1606" s="13"/>
      <c r="CT1606" s="13"/>
      <c r="CU1606" s="13"/>
      <c r="CV1606" s="13"/>
      <c r="CW1606" s="13"/>
    </row>
    <row r="1607" spans="1:101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  <c r="R1607" s="13"/>
      <c r="S1607" s="13"/>
      <c r="T1607" s="1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13"/>
      <c r="AK1607" s="13"/>
      <c r="AL1607" s="13"/>
      <c r="AM1607" s="13"/>
      <c r="AN1607" s="13"/>
      <c r="AO1607" s="13"/>
      <c r="AP1607" s="13"/>
      <c r="AQ1607" s="13"/>
      <c r="AR1607" s="13"/>
      <c r="AS1607" s="13"/>
      <c r="AT1607" s="13"/>
      <c r="AU1607" s="13"/>
      <c r="AV1607" s="13"/>
      <c r="AW1607" s="13"/>
      <c r="AX1607" s="13"/>
      <c r="AY1607" s="13"/>
      <c r="AZ1607" s="13"/>
      <c r="BA1607" s="13"/>
      <c r="BB1607" s="13"/>
      <c r="BC1607" s="13"/>
      <c r="BD1607" s="13"/>
      <c r="BE1607" s="13"/>
      <c r="BF1607" s="13"/>
      <c r="BG1607" s="13"/>
      <c r="BH1607" s="13"/>
      <c r="BI1607" s="13"/>
      <c r="BJ1607" s="13"/>
      <c r="BK1607" s="13"/>
      <c r="BL1607" s="13"/>
      <c r="BM1607" s="13"/>
      <c r="BN1607" s="13"/>
      <c r="BO1607" s="13"/>
      <c r="BP1607" s="13"/>
      <c r="BQ1607" s="13"/>
      <c r="BR1607" s="13"/>
      <c r="BS1607" s="13"/>
      <c r="BT1607" s="13"/>
      <c r="BU1607" s="13"/>
      <c r="BV1607" s="13"/>
      <c r="BW1607" s="13"/>
      <c r="BX1607" s="13"/>
      <c r="BY1607" s="13"/>
      <c r="BZ1607" s="13"/>
      <c r="CA1607" s="13"/>
      <c r="CB1607" s="13"/>
      <c r="CC1607" s="13"/>
      <c r="CD1607" s="13"/>
      <c r="CE1607" s="13"/>
      <c r="CF1607" s="13"/>
      <c r="CG1607" s="13"/>
      <c r="CH1607" s="13"/>
      <c r="CI1607" s="13"/>
      <c r="CJ1607" s="13"/>
      <c r="CK1607" s="13"/>
      <c r="CL1607" s="13"/>
      <c r="CM1607" s="13"/>
      <c r="CN1607" s="13"/>
      <c r="CO1607" s="13"/>
      <c r="CP1607" s="13"/>
      <c r="CQ1607" s="13"/>
      <c r="CR1607" s="13"/>
      <c r="CS1607" s="13"/>
      <c r="CT1607" s="13"/>
      <c r="CU1607" s="13"/>
      <c r="CV1607" s="13"/>
      <c r="CW1607" s="13"/>
    </row>
    <row r="1608" spans="1:101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  <c r="R1608" s="13"/>
      <c r="S1608" s="13"/>
      <c r="T1608" s="1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13"/>
      <c r="AK1608" s="13"/>
      <c r="AL1608" s="13"/>
      <c r="AM1608" s="13"/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  <c r="AZ1608" s="13"/>
      <c r="BA1608" s="13"/>
      <c r="BB1608" s="13"/>
      <c r="BC1608" s="13"/>
      <c r="BD1608" s="13"/>
      <c r="BE1608" s="13"/>
      <c r="BF1608" s="13"/>
      <c r="BG1608" s="13"/>
      <c r="BH1608" s="13"/>
      <c r="BI1608" s="13"/>
      <c r="BJ1608" s="13"/>
      <c r="BK1608" s="13"/>
      <c r="BL1608" s="13"/>
      <c r="BM1608" s="13"/>
      <c r="BN1608" s="13"/>
      <c r="BO1608" s="13"/>
      <c r="BP1608" s="13"/>
      <c r="BQ1608" s="13"/>
      <c r="BR1608" s="13"/>
      <c r="BS1608" s="13"/>
      <c r="BT1608" s="13"/>
      <c r="BU1608" s="13"/>
      <c r="BV1608" s="13"/>
      <c r="BW1608" s="13"/>
      <c r="BX1608" s="13"/>
      <c r="BY1608" s="13"/>
      <c r="BZ1608" s="13"/>
      <c r="CA1608" s="13"/>
      <c r="CB1608" s="13"/>
      <c r="CC1608" s="13"/>
      <c r="CD1608" s="13"/>
      <c r="CE1608" s="13"/>
      <c r="CF1608" s="13"/>
      <c r="CG1608" s="13"/>
      <c r="CH1608" s="13"/>
      <c r="CI1608" s="13"/>
      <c r="CJ1608" s="13"/>
      <c r="CK1608" s="13"/>
      <c r="CL1608" s="13"/>
      <c r="CM1608" s="13"/>
      <c r="CN1608" s="13"/>
      <c r="CO1608" s="13"/>
      <c r="CP1608" s="13"/>
      <c r="CQ1608" s="13"/>
      <c r="CR1608" s="13"/>
      <c r="CS1608" s="13"/>
      <c r="CT1608" s="13"/>
      <c r="CU1608" s="13"/>
      <c r="CV1608" s="13"/>
      <c r="CW1608" s="13"/>
    </row>
    <row r="1609" spans="1:101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  <c r="R1609" s="13"/>
      <c r="S1609" s="13"/>
      <c r="T1609" s="13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  <c r="AZ1609" s="13"/>
      <c r="BA1609" s="13"/>
      <c r="BB1609" s="13"/>
      <c r="BC1609" s="13"/>
      <c r="BD1609" s="13"/>
      <c r="BE1609" s="13"/>
      <c r="BF1609" s="13"/>
      <c r="BG1609" s="13"/>
      <c r="BH1609" s="13"/>
      <c r="BI1609" s="13"/>
      <c r="BJ1609" s="13"/>
      <c r="BK1609" s="13"/>
      <c r="BL1609" s="13"/>
      <c r="BM1609" s="13"/>
      <c r="BN1609" s="13"/>
      <c r="BO1609" s="13"/>
      <c r="BP1609" s="13"/>
      <c r="BQ1609" s="13"/>
      <c r="BR1609" s="13"/>
      <c r="BS1609" s="13"/>
      <c r="BT1609" s="13"/>
      <c r="BU1609" s="13"/>
      <c r="BV1609" s="13"/>
      <c r="BW1609" s="13"/>
      <c r="BX1609" s="13"/>
      <c r="BY1609" s="13"/>
      <c r="BZ1609" s="13"/>
      <c r="CA1609" s="13"/>
      <c r="CB1609" s="13"/>
      <c r="CC1609" s="13"/>
      <c r="CD1609" s="13"/>
      <c r="CE1609" s="13"/>
      <c r="CF1609" s="13"/>
      <c r="CG1609" s="13"/>
      <c r="CH1609" s="13"/>
      <c r="CI1609" s="13"/>
      <c r="CJ1609" s="13"/>
      <c r="CK1609" s="13"/>
      <c r="CL1609" s="13"/>
      <c r="CM1609" s="13"/>
      <c r="CN1609" s="13"/>
      <c r="CO1609" s="13"/>
      <c r="CP1609" s="13"/>
      <c r="CQ1609" s="13"/>
      <c r="CR1609" s="13"/>
      <c r="CS1609" s="13"/>
      <c r="CT1609" s="13"/>
      <c r="CU1609" s="13"/>
      <c r="CV1609" s="13"/>
      <c r="CW1609" s="13"/>
    </row>
    <row r="1610" spans="1:101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  <c r="R1610" s="13"/>
      <c r="S1610" s="13"/>
      <c r="T1610" s="1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13"/>
      <c r="AK1610" s="13"/>
      <c r="AL1610" s="13"/>
      <c r="AM1610" s="13"/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  <c r="AZ1610" s="13"/>
      <c r="BA1610" s="13"/>
      <c r="BB1610" s="13"/>
      <c r="BC1610" s="13"/>
      <c r="BD1610" s="13"/>
      <c r="BE1610" s="13"/>
      <c r="BF1610" s="13"/>
      <c r="BG1610" s="13"/>
      <c r="BH1610" s="13"/>
      <c r="BI1610" s="13"/>
      <c r="BJ1610" s="13"/>
      <c r="BK1610" s="13"/>
      <c r="BL1610" s="13"/>
      <c r="BM1610" s="13"/>
      <c r="BN1610" s="13"/>
      <c r="BO1610" s="13"/>
      <c r="BP1610" s="13"/>
      <c r="BQ1610" s="13"/>
      <c r="BR1610" s="13"/>
      <c r="BS1610" s="13"/>
      <c r="BT1610" s="13"/>
      <c r="BU1610" s="13"/>
      <c r="BV1610" s="13"/>
      <c r="BW1610" s="13"/>
      <c r="BX1610" s="13"/>
      <c r="BY1610" s="13"/>
      <c r="BZ1610" s="13"/>
      <c r="CA1610" s="13"/>
      <c r="CB1610" s="13"/>
      <c r="CC1610" s="13"/>
      <c r="CD1610" s="13"/>
      <c r="CE1610" s="13"/>
      <c r="CF1610" s="13"/>
      <c r="CG1610" s="13"/>
      <c r="CH1610" s="13"/>
      <c r="CI1610" s="13"/>
      <c r="CJ1610" s="13"/>
      <c r="CK1610" s="13"/>
      <c r="CL1610" s="13"/>
      <c r="CM1610" s="13"/>
      <c r="CN1610" s="13"/>
      <c r="CO1610" s="13"/>
      <c r="CP1610" s="13"/>
      <c r="CQ1610" s="13"/>
      <c r="CR1610" s="13"/>
      <c r="CS1610" s="13"/>
      <c r="CT1610" s="13"/>
      <c r="CU1610" s="13"/>
      <c r="CV1610" s="13"/>
      <c r="CW1610" s="13"/>
    </row>
    <row r="1611" spans="1:101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  <c r="R1611" s="13"/>
      <c r="S1611" s="13"/>
      <c r="T1611" s="1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13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  <c r="AZ1611" s="13"/>
      <c r="BA1611" s="13"/>
      <c r="BB1611" s="13"/>
      <c r="BC1611" s="13"/>
      <c r="BD1611" s="13"/>
      <c r="BE1611" s="13"/>
      <c r="BF1611" s="13"/>
      <c r="BG1611" s="13"/>
      <c r="BH1611" s="13"/>
      <c r="BI1611" s="13"/>
      <c r="BJ1611" s="13"/>
      <c r="BK1611" s="13"/>
      <c r="BL1611" s="13"/>
      <c r="BM1611" s="13"/>
      <c r="BN1611" s="13"/>
      <c r="BO1611" s="13"/>
      <c r="BP1611" s="13"/>
      <c r="BQ1611" s="13"/>
      <c r="BR1611" s="13"/>
      <c r="BS1611" s="13"/>
      <c r="BT1611" s="13"/>
      <c r="BU1611" s="13"/>
      <c r="BV1611" s="13"/>
      <c r="BW1611" s="13"/>
      <c r="BX1611" s="13"/>
      <c r="BY1611" s="13"/>
      <c r="BZ1611" s="13"/>
      <c r="CA1611" s="13"/>
      <c r="CB1611" s="13"/>
      <c r="CC1611" s="13"/>
      <c r="CD1611" s="13"/>
      <c r="CE1611" s="13"/>
      <c r="CF1611" s="13"/>
      <c r="CG1611" s="13"/>
      <c r="CH1611" s="13"/>
      <c r="CI1611" s="13"/>
      <c r="CJ1611" s="13"/>
      <c r="CK1611" s="13"/>
      <c r="CL1611" s="13"/>
      <c r="CM1611" s="13"/>
      <c r="CN1611" s="13"/>
      <c r="CO1611" s="13"/>
      <c r="CP1611" s="13"/>
      <c r="CQ1611" s="13"/>
      <c r="CR1611" s="13"/>
      <c r="CS1611" s="13"/>
      <c r="CT1611" s="13"/>
      <c r="CU1611" s="13"/>
      <c r="CV1611" s="13"/>
      <c r="CW1611" s="13"/>
    </row>
    <row r="1612" spans="1:101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  <c r="R1612" s="13"/>
      <c r="S1612" s="13"/>
      <c r="T1612" s="1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13"/>
      <c r="AK1612" s="13"/>
      <c r="AL1612" s="13"/>
      <c r="AM1612" s="13"/>
      <c r="AN1612" s="13"/>
      <c r="AO1612" s="13"/>
      <c r="AP1612" s="13"/>
      <c r="AQ1612" s="13"/>
      <c r="AR1612" s="13"/>
      <c r="AS1612" s="13"/>
      <c r="AT1612" s="13"/>
      <c r="AU1612" s="13"/>
      <c r="AV1612" s="13"/>
      <c r="AW1612" s="13"/>
      <c r="AX1612" s="13"/>
      <c r="AY1612" s="13"/>
      <c r="AZ1612" s="13"/>
      <c r="BA1612" s="13"/>
      <c r="BB1612" s="13"/>
      <c r="BC1612" s="13"/>
      <c r="BD1612" s="13"/>
      <c r="BE1612" s="13"/>
      <c r="BF1612" s="13"/>
      <c r="BG1612" s="13"/>
      <c r="BH1612" s="13"/>
      <c r="BI1612" s="13"/>
      <c r="BJ1612" s="13"/>
      <c r="BK1612" s="13"/>
      <c r="BL1612" s="13"/>
      <c r="BM1612" s="13"/>
      <c r="BN1612" s="13"/>
      <c r="BO1612" s="13"/>
      <c r="BP1612" s="13"/>
      <c r="BQ1612" s="13"/>
      <c r="BR1612" s="13"/>
      <c r="BS1612" s="13"/>
      <c r="BT1612" s="13"/>
      <c r="BU1612" s="13"/>
      <c r="BV1612" s="13"/>
      <c r="BW1612" s="13"/>
      <c r="BX1612" s="13"/>
      <c r="BY1612" s="13"/>
      <c r="BZ1612" s="13"/>
      <c r="CA1612" s="13"/>
      <c r="CB1612" s="13"/>
      <c r="CC1612" s="13"/>
      <c r="CD1612" s="13"/>
      <c r="CE1612" s="13"/>
      <c r="CF1612" s="13"/>
      <c r="CG1612" s="13"/>
      <c r="CH1612" s="13"/>
      <c r="CI1612" s="13"/>
      <c r="CJ1612" s="13"/>
      <c r="CK1612" s="13"/>
      <c r="CL1612" s="13"/>
      <c r="CM1612" s="13"/>
      <c r="CN1612" s="13"/>
      <c r="CO1612" s="13"/>
      <c r="CP1612" s="13"/>
      <c r="CQ1612" s="13"/>
      <c r="CR1612" s="13"/>
      <c r="CS1612" s="13"/>
      <c r="CT1612" s="13"/>
      <c r="CU1612" s="13"/>
      <c r="CV1612" s="13"/>
      <c r="CW1612" s="13"/>
    </row>
    <row r="1613" spans="1:101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  <c r="R1613" s="13"/>
      <c r="S1613" s="13"/>
      <c r="T1613" s="1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13"/>
      <c r="AK1613" s="13"/>
      <c r="AL1613" s="13"/>
      <c r="AM1613" s="13"/>
      <c r="AN1613" s="13"/>
      <c r="AO1613" s="13"/>
      <c r="AP1613" s="13"/>
      <c r="AQ1613" s="13"/>
      <c r="AR1613" s="13"/>
      <c r="AS1613" s="13"/>
      <c r="AT1613" s="13"/>
      <c r="AU1613" s="13"/>
      <c r="AV1613" s="13"/>
      <c r="AW1613" s="13"/>
      <c r="AX1613" s="13"/>
      <c r="AY1613" s="13"/>
      <c r="AZ1613" s="13"/>
      <c r="BA1613" s="13"/>
      <c r="BB1613" s="13"/>
      <c r="BC1613" s="13"/>
      <c r="BD1613" s="13"/>
      <c r="BE1613" s="13"/>
      <c r="BF1613" s="13"/>
      <c r="BG1613" s="13"/>
      <c r="BH1613" s="13"/>
      <c r="BI1613" s="13"/>
      <c r="BJ1613" s="13"/>
      <c r="BK1613" s="13"/>
      <c r="BL1613" s="13"/>
      <c r="BM1613" s="13"/>
      <c r="BN1613" s="13"/>
      <c r="BO1613" s="13"/>
      <c r="BP1613" s="13"/>
      <c r="BQ1613" s="13"/>
      <c r="BR1613" s="13"/>
      <c r="BS1613" s="13"/>
      <c r="BT1613" s="13"/>
      <c r="BU1613" s="13"/>
      <c r="BV1613" s="13"/>
      <c r="BW1613" s="13"/>
      <c r="BX1613" s="13"/>
      <c r="BY1613" s="13"/>
      <c r="BZ1613" s="13"/>
      <c r="CA1613" s="13"/>
      <c r="CB1613" s="13"/>
      <c r="CC1613" s="13"/>
      <c r="CD1613" s="13"/>
      <c r="CE1613" s="13"/>
      <c r="CF1613" s="13"/>
      <c r="CG1613" s="13"/>
      <c r="CH1613" s="13"/>
      <c r="CI1613" s="13"/>
      <c r="CJ1613" s="13"/>
      <c r="CK1613" s="13"/>
      <c r="CL1613" s="13"/>
      <c r="CM1613" s="13"/>
      <c r="CN1613" s="13"/>
      <c r="CO1613" s="13"/>
      <c r="CP1613" s="13"/>
      <c r="CQ1613" s="13"/>
      <c r="CR1613" s="13"/>
      <c r="CS1613" s="13"/>
      <c r="CT1613" s="13"/>
      <c r="CU1613" s="13"/>
      <c r="CV1613" s="13"/>
      <c r="CW1613" s="13"/>
    </row>
    <row r="1614" spans="1:101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  <c r="R1614" s="13"/>
      <c r="S1614" s="13"/>
      <c r="T1614" s="1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  <c r="AZ1614" s="13"/>
      <c r="BA1614" s="13"/>
      <c r="BB1614" s="13"/>
      <c r="BC1614" s="13"/>
      <c r="BD1614" s="13"/>
      <c r="BE1614" s="13"/>
      <c r="BF1614" s="13"/>
      <c r="BG1614" s="13"/>
      <c r="BH1614" s="13"/>
      <c r="BI1614" s="13"/>
      <c r="BJ1614" s="13"/>
      <c r="BK1614" s="13"/>
      <c r="BL1614" s="13"/>
      <c r="BM1614" s="13"/>
      <c r="BN1614" s="13"/>
      <c r="BO1614" s="13"/>
      <c r="BP1614" s="13"/>
      <c r="BQ1614" s="13"/>
      <c r="BR1614" s="13"/>
      <c r="BS1614" s="13"/>
      <c r="BT1614" s="13"/>
      <c r="BU1614" s="13"/>
      <c r="BV1614" s="13"/>
      <c r="BW1614" s="13"/>
      <c r="BX1614" s="13"/>
      <c r="BY1614" s="13"/>
      <c r="BZ1614" s="13"/>
      <c r="CA1614" s="13"/>
      <c r="CB1614" s="13"/>
      <c r="CC1614" s="13"/>
      <c r="CD1614" s="13"/>
      <c r="CE1614" s="13"/>
      <c r="CF1614" s="13"/>
      <c r="CG1614" s="13"/>
      <c r="CH1614" s="13"/>
      <c r="CI1614" s="13"/>
      <c r="CJ1614" s="13"/>
      <c r="CK1614" s="13"/>
      <c r="CL1614" s="13"/>
      <c r="CM1614" s="13"/>
      <c r="CN1614" s="13"/>
      <c r="CO1614" s="13"/>
      <c r="CP1614" s="13"/>
      <c r="CQ1614" s="13"/>
      <c r="CR1614" s="13"/>
      <c r="CS1614" s="13"/>
      <c r="CT1614" s="13"/>
      <c r="CU1614" s="13"/>
      <c r="CV1614" s="13"/>
      <c r="CW1614" s="13"/>
    </row>
    <row r="1615" spans="1:101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  <c r="R1615" s="13"/>
      <c r="S1615" s="13"/>
      <c r="T1615" s="1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13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3"/>
      <c r="AW1615" s="13"/>
      <c r="AX1615" s="13"/>
      <c r="AY1615" s="13"/>
      <c r="AZ1615" s="13"/>
      <c r="BA1615" s="13"/>
      <c r="BB1615" s="13"/>
      <c r="BC1615" s="13"/>
      <c r="BD1615" s="13"/>
      <c r="BE1615" s="13"/>
      <c r="BF1615" s="13"/>
      <c r="BG1615" s="13"/>
      <c r="BH1615" s="13"/>
      <c r="BI1615" s="13"/>
      <c r="BJ1615" s="13"/>
      <c r="BK1615" s="13"/>
      <c r="BL1615" s="13"/>
      <c r="BM1615" s="13"/>
      <c r="BN1615" s="13"/>
      <c r="BO1615" s="13"/>
      <c r="BP1615" s="13"/>
      <c r="BQ1615" s="13"/>
      <c r="BR1615" s="13"/>
      <c r="BS1615" s="13"/>
      <c r="BT1615" s="13"/>
      <c r="BU1615" s="13"/>
      <c r="BV1615" s="13"/>
      <c r="BW1615" s="13"/>
      <c r="BX1615" s="13"/>
      <c r="BY1615" s="13"/>
      <c r="BZ1615" s="13"/>
      <c r="CA1615" s="13"/>
      <c r="CB1615" s="13"/>
      <c r="CC1615" s="13"/>
      <c r="CD1615" s="13"/>
      <c r="CE1615" s="13"/>
      <c r="CF1615" s="13"/>
      <c r="CG1615" s="13"/>
      <c r="CH1615" s="13"/>
      <c r="CI1615" s="13"/>
      <c r="CJ1615" s="13"/>
      <c r="CK1615" s="13"/>
      <c r="CL1615" s="13"/>
      <c r="CM1615" s="13"/>
      <c r="CN1615" s="13"/>
      <c r="CO1615" s="13"/>
      <c r="CP1615" s="13"/>
      <c r="CQ1615" s="13"/>
      <c r="CR1615" s="13"/>
      <c r="CS1615" s="13"/>
      <c r="CT1615" s="13"/>
      <c r="CU1615" s="13"/>
      <c r="CV1615" s="13"/>
      <c r="CW1615" s="13"/>
    </row>
    <row r="1616" spans="1:101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  <c r="R1616" s="13"/>
      <c r="S1616" s="13"/>
      <c r="T1616" s="13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13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/>
      <c r="AX1616" s="13"/>
      <c r="AY1616" s="13"/>
      <c r="AZ1616" s="13"/>
      <c r="BA1616" s="13"/>
      <c r="BB1616" s="13"/>
      <c r="BC1616" s="13"/>
      <c r="BD1616" s="13"/>
      <c r="BE1616" s="13"/>
      <c r="BF1616" s="13"/>
      <c r="BG1616" s="13"/>
      <c r="BH1616" s="13"/>
      <c r="BI1616" s="13"/>
      <c r="BJ1616" s="13"/>
      <c r="BK1616" s="13"/>
      <c r="BL1616" s="13"/>
      <c r="BM1616" s="13"/>
      <c r="BN1616" s="13"/>
      <c r="BO1616" s="13"/>
      <c r="BP1616" s="13"/>
      <c r="BQ1616" s="13"/>
      <c r="BR1616" s="13"/>
      <c r="BS1616" s="13"/>
      <c r="BT1616" s="13"/>
      <c r="BU1616" s="13"/>
      <c r="BV1616" s="13"/>
      <c r="BW1616" s="13"/>
      <c r="BX1616" s="13"/>
      <c r="BY1616" s="13"/>
      <c r="BZ1616" s="13"/>
      <c r="CA1616" s="13"/>
      <c r="CB1616" s="13"/>
      <c r="CC1616" s="13"/>
      <c r="CD1616" s="13"/>
      <c r="CE1616" s="13"/>
      <c r="CF1616" s="13"/>
      <c r="CG1616" s="13"/>
      <c r="CH1616" s="13"/>
      <c r="CI1616" s="13"/>
      <c r="CJ1616" s="13"/>
      <c r="CK1616" s="13"/>
      <c r="CL1616" s="13"/>
      <c r="CM1616" s="13"/>
      <c r="CN1616" s="13"/>
      <c r="CO1616" s="13"/>
      <c r="CP1616" s="13"/>
      <c r="CQ1616" s="13"/>
      <c r="CR1616" s="13"/>
      <c r="CS1616" s="13"/>
      <c r="CT1616" s="13"/>
      <c r="CU1616" s="13"/>
      <c r="CV1616" s="13"/>
      <c r="CW1616" s="13"/>
    </row>
    <row r="1617" spans="1:101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  <c r="R1617" s="13"/>
      <c r="S1617" s="13"/>
      <c r="T1617" s="1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F1617" s="13"/>
      <c r="AG1617" s="13"/>
      <c r="AH1617" s="13"/>
      <c r="AI1617" s="13"/>
      <c r="AJ1617" s="13"/>
      <c r="AK1617" s="13"/>
      <c r="AL1617" s="13"/>
      <c r="AM1617" s="13"/>
      <c r="AN1617" s="13"/>
      <c r="AO1617" s="13"/>
      <c r="AP1617" s="13"/>
      <c r="AQ1617" s="13"/>
      <c r="AR1617" s="13"/>
      <c r="AS1617" s="13"/>
      <c r="AT1617" s="13"/>
      <c r="AU1617" s="13"/>
      <c r="AV1617" s="13"/>
      <c r="AW1617" s="13"/>
      <c r="AX1617" s="13"/>
      <c r="AY1617" s="13"/>
      <c r="AZ1617" s="13"/>
      <c r="BA1617" s="13"/>
      <c r="BB1617" s="13"/>
      <c r="BC1617" s="13"/>
      <c r="BD1617" s="13"/>
      <c r="BE1617" s="13"/>
      <c r="BF1617" s="13"/>
      <c r="BG1617" s="13"/>
      <c r="BH1617" s="13"/>
      <c r="BI1617" s="13"/>
      <c r="BJ1617" s="13"/>
      <c r="BK1617" s="13"/>
      <c r="BL1617" s="13"/>
      <c r="BM1617" s="13"/>
      <c r="BN1617" s="13"/>
      <c r="BO1617" s="13"/>
      <c r="BP1617" s="13"/>
      <c r="BQ1617" s="13"/>
      <c r="BR1617" s="13"/>
      <c r="BS1617" s="13"/>
      <c r="BT1617" s="13"/>
      <c r="BU1617" s="13"/>
      <c r="BV1617" s="13"/>
      <c r="BW1617" s="13"/>
      <c r="BX1617" s="13"/>
      <c r="BY1617" s="13"/>
      <c r="BZ1617" s="13"/>
      <c r="CA1617" s="13"/>
      <c r="CB1617" s="13"/>
      <c r="CC1617" s="13"/>
      <c r="CD1617" s="13"/>
      <c r="CE1617" s="13"/>
      <c r="CF1617" s="13"/>
      <c r="CG1617" s="13"/>
      <c r="CH1617" s="13"/>
      <c r="CI1617" s="13"/>
      <c r="CJ1617" s="13"/>
      <c r="CK1617" s="13"/>
      <c r="CL1617" s="13"/>
      <c r="CM1617" s="13"/>
      <c r="CN1617" s="13"/>
      <c r="CO1617" s="13"/>
      <c r="CP1617" s="13"/>
      <c r="CQ1617" s="13"/>
      <c r="CR1617" s="13"/>
      <c r="CS1617" s="13"/>
      <c r="CT1617" s="13"/>
      <c r="CU1617" s="13"/>
      <c r="CV1617" s="13"/>
      <c r="CW1617" s="13"/>
    </row>
    <row r="1618" spans="1:101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  <c r="R1618" s="13"/>
      <c r="S1618" s="13"/>
      <c r="T1618" s="1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13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3"/>
      <c r="AV1618" s="13"/>
      <c r="AW1618" s="13"/>
      <c r="AX1618" s="13"/>
      <c r="AY1618" s="13"/>
      <c r="AZ1618" s="13"/>
      <c r="BA1618" s="13"/>
      <c r="BB1618" s="13"/>
      <c r="BC1618" s="13"/>
      <c r="BD1618" s="13"/>
      <c r="BE1618" s="13"/>
      <c r="BF1618" s="13"/>
      <c r="BG1618" s="13"/>
      <c r="BH1618" s="13"/>
      <c r="BI1618" s="13"/>
      <c r="BJ1618" s="13"/>
      <c r="BK1618" s="13"/>
      <c r="BL1618" s="13"/>
      <c r="BM1618" s="13"/>
      <c r="BN1618" s="13"/>
      <c r="BO1618" s="13"/>
      <c r="BP1618" s="13"/>
      <c r="BQ1618" s="13"/>
      <c r="BR1618" s="13"/>
      <c r="BS1618" s="13"/>
      <c r="BT1618" s="13"/>
      <c r="BU1618" s="13"/>
      <c r="BV1618" s="13"/>
      <c r="BW1618" s="13"/>
      <c r="BX1618" s="13"/>
      <c r="BY1618" s="13"/>
      <c r="BZ1618" s="13"/>
      <c r="CA1618" s="13"/>
      <c r="CB1618" s="13"/>
      <c r="CC1618" s="13"/>
      <c r="CD1618" s="13"/>
      <c r="CE1618" s="13"/>
      <c r="CF1618" s="13"/>
      <c r="CG1618" s="13"/>
      <c r="CH1618" s="13"/>
      <c r="CI1618" s="13"/>
      <c r="CJ1618" s="13"/>
      <c r="CK1618" s="13"/>
      <c r="CL1618" s="13"/>
      <c r="CM1618" s="13"/>
      <c r="CN1618" s="13"/>
      <c r="CO1618" s="13"/>
      <c r="CP1618" s="13"/>
      <c r="CQ1618" s="13"/>
      <c r="CR1618" s="13"/>
      <c r="CS1618" s="13"/>
      <c r="CT1618" s="13"/>
      <c r="CU1618" s="13"/>
      <c r="CV1618" s="13"/>
      <c r="CW1618" s="13"/>
    </row>
    <row r="1619" spans="1:101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  <c r="R1619" s="13"/>
      <c r="S1619" s="13"/>
      <c r="T1619" s="1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13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  <c r="AZ1619" s="13"/>
      <c r="BA1619" s="13"/>
      <c r="BB1619" s="13"/>
      <c r="BC1619" s="13"/>
      <c r="BD1619" s="13"/>
      <c r="BE1619" s="13"/>
      <c r="BF1619" s="13"/>
      <c r="BG1619" s="13"/>
      <c r="BH1619" s="13"/>
      <c r="BI1619" s="13"/>
      <c r="BJ1619" s="13"/>
      <c r="BK1619" s="13"/>
      <c r="BL1619" s="13"/>
      <c r="BM1619" s="13"/>
      <c r="BN1619" s="13"/>
      <c r="BO1619" s="13"/>
      <c r="BP1619" s="13"/>
      <c r="BQ1619" s="13"/>
      <c r="BR1619" s="13"/>
      <c r="BS1619" s="13"/>
      <c r="BT1619" s="13"/>
      <c r="BU1619" s="13"/>
      <c r="BV1619" s="13"/>
      <c r="BW1619" s="13"/>
      <c r="BX1619" s="13"/>
      <c r="BY1619" s="13"/>
      <c r="BZ1619" s="13"/>
      <c r="CA1619" s="13"/>
      <c r="CB1619" s="13"/>
      <c r="CC1619" s="13"/>
      <c r="CD1619" s="13"/>
      <c r="CE1619" s="13"/>
      <c r="CF1619" s="13"/>
      <c r="CG1619" s="13"/>
      <c r="CH1619" s="13"/>
      <c r="CI1619" s="13"/>
      <c r="CJ1619" s="13"/>
      <c r="CK1619" s="13"/>
      <c r="CL1619" s="13"/>
      <c r="CM1619" s="13"/>
      <c r="CN1619" s="13"/>
      <c r="CO1619" s="13"/>
      <c r="CP1619" s="13"/>
      <c r="CQ1619" s="13"/>
      <c r="CR1619" s="13"/>
      <c r="CS1619" s="13"/>
      <c r="CT1619" s="13"/>
      <c r="CU1619" s="13"/>
      <c r="CV1619" s="13"/>
      <c r="CW1619" s="13"/>
    </row>
    <row r="1620" spans="1:101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  <c r="R1620" s="13"/>
      <c r="S1620" s="13"/>
      <c r="T1620" s="1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  <c r="AZ1620" s="13"/>
      <c r="BA1620" s="13"/>
      <c r="BB1620" s="13"/>
      <c r="BC1620" s="13"/>
      <c r="BD1620" s="13"/>
      <c r="BE1620" s="13"/>
      <c r="BF1620" s="13"/>
      <c r="BG1620" s="13"/>
      <c r="BH1620" s="13"/>
      <c r="BI1620" s="13"/>
      <c r="BJ1620" s="13"/>
      <c r="BK1620" s="13"/>
      <c r="BL1620" s="13"/>
      <c r="BM1620" s="13"/>
      <c r="BN1620" s="13"/>
      <c r="BO1620" s="13"/>
      <c r="BP1620" s="13"/>
      <c r="BQ1620" s="13"/>
      <c r="BR1620" s="13"/>
      <c r="BS1620" s="13"/>
      <c r="BT1620" s="13"/>
      <c r="BU1620" s="13"/>
      <c r="BV1620" s="13"/>
      <c r="BW1620" s="13"/>
      <c r="BX1620" s="13"/>
      <c r="BY1620" s="13"/>
      <c r="BZ1620" s="13"/>
      <c r="CA1620" s="13"/>
      <c r="CB1620" s="13"/>
      <c r="CC1620" s="13"/>
      <c r="CD1620" s="13"/>
      <c r="CE1620" s="13"/>
      <c r="CF1620" s="13"/>
      <c r="CG1620" s="13"/>
      <c r="CH1620" s="13"/>
      <c r="CI1620" s="13"/>
      <c r="CJ1620" s="13"/>
      <c r="CK1620" s="13"/>
      <c r="CL1620" s="13"/>
      <c r="CM1620" s="13"/>
      <c r="CN1620" s="13"/>
      <c r="CO1620" s="13"/>
      <c r="CP1620" s="13"/>
      <c r="CQ1620" s="13"/>
      <c r="CR1620" s="13"/>
      <c r="CS1620" s="13"/>
      <c r="CT1620" s="13"/>
      <c r="CU1620" s="13"/>
      <c r="CV1620" s="13"/>
      <c r="CW1620" s="13"/>
    </row>
    <row r="1621" spans="1:101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  <c r="R1621" s="13"/>
      <c r="S1621" s="13"/>
      <c r="T1621" s="1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/>
      <c r="AX1621" s="13"/>
      <c r="AY1621" s="13"/>
      <c r="AZ1621" s="13"/>
      <c r="BA1621" s="13"/>
      <c r="BB1621" s="13"/>
      <c r="BC1621" s="13"/>
      <c r="BD1621" s="13"/>
      <c r="BE1621" s="13"/>
      <c r="BF1621" s="13"/>
      <c r="BG1621" s="13"/>
      <c r="BH1621" s="13"/>
      <c r="BI1621" s="13"/>
      <c r="BJ1621" s="13"/>
      <c r="BK1621" s="13"/>
      <c r="BL1621" s="13"/>
      <c r="BM1621" s="13"/>
      <c r="BN1621" s="13"/>
      <c r="BO1621" s="13"/>
      <c r="BP1621" s="13"/>
      <c r="BQ1621" s="13"/>
      <c r="BR1621" s="13"/>
      <c r="BS1621" s="13"/>
      <c r="BT1621" s="13"/>
      <c r="BU1621" s="13"/>
      <c r="BV1621" s="13"/>
      <c r="BW1621" s="13"/>
      <c r="BX1621" s="13"/>
      <c r="BY1621" s="13"/>
      <c r="BZ1621" s="13"/>
      <c r="CA1621" s="13"/>
      <c r="CB1621" s="13"/>
      <c r="CC1621" s="13"/>
      <c r="CD1621" s="13"/>
      <c r="CE1621" s="13"/>
      <c r="CF1621" s="13"/>
      <c r="CG1621" s="13"/>
      <c r="CH1621" s="13"/>
      <c r="CI1621" s="13"/>
      <c r="CJ1621" s="13"/>
      <c r="CK1621" s="13"/>
      <c r="CL1621" s="13"/>
      <c r="CM1621" s="13"/>
      <c r="CN1621" s="13"/>
      <c r="CO1621" s="13"/>
      <c r="CP1621" s="13"/>
      <c r="CQ1621" s="13"/>
      <c r="CR1621" s="13"/>
      <c r="CS1621" s="13"/>
      <c r="CT1621" s="13"/>
      <c r="CU1621" s="13"/>
      <c r="CV1621" s="13"/>
      <c r="CW1621" s="13"/>
    </row>
    <row r="1622" spans="1:101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  <c r="R1622" s="13"/>
      <c r="S1622" s="13"/>
      <c r="T1622" s="1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  <c r="AZ1622" s="13"/>
      <c r="BA1622" s="13"/>
      <c r="BB1622" s="13"/>
      <c r="BC1622" s="13"/>
      <c r="BD1622" s="13"/>
      <c r="BE1622" s="13"/>
      <c r="BF1622" s="13"/>
      <c r="BG1622" s="13"/>
      <c r="BH1622" s="13"/>
      <c r="BI1622" s="13"/>
      <c r="BJ1622" s="13"/>
      <c r="BK1622" s="13"/>
      <c r="BL1622" s="13"/>
      <c r="BM1622" s="13"/>
      <c r="BN1622" s="13"/>
      <c r="BO1622" s="13"/>
      <c r="BP1622" s="13"/>
      <c r="BQ1622" s="13"/>
      <c r="BR1622" s="13"/>
      <c r="BS1622" s="13"/>
      <c r="BT1622" s="13"/>
      <c r="BU1622" s="13"/>
      <c r="BV1622" s="13"/>
      <c r="BW1622" s="13"/>
      <c r="BX1622" s="13"/>
      <c r="BY1622" s="13"/>
      <c r="BZ1622" s="13"/>
      <c r="CA1622" s="13"/>
      <c r="CB1622" s="13"/>
      <c r="CC1622" s="13"/>
      <c r="CD1622" s="13"/>
      <c r="CE1622" s="13"/>
      <c r="CF1622" s="13"/>
      <c r="CG1622" s="13"/>
      <c r="CH1622" s="13"/>
      <c r="CI1622" s="13"/>
      <c r="CJ1622" s="13"/>
      <c r="CK1622" s="13"/>
      <c r="CL1622" s="13"/>
      <c r="CM1622" s="13"/>
      <c r="CN1622" s="13"/>
      <c r="CO1622" s="13"/>
      <c r="CP1622" s="13"/>
      <c r="CQ1622" s="13"/>
      <c r="CR1622" s="13"/>
      <c r="CS1622" s="13"/>
      <c r="CT1622" s="13"/>
      <c r="CU1622" s="13"/>
      <c r="CV1622" s="13"/>
      <c r="CW1622" s="13"/>
    </row>
    <row r="1623" spans="1:101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  <c r="R1623" s="13"/>
      <c r="S1623" s="13"/>
      <c r="T1623" s="1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13"/>
      <c r="AK1623" s="13"/>
      <c r="AL1623" s="13"/>
      <c r="AM1623" s="13"/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  <c r="AZ1623" s="13"/>
      <c r="BA1623" s="13"/>
      <c r="BB1623" s="13"/>
      <c r="BC1623" s="13"/>
      <c r="BD1623" s="13"/>
      <c r="BE1623" s="13"/>
      <c r="BF1623" s="13"/>
      <c r="BG1623" s="13"/>
      <c r="BH1623" s="13"/>
      <c r="BI1623" s="13"/>
      <c r="BJ1623" s="13"/>
      <c r="BK1623" s="13"/>
      <c r="BL1623" s="13"/>
      <c r="BM1623" s="13"/>
      <c r="BN1623" s="13"/>
      <c r="BO1623" s="13"/>
      <c r="BP1623" s="13"/>
      <c r="BQ1623" s="13"/>
      <c r="BR1623" s="13"/>
      <c r="BS1623" s="13"/>
      <c r="BT1623" s="13"/>
      <c r="BU1623" s="13"/>
      <c r="BV1623" s="13"/>
      <c r="BW1623" s="13"/>
      <c r="BX1623" s="13"/>
      <c r="BY1623" s="13"/>
      <c r="BZ1623" s="13"/>
      <c r="CA1623" s="13"/>
      <c r="CB1623" s="13"/>
      <c r="CC1623" s="13"/>
      <c r="CD1623" s="13"/>
      <c r="CE1623" s="13"/>
      <c r="CF1623" s="13"/>
      <c r="CG1623" s="13"/>
      <c r="CH1623" s="13"/>
      <c r="CI1623" s="13"/>
      <c r="CJ1623" s="13"/>
      <c r="CK1623" s="13"/>
      <c r="CL1623" s="13"/>
      <c r="CM1623" s="13"/>
      <c r="CN1623" s="13"/>
      <c r="CO1623" s="13"/>
      <c r="CP1623" s="13"/>
      <c r="CQ1623" s="13"/>
      <c r="CR1623" s="13"/>
      <c r="CS1623" s="13"/>
      <c r="CT1623" s="13"/>
      <c r="CU1623" s="13"/>
      <c r="CV1623" s="13"/>
      <c r="CW1623" s="13"/>
    </row>
    <row r="1624" spans="1:101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  <c r="R1624" s="13"/>
      <c r="S1624" s="13"/>
      <c r="T1624" s="1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13"/>
      <c r="AK1624" s="13"/>
      <c r="AL1624" s="13"/>
      <c r="AM1624" s="13"/>
      <c r="AN1624" s="13"/>
      <c r="AO1624" s="13"/>
      <c r="AP1624" s="13"/>
      <c r="AQ1624" s="13"/>
      <c r="AR1624" s="13"/>
      <c r="AS1624" s="13"/>
      <c r="AT1624" s="13"/>
      <c r="AU1624" s="13"/>
      <c r="AV1624" s="13"/>
      <c r="AW1624" s="13"/>
      <c r="AX1624" s="13"/>
      <c r="AY1624" s="13"/>
      <c r="AZ1624" s="13"/>
      <c r="BA1624" s="13"/>
      <c r="BB1624" s="13"/>
      <c r="BC1624" s="13"/>
      <c r="BD1624" s="13"/>
      <c r="BE1624" s="13"/>
      <c r="BF1624" s="13"/>
      <c r="BG1624" s="13"/>
      <c r="BH1624" s="13"/>
      <c r="BI1624" s="13"/>
      <c r="BJ1624" s="13"/>
      <c r="BK1624" s="13"/>
      <c r="BL1624" s="13"/>
      <c r="BM1624" s="13"/>
      <c r="BN1624" s="13"/>
      <c r="BO1624" s="13"/>
      <c r="BP1624" s="13"/>
      <c r="BQ1624" s="13"/>
      <c r="BR1624" s="13"/>
      <c r="BS1624" s="13"/>
      <c r="BT1624" s="13"/>
      <c r="BU1624" s="13"/>
      <c r="BV1624" s="13"/>
      <c r="BW1624" s="13"/>
      <c r="BX1624" s="13"/>
      <c r="BY1624" s="13"/>
      <c r="BZ1624" s="13"/>
      <c r="CA1624" s="13"/>
      <c r="CB1624" s="13"/>
      <c r="CC1624" s="13"/>
      <c r="CD1624" s="13"/>
      <c r="CE1624" s="13"/>
      <c r="CF1624" s="13"/>
      <c r="CG1624" s="13"/>
      <c r="CH1624" s="13"/>
      <c r="CI1624" s="13"/>
      <c r="CJ1624" s="13"/>
      <c r="CK1624" s="13"/>
      <c r="CL1624" s="13"/>
      <c r="CM1624" s="13"/>
      <c r="CN1624" s="13"/>
      <c r="CO1624" s="13"/>
      <c r="CP1624" s="13"/>
      <c r="CQ1624" s="13"/>
      <c r="CR1624" s="13"/>
      <c r="CS1624" s="13"/>
      <c r="CT1624" s="13"/>
      <c r="CU1624" s="13"/>
      <c r="CV1624" s="13"/>
      <c r="CW1624" s="13"/>
    </row>
    <row r="1625" spans="1:101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  <c r="R1625" s="13"/>
      <c r="S1625" s="13"/>
      <c r="T1625" s="1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13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/>
      <c r="AX1625" s="13"/>
      <c r="AY1625" s="13"/>
      <c r="AZ1625" s="13"/>
      <c r="BA1625" s="13"/>
      <c r="BB1625" s="13"/>
      <c r="BC1625" s="13"/>
      <c r="BD1625" s="13"/>
      <c r="BE1625" s="13"/>
      <c r="BF1625" s="13"/>
      <c r="BG1625" s="13"/>
      <c r="BH1625" s="13"/>
      <c r="BI1625" s="13"/>
      <c r="BJ1625" s="13"/>
      <c r="BK1625" s="13"/>
      <c r="BL1625" s="13"/>
      <c r="BM1625" s="13"/>
      <c r="BN1625" s="13"/>
      <c r="BO1625" s="13"/>
      <c r="BP1625" s="13"/>
      <c r="BQ1625" s="13"/>
      <c r="BR1625" s="13"/>
      <c r="BS1625" s="13"/>
      <c r="BT1625" s="13"/>
      <c r="BU1625" s="13"/>
      <c r="BV1625" s="13"/>
      <c r="BW1625" s="13"/>
      <c r="BX1625" s="13"/>
      <c r="BY1625" s="13"/>
      <c r="BZ1625" s="13"/>
      <c r="CA1625" s="13"/>
      <c r="CB1625" s="13"/>
      <c r="CC1625" s="13"/>
      <c r="CD1625" s="13"/>
      <c r="CE1625" s="13"/>
      <c r="CF1625" s="13"/>
      <c r="CG1625" s="13"/>
      <c r="CH1625" s="13"/>
      <c r="CI1625" s="13"/>
      <c r="CJ1625" s="13"/>
      <c r="CK1625" s="13"/>
      <c r="CL1625" s="13"/>
      <c r="CM1625" s="13"/>
      <c r="CN1625" s="13"/>
      <c r="CO1625" s="13"/>
      <c r="CP1625" s="13"/>
      <c r="CQ1625" s="13"/>
      <c r="CR1625" s="13"/>
      <c r="CS1625" s="13"/>
      <c r="CT1625" s="13"/>
      <c r="CU1625" s="13"/>
      <c r="CV1625" s="13"/>
      <c r="CW1625" s="13"/>
    </row>
    <row r="1626" spans="1:101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  <c r="R1626" s="13"/>
      <c r="S1626" s="13"/>
      <c r="T1626" s="1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  <c r="AZ1626" s="13"/>
      <c r="BA1626" s="13"/>
      <c r="BB1626" s="13"/>
      <c r="BC1626" s="13"/>
      <c r="BD1626" s="13"/>
      <c r="BE1626" s="13"/>
      <c r="BF1626" s="13"/>
      <c r="BG1626" s="13"/>
      <c r="BH1626" s="13"/>
      <c r="BI1626" s="13"/>
      <c r="BJ1626" s="13"/>
      <c r="BK1626" s="13"/>
      <c r="BL1626" s="13"/>
      <c r="BM1626" s="13"/>
      <c r="BN1626" s="13"/>
      <c r="BO1626" s="13"/>
      <c r="BP1626" s="13"/>
      <c r="BQ1626" s="13"/>
      <c r="BR1626" s="13"/>
      <c r="BS1626" s="13"/>
      <c r="BT1626" s="13"/>
      <c r="BU1626" s="13"/>
      <c r="BV1626" s="13"/>
      <c r="BW1626" s="13"/>
      <c r="BX1626" s="13"/>
      <c r="BY1626" s="13"/>
      <c r="BZ1626" s="13"/>
      <c r="CA1626" s="13"/>
      <c r="CB1626" s="13"/>
      <c r="CC1626" s="13"/>
      <c r="CD1626" s="13"/>
      <c r="CE1626" s="13"/>
      <c r="CF1626" s="13"/>
      <c r="CG1626" s="13"/>
      <c r="CH1626" s="13"/>
      <c r="CI1626" s="13"/>
      <c r="CJ1626" s="13"/>
      <c r="CK1626" s="13"/>
      <c r="CL1626" s="13"/>
      <c r="CM1626" s="13"/>
      <c r="CN1626" s="13"/>
      <c r="CO1626" s="13"/>
      <c r="CP1626" s="13"/>
      <c r="CQ1626" s="13"/>
      <c r="CR1626" s="13"/>
      <c r="CS1626" s="13"/>
      <c r="CT1626" s="13"/>
      <c r="CU1626" s="13"/>
      <c r="CV1626" s="13"/>
      <c r="CW1626" s="13"/>
    </row>
    <row r="1627" spans="1:101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  <c r="R1627" s="13"/>
      <c r="S1627" s="13"/>
      <c r="T1627" s="1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13"/>
      <c r="AK1627" s="13"/>
      <c r="AL1627" s="13"/>
      <c r="AM1627" s="13"/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  <c r="AZ1627" s="13"/>
      <c r="BA1627" s="13"/>
      <c r="BB1627" s="13"/>
      <c r="BC1627" s="13"/>
      <c r="BD1627" s="13"/>
      <c r="BE1627" s="13"/>
      <c r="BF1627" s="13"/>
      <c r="BG1627" s="13"/>
      <c r="BH1627" s="13"/>
      <c r="BI1627" s="13"/>
      <c r="BJ1627" s="13"/>
      <c r="BK1627" s="13"/>
      <c r="BL1627" s="13"/>
      <c r="BM1627" s="13"/>
      <c r="BN1627" s="13"/>
      <c r="BO1627" s="13"/>
      <c r="BP1627" s="13"/>
      <c r="BQ1627" s="13"/>
      <c r="BR1627" s="13"/>
      <c r="BS1627" s="13"/>
      <c r="BT1627" s="13"/>
      <c r="BU1627" s="13"/>
      <c r="BV1627" s="13"/>
      <c r="BW1627" s="13"/>
      <c r="BX1627" s="13"/>
      <c r="BY1627" s="13"/>
      <c r="BZ1627" s="13"/>
      <c r="CA1627" s="13"/>
      <c r="CB1627" s="13"/>
      <c r="CC1627" s="13"/>
      <c r="CD1627" s="13"/>
      <c r="CE1627" s="13"/>
      <c r="CF1627" s="13"/>
      <c r="CG1627" s="13"/>
      <c r="CH1627" s="13"/>
      <c r="CI1627" s="13"/>
      <c r="CJ1627" s="13"/>
      <c r="CK1627" s="13"/>
      <c r="CL1627" s="13"/>
      <c r="CM1627" s="13"/>
      <c r="CN1627" s="13"/>
      <c r="CO1627" s="13"/>
      <c r="CP1627" s="13"/>
      <c r="CQ1627" s="13"/>
      <c r="CR1627" s="13"/>
      <c r="CS1627" s="13"/>
      <c r="CT1627" s="13"/>
      <c r="CU1627" s="13"/>
      <c r="CV1627" s="13"/>
      <c r="CW1627" s="13"/>
    </row>
    <row r="1628" spans="1:101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  <c r="R1628" s="13"/>
      <c r="S1628" s="13"/>
      <c r="T1628" s="1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  <c r="AZ1628" s="13"/>
      <c r="BA1628" s="13"/>
      <c r="BB1628" s="13"/>
      <c r="BC1628" s="13"/>
      <c r="BD1628" s="13"/>
      <c r="BE1628" s="13"/>
      <c r="BF1628" s="13"/>
      <c r="BG1628" s="13"/>
      <c r="BH1628" s="13"/>
      <c r="BI1628" s="13"/>
      <c r="BJ1628" s="13"/>
      <c r="BK1628" s="13"/>
      <c r="BL1628" s="13"/>
      <c r="BM1628" s="13"/>
      <c r="BN1628" s="13"/>
      <c r="BO1628" s="13"/>
      <c r="BP1628" s="13"/>
      <c r="BQ1628" s="13"/>
      <c r="BR1628" s="13"/>
      <c r="BS1628" s="13"/>
      <c r="BT1628" s="13"/>
      <c r="BU1628" s="13"/>
      <c r="BV1628" s="13"/>
      <c r="BW1628" s="13"/>
      <c r="BX1628" s="13"/>
      <c r="BY1628" s="13"/>
      <c r="BZ1628" s="13"/>
      <c r="CA1628" s="13"/>
      <c r="CB1628" s="13"/>
      <c r="CC1628" s="13"/>
      <c r="CD1628" s="13"/>
      <c r="CE1628" s="13"/>
      <c r="CF1628" s="13"/>
      <c r="CG1628" s="13"/>
      <c r="CH1628" s="13"/>
      <c r="CI1628" s="13"/>
      <c r="CJ1628" s="13"/>
      <c r="CK1628" s="13"/>
      <c r="CL1628" s="13"/>
      <c r="CM1628" s="13"/>
      <c r="CN1628" s="13"/>
      <c r="CO1628" s="13"/>
      <c r="CP1628" s="13"/>
      <c r="CQ1628" s="13"/>
      <c r="CR1628" s="13"/>
      <c r="CS1628" s="13"/>
      <c r="CT1628" s="13"/>
      <c r="CU1628" s="13"/>
      <c r="CV1628" s="13"/>
      <c r="CW1628" s="13"/>
    </row>
    <row r="1629" spans="1:101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  <c r="R1629" s="13"/>
      <c r="S1629" s="13"/>
      <c r="T1629" s="1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  <c r="AZ1629" s="13"/>
      <c r="BA1629" s="13"/>
      <c r="BB1629" s="13"/>
      <c r="BC1629" s="13"/>
      <c r="BD1629" s="13"/>
      <c r="BE1629" s="13"/>
      <c r="BF1629" s="13"/>
      <c r="BG1629" s="13"/>
      <c r="BH1629" s="13"/>
      <c r="BI1629" s="13"/>
      <c r="BJ1629" s="13"/>
      <c r="BK1629" s="13"/>
      <c r="BL1629" s="13"/>
      <c r="BM1629" s="13"/>
      <c r="BN1629" s="13"/>
      <c r="BO1629" s="13"/>
      <c r="BP1629" s="13"/>
      <c r="BQ1629" s="13"/>
      <c r="BR1629" s="13"/>
      <c r="BS1629" s="13"/>
      <c r="BT1629" s="13"/>
      <c r="BU1629" s="13"/>
      <c r="BV1629" s="13"/>
      <c r="BW1629" s="13"/>
      <c r="BX1629" s="13"/>
      <c r="BY1629" s="13"/>
      <c r="BZ1629" s="13"/>
      <c r="CA1629" s="13"/>
      <c r="CB1629" s="13"/>
      <c r="CC1629" s="13"/>
      <c r="CD1629" s="13"/>
      <c r="CE1629" s="13"/>
      <c r="CF1629" s="13"/>
      <c r="CG1629" s="13"/>
      <c r="CH1629" s="13"/>
      <c r="CI1629" s="13"/>
      <c r="CJ1629" s="13"/>
      <c r="CK1629" s="13"/>
      <c r="CL1629" s="13"/>
      <c r="CM1629" s="13"/>
      <c r="CN1629" s="13"/>
      <c r="CO1629" s="13"/>
      <c r="CP1629" s="13"/>
      <c r="CQ1629" s="13"/>
      <c r="CR1629" s="13"/>
      <c r="CS1629" s="13"/>
      <c r="CT1629" s="13"/>
      <c r="CU1629" s="13"/>
      <c r="CV1629" s="13"/>
      <c r="CW1629" s="13"/>
    </row>
    <row r="1630" spans="1:101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  <c r="R1630" s="13"/>
      <c r="S1630" s="13"/>
      <c r="T1630" s="1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13"/>
      <c r="AK1630" s="13"/>
      <c r="AL1630" s="13"/>
      <c r="AM1630" s="13"/>
      <c r="AN1630" s="13"/>
      <c r="AO1630" s="13"/>
      <c r="AP1630" s="13"/>
      <c r="AQ1630" s="13"/>
      <c r="AR1630" s="13"/>
      <c r="AS1630" s="13"/>
      <c r="AT1630" s="13"/>
      <c r="AU1630" s="13"/>
      <c r="AV1630" s="13"/>
      <c r="AW1630" s="13"/>
      <c r="AX1630" s="13"/>
      <c r="AY1630" s="13"/>
      <c r="AZ1630" s="13"/>
      <c r="BA1630" s="13"/>
      <c r="BB1630" s="13"/>
      <c r="BC1630" s="13"/>
      <c r="BD1630" s="13"/>
      <c r="BE1630" s="13"/>
      <c r="BF1630" s="13"/>
      <c r="BG1630" s="13"/>
      <c r="BH1630" s="13"/>
      <c r="BI1630" s="13"/>
      <c r="BJ1630" s="13"/>
      <c r="BK1630" s="13"/>
      <c r="BL1630" s="13"/>
      <c r="BM1630" s="13"/>
      <c r="BN1630" s="13"/>
      <c r="BO1630" s="13"/>
      <c r="BP1630" s="13"/>
      <c r="BQ1630" s="13"/>
      <c r="BR1630" s="13"/>
      <c r="BS1630" s="13"/>
      <c r="BT1630" s="13"/>
      <c r="BU1630" s="13"/>
      <c r="BV1630" s="13"/>
      <c r="BW1630" s="13"/>
      <c r="BX1630" s="13"/>
      <c r="BY1630" s="13"/>
      <c r="BZ1630" s="13"/>
      <c r="CA1630" s="13"/>
      <c r="CB1630" s="13"/>
      <c r="CC1630" s="13"/>
      <c r="CD1630" s="13"/>
      <c r="CE1630" s="13"/>
      <c r="CF1630" s="13"/>
      <c r="CG1630" s="13"/>
      <c r="CH1630" s="13"/>
      <c r="CI1630" s="13"/>
      <c r="CJ1630" s="13"/>
      <c r="CK1630" s="13"/>
      <c r="CL1630" s="13"/>
      <c r="CM1630" s="13"/>
      <c r="CN1630" s="13"/>
      <c r="CO1630" s="13"/>
      <c r="CP1630" s="13"/>
      <c r="CQ1630" s="13"/>
      <c r="CR1630" s="13"/>
      <c r="CS1630" s="13"/>
      <c r="CT1630" s="13"/>
      <c r="CU1630" s="13"/>
      <c r="CV1630" s="13"/>
      <c r="CW1630" s="13"/>
    </row>
    <row r="1631" spans="1:101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  <c r="R1631" s="13"/>
      <c r="S1631" s="13"/>
      <c r="T1631" s="1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13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  <c r="AZ1631" s="13"/>
      <c r="BA1631" s="13"/>
      <c r="BB1631" s="13"/>
      <c r="BC1631" s="13"/>
      <c r="BD1631" s="13"/>
      <c r="BE1631" s="13"/>
      <c r="BF1631" s="13"/>
      <c r="BG1631" s="13"/>
      <c r="BH1631" s="13"/>
      <c r="BI1631" s="13"/>
      <c r="BJ1631" s="13"/>
      <c r="BK1631" s="13"/>
      <c r="BL1631" s="13"/>
      <c r="BM1631" s="13"/>
      <c r="BN1631" s="13"/>
      <c r="BO1631" s="13"/>
      <c r="BP1631" s="13"/>
      <c r="BQ1631" s="13"/>
      <c r="BR1631" s="13"/>
      <c r="BS1631" s="13"/>
      <c r="BT1631" s="13"/>
      <c r="BU1631" s="13"/>
      <c r="BV1631" s="13"/>
      <c r="BW1631" s="13"/>
      <c r="BX1631" s="13"/>
      <c r="BY1631" s="13"/>
      <c r="BZ1631" s="13"/>
      <c r="CA1631" s="13"/>
      <c r="CB1631" s="13"/>
      <c r="CC1631" s="13"/>
      <c r="CD1631" s="13"/>
      <c r="CE1631" s="13"/>
      <c r="CF1631" s="13"/>
      <c r="CG1631" s="13"/>
      <c r="CH1631" s="13"/>
      <c r="CI1631" s="13"/>
      <c r="CJ1631" s="13"/>
      <c r="CK1631" s="13"/>
      <c r="CL1631" s="13"/>
      <c r="CM1631" s="13"/>
      <c r="CN1631" s="13"/>
      <c r="CO1631" s="13"/>
      <c r="CP1631" s="13"/>
      <c r="CQ1631" s="13"/>
      <c r="CR1631" s="13"/>
      <c r="CS1631" s="13"/>
      <c r="CT1631" s="13"/>
      <c r="CU1631" s="13"/>
      <c r="CV1631" s="13"/>
      <c r="CW1631" s="13"/>
    </row>
    <row r="1632" spans="1:101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  <c r="R1632" s="13"/>
      <c r="S1632" s="13"/>
      <c r="T1632" s="1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13"/>
      <c r="AK1632" s="13"/>
      <c r="AL1632" s="13"/>
      <c r="AM1632" s="13"/>
      <c r="AN1632" s="13"/>
      <c r="AO1632" s="13"/>
      <c r="AP1632" s="13"/>
      <c r="AQ1632" s="13"/>
      <c r="AR1632" s="13"/>
      <c r="AS1632" s="13"/>
      <c r="AT1632" s="13"/>
      <c r="AU1632" s="13"/>
      <c r="AV1632" s="13"/>
      <c r="AW1632" s="13"/>
      <c r="AX1632" s="13"/>
      <c r="AY1632" s="13"/>
      <c r="AZ1632" s="13"/>
      <c r="BA1632" s="13"/>
      <c r="BB1632" s="13"/>
      <c r="BC1632" s="13"/>
      <c r="BD1632" s="13"/>
      <c r="BE1632" s="13"/>
      <c r="BF1632" s="13"/>
      <c r="BG1632" s="13"/>
      <c r="BH1632" s="13"/>
      <c r="BI1632" s="13"/>
      <c r="BJ1632" s="13"/>
      <c r="BK1632" s="13"/>
      <c r="BL1632" s="13"/>
      <c r="BM1632" s="13"/>
      <c r="BN1632" s="13"/>
      <c r="BO1632" s="13"/>
      <c r="BP1632" s="13"/>
      <c r="BQ1632" s="13"/>
      <c r="BR1632" s="13"/>
      <c r="BS1632" s="13"/>
      <c r="BT1632" s="13"/>
      <c r="BU1632" s="13"/>
      <c r="BV1632" s="13"/>
      <c r="BW1632" s="13"/>
      <c r="BX1632" s="13"/>
      <c r="BY1632" s="13"/>
      <c r="BZ1632" s="13"/>
      <c r="CA1632" s="13"/>
      <c r="CB1632" s="13"/>
      <c r="CC1632" s="13"/>
      <c r="CD1632" s="13"/>
      <c r="CE1632" s="13"/>
      <c r="CF1632" s="13"/>
      <c r="CG1632" s="13"/>
      <c r="CH1632" s="13"/>
      <c r="CI1632" s="13"/>
      <c r="CJ1632" s="13"/>
      <c r="CK1632" s="13"/>
      <c r="CL1632" s="13"/>
      <c r="CM1632" s="13"/>
      <c r="CN1632" s="13"/>
      <c r="CO1632" s="13"/>
      <c r="CP1632" s="13"/>
      <c r="CQ1632" s="13"/>
      <c r="CR1632" s="13"/>
      <c r="CS1632" s="13"/>
      <c r="CT1632" s="13"/>
      <c r="CU1632" s="13"/>
      <c r="CV1632" s="13"/>
      <c r="CW1632" s="13"/>
    </row>
    <row r="1633" spans="1:101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  <c r="R1633" s="13"/>
      <c r="S1633" s="13"/>
      <c r="T1633" s="1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13"/>
      <c r="AK1633" s="13"/>
      <c r="AL1633" s="13"/>
      <c r="AM1633" s="13"/>
      <c r="AN1633" s="13"/>
      <c r="AO1633" s="13"/>
      <c r="AP1633" s="13"/>
      <c r="AQ1633" s="13"/>
      <c r="AR1633" s="13"/>
      <c r="AS1633" s="13"/>
      <c r="AT1633" s="13"/>
      <c r="AU1633" s="13"/>
      <c r="AV1633" s="13"/>
      <c r="AW1633" s="13"/>
      <c r="AX1633" s="13"/>
      <c r="AY1633" s="13"/>
      <c r="AZ1633" s="13"/>
      <c r="BA1633" s="13"/>
      <c r="BB1633" s="13"/>
      <c r="BC1633" s="13"/>
      <c r="BD1633" s="13"/>
      <c r="BE1633" s="13"/>
      <c r="BF1633" s="13"/>
      <c r="BG1633" s="13"/>
      <c r="BH1633" s="13"/>
      <c r="BI1633" s="13"/>
      <c r="BJ1633" s="13"/>
      <c r="BK1633" s="13"/>
      <c r="BL1633" s="13"/>
      <c r="BM1633" s="13"/>
      <c r="BN1633" s="13"/>
      <c r="BO1633" s="13"/>
      <c r="BP1633" s="13"/>
      <c r="BQ1633" s="13"/>
      <c r="BR1633" s="13"/>
      <c r="BS1633" s="13"/>
      <c r="BT1633" s="13"/>
      <c r="BU1633" s="13"/>
      <c r="BV1633" s="13"/>
      <c r="BW1633" s="13"/>
      <c r="BX1633" s="13"/>
      <c r="BY1633" s="13"/>
      <c r="BZ1633" s="13"/>
      <c r="CA1633" s="13"/>
      <c r="CB1633" s="13"/>
      <c r="CC1633" s="13"/>
      <c r="CD1633" s="13"/>
      <c r="CE1633" s="13"/>
      <c r="CF1633" s="13"/>
      <c r="CG1633" s="13"/>
      <c r="CH1633" s="13"/>
      <c r="CI1633" s="13"/>
      <c r="CJ1633" s="13"/>
      <c r="CK1633" s="13"/>
      <c r="CL1633" s="13"/>
      <c r="CM1633" s="13"/>
      <c r="CN1633" s="13"/>
      <c r="CO1633" s="13"/>
      <c r="CP1633" s="13"/>
      <c r="CQ1633" s="13"/>
      <c r="CR1633" s="13"/>
      <c r="CS1633" s="13"/>
      <c r="CT1633" s="13"/>
      <c r="CU1633" s="13"/>
      <c r="CV1633" s="13"/>
      <c r="CW1633" s="13"/>
    </row>
    <row r="1634" spans="1:101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  <c r="R1634" s="13"/>
      <c r="S1634" s="13"/>
      <c r="T1634" s="1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13"/>
      <c r="AK1634" s="13"/>
      <c r="AL1634" s="13"/>
      <c r="AM1634" s="13"/>
      <c r="AN1634" s="13"/>
      <c r="AO1634" s="13"/>
      <c r="AP1634" s="13"/>
      <c r="AQ1634" s="13"/>
      <c r="AR1634" s="13"/>
      <c r="AS1634" s="13"/>
      <c r="AT1634" s="13"/>
      <c r="AU1634" s="13"/>
      <c r="AV1634" s="13"/>
      <c r="AW1634" s="13"/>
      <c r="AX1634" s="13"/>
      <c r="AY1634" s="13"/>
      <c r="AZ1634" s="13"/>
      <c r="BA1634" s="13"/>
      <c r="BB1634" s="13"/>
      <c r="BC1634" s="13"/>
      <c r="BD1634" s="13"/>
      <c r="BE1634" s="13"/>
      <c r="BF1634" s="13"/>
      <c r="BG1634" s="13"/>
      <c r="BH1634" s="13"/>
      <c r="BI1634" s="13"/>
      <c r="BJ1634" s="13"/>
      <c r="BK1634" s="13"/>
      <c r="BL1634" s="13"/>
      <c r="BM1634" s="13"/>
      <c r="BN1634" s="13"/>
      <c r="BO1634" s="13"/>
      <c r="BP1634" s="13"/>
      <c r="BQ1634" s="13"/>
      <c r="BR1634" s="13"/>
      <c r="BS1634" s="13"/>
      <c r="BT1634" s="13"/>
      <c r="BU1634" s="13"/>
      <c r="BV1634" s="13"/>
      <c r="BW1634" s="13"/>
      <c r="BX1634" s="13"/>
      <c r="BY1634" s="13"/>
      <c r="BZ1634" s="13"/>
      <c r="CA1634" s="13"/>
      <c r="CB1634" s="13"/>
      <c r="CC1634" s="13"/>
      <c r="CD1634" s="13"/>
      <c r="CE1634" s="13"/>
      <c r="CF1634" s="13"/>
      <c r="CG1634" s="13"/>
      <c r="CH1634" s="13"/>
      <c r="CI1634" s="13"/>
      <c r="CJ1634" s="13"/>
      <c r="CK1634" s="13"/>
      <c r="CL1634" s="13"/>
      <c r="CM1634" s="13"/>
      <c r="CN1634" s="13"/>
      <c r="CO1634" s="13"/>
      <c r="CP1634" s="13"/>
      <c r="CQ1634" s="13"/>
      <c r="CR1634" s="13"/>
      <c r="CS1634" s="13"/>
      <c r="CT1634" s="13"/>
      <c r="CU1634" s="13"/>
      <c r="CV1634" s="13"/>
      <c r="CW1634" s="13"/>
    </row>
    <row r="1635" spans="1:101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  <c r="R1635" s="13"/>
      <c r="S1635" s="13"/>
      <c r="T1635" s="1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13"/>
      <c r="AK1635" s="13"/>
      <c r="AL1635" s="13"/>
      <c r="AM1635" s="13"/>
      <c r="AN1635" s="13"/>
      <c r="AO1635" s="13"/>
      <c r="AP1635" s="13"/>
      <c r="AQ1635" s="13"/>
      <c r="AR1635" s="13"/>
      <c r="AS1635" s="13"/>
      <c r="AT1635" s="13"/>
      <c r="AU1635" s="13"/>
      <c r="AV1635" s="13"/>
      <c r="AW1635" s="13"/>
      <c r="AX1635" s="13"/>
      <c r="AY1635" s="13"/>
      <c r="AZ1635" s="13"/>
      <c r="BA1635" s="13"/>
      <c r="BB1635" s="13"/>
      <c r="BC1635" s="13"/>
      <c r="BD1635" s="13"/>
      <c r="BE1635" s="13"/>
      <c r="BF1635" s="13"/>
      <c r="BG1635" s="13"/>
      <c r="BH1635" s="13"/>
      <c r="BI1635" s="13"/>
      <c r="BJ1635" s="13"/>
      <c r="BK1635" s="13"/>
      <c r="BL1635" s="13"/>
      <c r="BM1635" s="13"/>
      <c r="BN1635" s="13"/>
      <c r="BO1635" s="13"/>
      <c r="BP1635" s="13"/>
      <c r="BQ1635" s="13"/>
      <c r="BR1635" s="13"/>
      <c r="BS1635" s="13"/>
      <c r="BT1635" s="13"/>
      <c r="BU1635" s="13"/>
      <c r="BV1635" s="13"/>
      <c r="BW1635" s="13"/>
      <c r="BX1635" s="13"/>
      <c r="BY1635" s="13"/>
      <c r="BZ1635" s="13"/>
      <c r="CA1635" s="13"/>
      <c r="CB1635" s="13"/>
      <c r="CC1635" s="13"/>
      <c r="CD1635" s="13"/>
      <c r="CE1635" s="13"/>
      <c r="CF1635" s="13"/>
      <c r="CG1635" s="13"/>
      <c r="CH1635" s="13"/>
      <c r="CI1635" s="13"/>
      <c r="CJ1635" s="13"/>
      <c r="CK1635" s="13"/>
      <c r="CL1635" s="13"/>
      <c r="CM1635" s="13"/>
      <c r="CN1635" s="13"/>
      <c r="CO1635" s="13"/>
      <c r="CP1635" s="13"/>
      <c r="CQ1635" s="13"/>
      <c r="CR1635" s="13"/>
      <c r="CS1635" s="13"/>
      <c r="CT1635" s="13"/>
      <c r="CU1635" s="13"/>
      <c r="CV1635" s="13"/>
      <c r="CW1635" s="13"/>
    </row>
    <row r="1636" spans="1:101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  <c r="R1636" s="13"/>
      <c r="S1636" s="13"/>
      <c r="T1636" s="1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13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  <c r="AZ1636" s="13"/>
      <c r="BA1636" s="13"/>
      <c r="BB1636" s="13"/>
      <c r="BC1636" s="13"/>
      <c r="BD1636" s="13"/>
      <c r="BE1636" s="13"/>
      <c r="BF1636" s="13"/>
      <c r="BG1636" s="13"/>
      <c r="BH1636" s="13"/>
      <c r="BI1636" s="13"/>
      <c r="BJ1636" s="13"/>
      <c r="BK1636" s="13"/>
      <c r="BL1636" s="13"/>
      <c r="BM1636" s="13"/>
      <c r="BN1636" s="13"/>
      <c r="BO1636" s="13"/>
      <c r="BP1636" s="13"/>
      <c r="BQ1636" s="13"/>
      <c r="BR1636" s="13"/>
      <c r="BS1636" s="13"/>
      <c r="BT1636" s="13"/>
      <c r="BU1636" s="13"/>
      <c r="BV1636" s="13"/>
      <c r="BW1636" s="13"/>
      <c r="BX1636" s="13"/>
      <c r="BY1636" s="13"/>
      <c r="BZ1636" s="13"/>
      <c r="CA1636" s="13"/>
      <c r="CB1636" s="13"/>
      <c r="CC1636" s="13"/>
      <c r="CD1636" s="13"/>
      <c r="CE1636" s="13"/>
      <c r="CF1636" s="13"/>
      <c r="CG1636" s="13"/>
      <c r="CH1636" s="13"/>
      <c r="CI1636" s="13"/>
      <c r="CJ1636" s="13"/>
      <c r="CK1636" s="13"/>
      <c r="CL1636" s="13"/>
      <c r="CM1636" s="13"/>
      <c r="CN1636" s="13"/>
      <c r="CO1636" s="13"/>
      <c r="CP1636" s="13"/>
      <c r="CQ1636" s="13"/>
      <c r="CR1636" s="13"/>
      <c r="CS1636" s="13"/>
      <c r="CT1636" s="13"/>
      <c r="CU1636" s="13"/>
      <c r="CV1636" s="13"/>
      <c r="CW1636" s="13"/>
    </row>
    <row r="1637" spans="1:101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  <c r="R1637" s="13"/>
      <c r="S1637" s="13"/>
      <c r="T1637" s="1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13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  <c r="AZ1637" s="13"/>
      <c r="BA1637" s="13"/>
      <c r="BB1637" s="13"/>
      <c r="BC1637" s="13"/>
      <c r="BD1637" s="13"/>
      <c r="BE1637" s="13"/>
      <c r="BF1637" s="13"/>
      <c r="BG1637" s="13"/>
      <c r="BH1637" s="13"/>
      <c r="BI1637" s="13"/>
      <c r="BJ1637" s="13"/>
      <c r="BK1637" s="13"/>
      <c r="BL1637" s="13"/>
      <c r="BM1637" s="13"/>
      <c r="BN1637" s="13"/>
      <c r="BO1637" s="13"/>
      <c r="BP1637" s="13"/>
      <c r="BQ1637" s="13"/>
      <c r="BR1637" s="13"/>
      <c r="BS1637" s="13"/>
      <c r="BT1637" s="13"/>
      <c r="BU1637" s="13"/>
      <c r="BV1637" s="13"/>
      <c r="BW1637" s="13"/>
      <c r="BX1637" s="13"/>
      <c r="BY1637" s="13"/>
      <c r="BZ1637" s="13"/>
      <c r="CA1637" s="13"/>
      <c r="CB1637" s="13"/>
      <c r="CC1637" s="13"/>
      <c r="CD1637" s="13"/>
      <c r="CE1637" s="13"/>
      <c r="CF1637" s="13"/>
      <c r="CG1637" s="13"/>
      <c r="CH1637" s="13"/>
      <c r="CI1637" s="13"/>
      <c r="CJ1637" s="13"/>
      <c r="CK1637" s="13"/>
      <c r="CL1637" s="13"/>
      <c r="CM1637" s="13"/>
      <c r="CN1637" s="13"/>
      <c r="CO1637" s="13"/>
      <c r="CP1637" s="13"/>
      <c r="CQ1637" s="13"/>
      <c r="CR1637" s="13"/>
      <c r="CS1637" s="13"/>
      <c r="CT1637" s="13"/>
      <c r="CU1637" s="13"/>
      <c r="CV1637" s="13"/>
      <c r="CW1637" s="13"/>
    </row>
    <row r="1638" spans="1:101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  <c r="R1638" s="13"/>
      <c r="S1638" s="13"/>
      <c r="T1638" s="1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13"/>
      <c r="AK1638" s="13"/>
      <c r="AL1638" s="13"/>
      <c r="AM1638" s="13"/>
      <c r="AN1638" s="13"/>
      <c r="AO1638" s="13"/>
      <c r="AP1638" s="13"/>
      <c r="AQ1638" s="13"/>
      <c r="AR1638" s="13"/>
      <c r="AS1638" s="13"/>
      <c r="AT1638" s="13"/>
      <c r="AU1638" s="13"/>
      <c r="AV1638" s="13"/>
      <c r="AW1638" s="13"/>
      <c r="AX1638" s="13"/>
      <c r="AY1638" s="13"/>
      <c r="AZ1638" s="13"/>
      <c r="BA1638" s="13"/>
      <c r="BB1638" s="13"/>
      <c r="BC1638" s="13"/>
      <c r="BD1638" s="13"/>
      <c r="BE1638" s="13"/>
      <c r="BF1638" s="13"/>
      <c r="BG1638" s="13"/>
      <c r="BH1638" s="13"/>
      <c r="BI1638" s="13"/>
      <c r="BJ1638" s="13"/>
      <c r="BK1638" s="13"/>
      <c r="BL1638" s="13"/>
      <c r="BM1638" s="13"/>
      <c r="BN1638" s="13"/>
      <c r="BO1638" s="13"/>
      <c r="BP1638" s="13"/>
      <c r="BQ1638" s="13"/>
      <c r="BR1638" s="13"/>
      <c r="BS1638" s="13"/>
      <c r="BT1638" s="13"/>
      <c r="BU1638" s="13"/>
      <c r="BV1638" s="13"/>
      <c r="BW1638" s="13"/>
      <c r="BX1638" s="13"/>
      <c r="BY1638" s="13"/>
      <c r="BZ1638" s="13"/>
      <c r="CA1638" s="13"/>
      <c r="CB1638" s="13"/>
      <c r="CC1638" s="13"/>
      <c r="CD1638" s="13"/>
      <c r="CE1638" s="13"/>
      <c r="CF1638" s="13"/>
      <c r="CG1638" s="13"/>
      <c r="CH1638" s="13"/>
      <c r="CI1638" s="13"/>
      <c r="CJ1638" s="13"/>
      <c r="CK1638" s="13"/>
      <c r="CL1638" s="13"/>
      <c r="CM1638" s="13"/>
      <c r="CN1638" s="13"/>
      <c r="CO1638" s="13"/>
      <c r="CP1638" s="13"/>
      <c r="CQ1638" s="13"/>
      <c r="CR1638" s="13"/>
      <c r="CS1638" s="13"/>
      <c r="CT1638" s="13"/>
      <c r="CU1638" s="13"/>
      <c r="CV1638" s="13"/>
      <c r="CW1638" s="13"/>
    </row>
    <row r="1639" spans="1:101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  <c r="R1639" s="13"/>
      <c r="S1639" s="13"/>
      <c r="T1639" s="1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13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  <c r="AZ1639" s="13"/>
      <c r="BA1639" s="13"/>
      <c r="BB1639" s="13"/>
      <c r="BC1639" s="13"/>
      <c r="BD1639" s="13"/>
      <c r="BE1639" s="13"/>
      <c r="BF1639" s="13"/>
      <c r="BG1639" s="13"/>
      <c r="BH1639" s="13"/>
      <c r="BI1639" s="13"/>
      <c r="BJ1639" s="13"/>
      <c r="BK1639" s="13"/>
      <c r="BL1639" s="13"/>
      <c r="BM1639" s="13"/>
      <c r="BN1639" s="13"/>
      <c r="BO1639" s="13"/>
      <c r="BP1639" s="13"/>
      <c r="BQ1639" s="13"/>
      <c r="BR1639" s="13"/>
      <c r="BS1639" s="13"/>
      <c r="BT1639" s="13"/>
      <c r="BU1639" s="13"/>
      <c r="BV1639" s="13"/>
      <c r="BW1639" s="13"/>
      <c r="BX1639" s="13"/>
      <c r="BY1639" s="13"/>
      <c r="BZ1639" s="13"/>
      <c r="CA1639" s="13"/>
      <c r="CB1639" s="13"/>
      <c r="CC1639" s="13"/>
      <c r="CD1639" s="13"/>
      <c r="CE1639" s="13"/>
      <c r="CF1639" s="13"/>
      <c r="CG1639" s="13"/>
      <c r="CH1639" s="13"/>
      <c r="CI1639" s="13"/>
      <c r="CJ1639" s="13"/>
      <c r="CK1639" s="13"/>
      <c r="CL1639" s="13"/>
      <c r="CM1639" s="13"/>
      <c r="CN1639" s="13"/>
      <c r="CO1639" s="13"/>
      <c r="CP1639" s="13"/>
      <c r="CQ1639" s="13"/>
      <c r="CR1639" s="13"/>
      <c r="CS1639" s="13"/>
      <c r="CT1639" s="13"/>
      <c r="CU1639" s="13"/>
      <c r="CV1639" s="13"/>
      <c r="CW1639" s="13"/>
    </row>
    <row r="1640" spans="1:101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  <c r="R1640" s="13"/>
      <c r="S1640" s="13"/>
      <c r="T1640" s="1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  <c r="AZ1640" s="13"/>
      <c r="BA1640" s="13"/>
      <c r="BB1640" s="13"/>
      <c r="BC1640" s="13"/>
      <c r="BD1640" s="13"/>
      <c r="BE1640" s="13"/>
      <c r="BF1640" s="13"/>
      <c r="BG1640" s="13"/>
      <c r="BH1640" s="13"/>
      <c r="BI1640" s="13"/>
      <c r="BJ1640" s="13"/>
      <c r="BK1640" s="13"/>
      <c r="BL1640" s="13"/>
      <c r="BM1640" s="13"/>
      <c r="BN1640" s="13"/>
      <c r="BO1640" s="13"/>
      <c r="BP1640" s="13"/>
      <c r="BQ1640" s="13"/>
      <c r="BR1640" s="13"/>
      <c r="BS1640" s="13"/>
      <c r="BT1640" s="13"/>
      <c r="BU1640" s="13"/>
      <c r="BV1640" s="13"/>
      <c r="BW1640" s="13"/>
      <c r="BX1640" s="13"/>
      <c r="BY1640" s="13"/>
      <c r="BZ1640" s="13"/>
      <c r="CA1640" s="13"/>
      <c r="CB1640" s="13"/>
      <c r="CC1640" s="13"/>
      <c r="CD1640" s="13"/>
      <c r="CE1640" s="13"/>
      <c r="CF1640" s="13"/>
      <c r="CG1640" s="13"/>
      <c r="CH1640" s="13"/>
      <c r="CI1640" s="13"/>
      <c r="CJ1640" s="13"/>
      <c r="CK1640" s="13"/>
      <c r="CL1640" s="13"/>
      <c r="CM1640" s="13"/>
      <c r="CN1640" s="13"/>
      <c r="CO1640" s="13"/>
      <c r="CP1640" s="13"/>
      <c r="CQ1640" s="13"/>
      <c r="CR1640" s="13"/>
      <c r="CS1640" s="13"/>
      <c r="CT1640" s="13"/>
      <c r="CU1640" s="13"/>
      <c r="CV1640" s="13"/>
      <c r="CW1640" s="13"/>
    </row>
    <row r="1641" spans="1:101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  <c r="R1641" s="13"/>
      <c r="S1641" s="13"/>
      <c r="T1641" s="1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13"/>
      <c r="AK1641" s="13"/>
      <c r="AL1641" s="13"/>
      <c r="AM1641" s="13"/>
      <c r="AN1641" s="13"/>
      <c r="AO1641" s="13"/>
      <c r="AP1641" s="13"/>
      <c r="AQ1641" s="13"/>
      <c r="AR1641" s="13"/>
      <c r="AS1641" s="13"/>
      <c r="AT1641" s="13"/>
      <c r="AU1641" s="13"/>
      <c r="AV1641" s="13"/>
      <c r="AW1641" s="13"/>
      <c r="AX1641" s="13"/>
      <c r="AY1641" s="13"/>
      <c r="AZ1641" s="13"/>
      <c r="BA1641" s="13"/>
      <c r="BB1641" s="13"/>
      <c r="BC1641" s="13"/>
      <c r="BD1641" s="13"/>
      <c r="BE1641" s="13"/>
      <c r="BF1641" s="13"/>
      <c r="BG1641" s="13"/>
      <c r="BH1641" s="13"/>
      <c r="BI1641" s="13"/>
      <c r="BJ1641" s="13"/>
      <c r="BK1641" s="13"/>
      <c r="BL1641" s="13"/>
      <c r="BM1641" s="13"/>
      <c r="BN1641" s="13"/>
      <c r="BO1641" s="13"/>
      <c r="BP1641" s="13"/>
      <c r="BQ1641" s="13"/>
      <c r="BR1641" s="13"/>
      <c r="BS1641" s="13"/>
      <c r="BT1641" s="13"/>
      <c r="BU1641" s="13"/>
      <c r="BV1641" s="13"/>
      <c r="BW1641" s="13"/>
      <c r="BX1641" s="13"/>
      <c r="BY1641" s="13"/>
      <c r="BZ1641" s="13"/>
      <c r="CA1641" s="13"/>
      <c r="CB1641" s="13"/>
      <c r="CC1641" s="13"/>
      <c r="CD1641" s="13"/>
      <c r="CE1641" s="13"/>
      <c r="CF1641" s="13"/>
      <c r="CG1641" s="13"/>
      <c r="CH1641" s="13"/>
      <c r="CI1641" s="13"/>
      <c r="CJ1641" s="13"/>
      <c r="CK1641" s="13"/>
      <c r="CL1641" s="13"/>
      <c r="CM1641" s="13"/>
      <c r="CN1641" s="13"/>
      <c r="CO1641" s="13"/>
      <c r="CP1641" s="13"/>
      <c r="CQ1641" s="13"/>
      <c r="CR1641" s="13"/>
      <c r="CS1641" s="13"/>
      <c r="CT1641" s="13"/>
      <c r="CU1641" s="13"/>
      <c r="CV1641" s="13"/>
      <c r="CW1641" s="13"/>
    </row>
    <row r="1642" spans="1:101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  <c r="R1642" s="13"/>
      <c r="S1642" s="13"/>
      <c r="T1642" s="1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13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  <c r="AZ1642" s="13"/>
      <c r="BA1642" s="13"/>
      <c r="BB1642" s="13"/>
      <c r="BC1642" s="13"/>
      <c r="BD1642" s="13"/>
      <c r="BE1642" s="13"/>
      <c r="BF1642" s="13"/>
      <c r="BG1642" s="13"/>
      <c r="BH1642" s="13"/>
      <c r="BI1642" s="13"/>
      <c r="BJ1642" s="13"/>
      <c r="BK1642" s="13"/>
      <c r="BL1642" s="13"/>
      <c r="BM1642" s="13"/>
      <c r="BN1642" s="13"/>
      <c r="BO1642" s="13"/>
      <c r="BP1642" s="13"/>
      <c r="BQ1642" s="13"/>
      <c r="BR1642" s="13"/>
      <c r="BS1642" s="13"/>
      <c r="BT1642" s="13"/>
      <c r="BU1642" s="13"/>
      <c r="BV1642" s="13"/>
      <c r="BW1642" s="13"/>
      <c r="BX1642" s="13"/>
      <c r="BY1642" s="13"/>
      <c r="BZ1642" s="13"/>
      <c r="CA1642" s="13"/>
      <c r="CB1642" s="13"/>
      <c r="CC1642" s="13"/>
      <c r="CD1642" s="13"/>
      <c r="CE1642" s="13"/>
      <c r="CF1642" s="13"/>
      <c r="CG1642" s="13"/>
      <c r="CH1642" s="13"/>
      <c r="CI1642" s="13"/>
      <c r="CJ1642" s="13"/>
      <c r="CK1642" s="13"/>
      <c r="CL1642" s="13"/>
      <c r="CM1642" s="13"/>
      <c r="CN1642" s="13"/>
      <c r="CO1642" s="13"/>
      <c r="CP1642" s="13"/>
      <c r="CQ1642" s="13"/>
      <c r="CR1642" s="13"/>
      <c r="CS1642" s="13"/>
      <c r="CT1642" s="13"/>
      <c r="CU1642" s="13"/>
      <c r="CV1642" s="13"/>
      <c r="CW1642" s="13"/>
    </row>
    <row r="1643" spans="1:101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  <c r="R1643" s="13"/>
      <c r="S1643" s="13"/>
      <c r="T1643" s="1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13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  <c r="AZ1643" s="13"/>
      <c r="BA1643" s="13"/>
      <c r="BB1643" s="13"/>
      <c r="BC1643" s="13"/>
      <c r="BD1643" s="13"/>
      <c r="BE1643" s="13"/>
      <c r="BF1643" s="13"/>
      <c r="BG1643" s="13"/>
      <c r="BH1643" s="13"/>
      <c r="BI1643" s="13"/>
      <c r="BJ1643" s="13"/>
      <c r="BK1643" s="13"/>
      <c r="BL1643" s="13"/>
      <c r="BM1643" s="13"/>
      <c r="BN1643" s="13"/>
      <c r="BO1643" s="13"/>
      <c r="BP1643" s="13"/>
      <c r="BQ1643" s="13"/>
      <c r="BR1643" s="13"/>
      <c r="BS1643" s="13"/>
      <c r="BT1643" s="13"/>
      <c r="BU1643" s="13"/>
      <c r="BV1643" s="13"/>
      <c r="BW1643" s="13"/>
      <c r="BX1643" s="13"/>
      <c r="BY1643" s="13"/>
      <c r="BZ1643" s="13"/>
      <c r="CA1643" s="13"/>
      <c r="CB1643" s="13"/>
      <c r="CC1643" s="13"/>
      <c r="CD1643" s="13"/>
      <c r="CE1643" s="13"/>
      <c r="CF1643" s="13"/>
      <c r="CG1643" s="13"/>
      <c r="CH1643" s="13"/>
      <c r="CI1643" s="13"/>
      <c r="CJ1643" s="13"/>
      <c r="CK1643" s="13"/>
      <c r="CL1643" s="13"/>
      <c r="CM1643" s="13"/>
      <c r="CN1643" s="13"/>
      <c r="CO1643" s="13"/>
      <c r="CP1643" s="13"/>
      <c r="CQ1643" s="13"/>
      <c r="CR1643" s="13"/>
      <c r="CS1643" s="13"/>
      <c r="CT1643" s="13"/>
      <c r="CU1643" s="13"/>
      <c r="CV1643" s="13"/>
      <c r="CW1643" s="13"/>
    </row>
    <row r="1644" spans="1:101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  <c r="R1644" s="13"/>
      <c r="S1644" s="13"/>
      <c r="T1644" s="1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13"/>
      <c r="AK1644" s="13"/>
      <c r="AL1644" s="13"/>
      <c r="AM1644" s="13"/>
      <c r="AN1644" s="13"/>
      <c r="AO1644" s="13"/>
      <c r="AP1644" s="13"/>
      <c r="AQ1644" s="13"/>
      <c r="AR1644" s="13"/>
      <c r="AS1644" s="13"/>
      <c r="AT1644" s="13"/>
      <c r="AU1644" s="13"/>
      <c r="AV1644" s="13"/>
      <c r="AW1644" s="13"/>
      <c r="AX1644" s="13"/>
      <c r="AY1644" s="13"/>
      <c r="AZ1644" s="13"/>
      <c r="BA1644" s="13"/>
      <c r="BB1644" s="13"/>
      <c r="BC1644" s="13"/>
      <c r="BD1644" s="13"/>
      <c r="BE1644" s="13"/>
      <c r="BF1644" s="13"/>
      <c r="BG1644" s="13"/>
      <c r="BH1644" s="13"/>
      <c r="BI1644" s="13"/>
      <c r="BJ1644" s="13"/>
      <c r="BK1644" s="13"/>
      <c r="BL1644" s="13"/>
      <c r="BM1644" s="13"/>
      <c r="BN1644" s="13"/>
      <c r="BO1644" s="13"/>
      <c r="BP1644" s="13"/>
      <c r="BQ1644" s="13"/>
      <c r="BR1644" s="13"/>
      <c r="BS1644" s="13"/>
      <c r="BT1644" s="13"/>
      <c r="BU1644" s="13"/>
      <c r="BV1644" s="13"/>
      <c r="BW1644" s="13"/>
      <c r="BX1644" s="13"/>
      <c r="BY1644" s="13"/>
      <c r="BZ1644" s="13"/>
      <c r="CA1644" s="13"/>
      <c r="CB1644" s="13"/>
      <c r="CC1644" s="13"/>
      <c r="CD1644" s="13"/>
      <c r="CE1644" s="13"/>
      <c r="CF1644" s="13"/>
      <c r="CG1644" s="13"/>
      <c r="CH1644" s="13"/>
      <c r="CI1644" s="13"/>
      <c r="CJ1644" s="13"/>
      <c r="CK1644" s="13"/>
      <c r="CL1644" s="13"/>
      <c r="CM1644" s="13"/>
      <c r="CN1644" s="13"/>
      <c r="CO1644" s="13"/>
      <c r="CP1644" s="13"/>
      <c r="CQ1644" s="13"/>
      <c r="CR1644" s="13"/>
      <c r="CS1644" s="13"/>
      <c r="CT1644" s="13"/>
      <c r="CU1644" s="13"/>
      <c r="CV1644" s="13"/>
      <c r="CW1644" s="13"/>
    </row>
    <row r="1645" spans="1:101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  <c r="R1645" s="13"/>
      <c r="S1645" s="13"/>
      <c r="T1645" s="1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13"/>
      <c r="AK1645" s="13"/>
      <c r="AL1645" s="13"/>
      <c r="AM1645" s="13"/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  <c r="AZ1645" s="13"/>
      <c r="BA1645" s="13"/>
      <c r="BB1645" s="13"/>
      <c r="BC1645" s="13"/>
      <c r="BD1645" s="13"/>
      <c r="BE1645" s="13"/>
      <c r="BF1645" s="13"/>
      <c r="BG1645" s="13"/>
      <c r="BH1645" s="13"/>
      <c r="BI1645" s="13"/>
      <c r="BJ1645" s="13"/>
      <c r="BK1645" s="13"/>
      <c r="BL1645" s="13"/>
      <c r="BM1645" s="13"/>
      <c r="BN1645" s="13"/>
      <c r="BO1645" s="13"/>
      <c r="BP1645" s="13"/>
      <c r="BQ1645" s="13"/>
      <c r="BR1645" s="13"/>
      <c r="BS1645" s="13"/>
      <c r="BT1645" s="13"/>
      <c r="BU1645" s="13"/>
      <c r="BV1645" s="13"/>
      <c r="BW1645" s="13"/>
      <c r="BX1645" s="13"/>
      <c r="BY1645" s="13"/>
      <c r="BZ1645" s="13"/>
      <c r="CA1645" s="13"/>
      <c r="CB1645" s="13"/>
      <c r="CC1645" s="13"/>
      <c r="CD1645" s="13"/>
      <c r="CE1645" s="13"/>
      <c r="CF1645" s="13"/>
      <c r="CG1645" s="13"/>
      <c r="CH1645" s="13"/>
      <c r="CI1645" s="13"/>
      <c r="CJ1645" s="13"/>
      <c r="CK1645" s="13"/>
      <c r="CL1645" s="13"/>
      <c r="CM1645" s="13"/>
      <c r="CN1645" s="13"/>
      <c r="CO1645" s="13"/>
      <c r="CP1645" s="13"/>
      <c r="CQ1645" s="13"/>
      <c r="CR1645" s="13"/>
      <c r="CS1645" s="13"/>
      <c r="CT1645" s="13"/>
      <c r="CU1645" s="13"/>
      <c r="CV1645" s="13"/>
      <c r="CW1645" s="13"/>
    </row>
    <row r="1646" spans="1:101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  <c r="R1646" s="13"/>
      <c r="S1646" s="13"/>
      <c r="T1646" s="1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13"/>
      <c r="AK1646" s="13"/>
      <c r="AL1646" s="13"/>
      <c r="AM1646" s="13"/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  <c r="AZ1646" s="13"/>
      <c r="BA1646" s="13"/>
      <c r="BB1646" s="13"/>
      <c r="BC1646" s="13"/>
      <c r="BD1646" s="13"/>
      <c r="BE1646" s="13"/>
      <c r="BF1646" s="13"/>
      <c r="BG1646" s="13"/>
      <c r="BH1646" s="13"/>
      <c r="BI1646" s="13"/>
      <c r="BJ1646" s="13"/>
      <c r="BK1646" s="13"/>
      <c r="BL1646" s="13"/>
      <c r="BM1646" s="13"/>
      <c r="BN1646" s="13"/>
      <c r="BO1646" s="13"/>
      <c r="BP1646" s="13"/>
      <c r="BQ1646" s="13"/>
      <c r="BR1646" s="13"/>
      <c r="BS1646" s="13"/>
      <c r="BT1646" s="13"/>
      <c r="BU1646" s="13"/>
      <c r="BV1646" s="13"/>
      <c r="BW1646" s="13"/>
      <c r="BX1646" s="13"/>
      <c r="BY1646" s="13"/>
      <c r="BZ1646" s="13"/>
      <c r="CA1646" s="13"/>
      <c r="CB1646" s="13"/>
      <c r="CC1646" s="13"/>
      <c r="CD1646" s="13"/>
      <c r="CE1646" s="13"/>
      <c r="CF1646" s="13"/>
      <c r="CG1646" s="13"/>
      <c r="CH1646" s="13"/>
      <c r="CI1646" s="13"/>
      <c r="CJ1646" s="13"/>
      <c r="CK1646" s="13"/>
      <c r="CL1646" s="13"/>
      <c r="CM1646" s="13"/>
      <c r="CN1646" s="13"/>
      <c r="CO1646" s="13"/>
      <c r="CP1646" s="13"/>
      <c r="CQ1646" s="13"/>
      <c r="CR1646" s="13"/>
      <c r="CS1646" s="13"/>
      <c r="CT1646" s="13"/>
      <c r="CU1646" s="13"/>
      <c r="CV1646" s="13"/>
      <c r="CW1646" s="13"/>
    </row>
    <row r="1647" spans="1:101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  <c r="R1647" s="13"/>
      <c r="S1647" s="13"/>
      <c r="T1647" s="1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13"/>
      <c r="AK1647" s="13"/>
      <c r="AL1647" s="13"/>
      <c r="AM1647" s="13"/>
      <c r="AN1647" s="13"/>
      <c r="AO1647" s="13"/>
      <c r="AP1647" s="13"/>
      <c r="AQ1647" s="13"/>
      <c r="AR1647" s="13"/>
      <c r="AS1647" s="13"/>
      <c r="AT1647" s="13"/>
      <c r="AU1647" s="13"/>
      <c r="AV1647" s="13"/>
      <c r="AW1647" s="13"/>
      <c r="AX1647" s="13"/>
      <c r="AY1647" s="13"/>
      <c r="AZ1647" s="13"/>
      <c r="BA1647" s="13"/>
      <c r="BB1647" s="13"/>
      <c r="BC1647" s="13"/>
      <c r="BD1647" s="13"/>
      <c r="BE1647" s="13"/>
      <c r="BF1647" s="13"/>
      <c r="BG1647" s="13"/>
      <c r="BH1647" s="13"/>
      <c r="BI1647" s="13"/>
      <c r="BJ1647" s="13"/>
      <c r="BK1647" s="13"/>
      <c r="BL1647" s="13"/>
      <c r="BM1647" s="13"/>
      <c r="BN1647" s="13"/>
      <c r="BO1647" s="13"/>
      <c r="BP1647" s="13"/>
      <c r="BQ1647" s="13"/>
      <c r="BR1647" s="13"/>
      <c r="BS1647" s="13"/>
      <c r="BT1647" s="13"/>
      <c r="BU1647" s="13"/>
      <c r="BV1647" s="13"/>
      <c r="BW1647" s="13"/>
      <c r="BX1647" s="13"/>
      <c r="BY1647" s="13"/>
      <c r="BZ1647" s="13"/>
      <c r="CA1647" s="13"/>
      <c r="CB1647" s="13"/>
      <c r="CC1647" s="13"/>
      <c r="CD1647" s="13"/>
      <c r="CE1647" s="13"/>
      <c r="CF1647" s="13"/>
      <c r="CG1647" s="13"/>
      <c r="CH1647" s="13"/>
      <c r="CI1647" s="13"/>
      <c r="CJ1647" s="13"/>
      <c r="CK1647" s="13"/>
      <c r="CL1647" s="13"/>
      <c r="CM1647" s="13"/>
      <c r="CN1647" s="13"/>
      <c r="CO1647" s="13"/>
      <c r="CP1647" s="13"/>
      <c r="CQ1647" s="13"/>
      <c r="CR1647" s="13"/>
      <c r="CS1647" s="13"/>
      <c r="CT1647" s="13"/>
      <c r="CU1647" s="13"/>
      <c r="CV1647" s="13"/>
      <c r="CW1647" s="13"/>
    </row>
    <row r="1648" spans="1:101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  <c r="R1648" s="13"/>
      <c r="S1648" s="13"/>
      <c r="T1648" s="1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13"/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  <c r="AZ1648" s="13"/>
      <c r="BA1648" s="13"/>
      <c r="BB1648" s="13"/>
      <c r="BC1648" s="13"/>
      <c r="BD1648" s="13"/>
      <c r="BE1648" s="13"/>
      <c r="BF1648" s="13"/>
      <c r="BG1648" s="13"/>
      <c r="BH1648" s="13"/>
      <c r="BI1648" s="13"/>
      <c r="BJ1648" s="13"/>
      <c r="BK1648" s="13"/>
      <c r="BL1648" s="13"/>
      <c r="BM1648" s="13"/>
      <c r="BN1648" s="13"/>
      <c r="BO1648" s="13"/>
      <c r="BP1648" s="13"/>
      <c r="BQ1648" s="13"/>
      <c r="BR1648" s="13"/>
      <c r="BS1648" s="13"/>
      <c r="BT1648" s="13"/>
      <c r="BU1648" s="13"/>
      <c r="BV1648" s="13"/>
      <c r="BW1648" s="13"/>
      <c r="BX1648" s="13"/>
      <c r="BY1648" s="13"/>
      <c r="BZ1648" s="13"/>
      <c r="CA1648" s="13"/>
      <c r="CB1648" s="13"/>
      <c r="CC1648" s="13"/>
      <c r="CD1648" s="13"/>
      <c r="CE1648" s="13"/>
      <c r="CF1648" s="13"/>
      <c r="CG1648" s="13"/>
      <c r="CH1648" s="13"/>
      <c r="CI1648" s="13"/>
      <c r="CJ1648" s="13"/>
      <c r="CK1648" s="13"/>
      <c r="CL1648" s="13"/>
      <c r="CM1648" s="13"/>
      <c r="CN1648" s="13"/>
      <c r="CO1648" s="13"/>
      <c r="CP1648" s="13"/>
      <c r="CQ1648" s="13"/>
      <c r="CR1648" s="13"/>
      <c r="CS1648" s="13"/>
      <c r="CT1648" s="13"/>
      <c r="CU1648" s="13"/>
      <c r="CV1648" s="13"/>
      <c r="CW1648" s="13"/>
    </row>
    <row r="1649" spans="1:101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  <c r="R1649" s="13"/>
      <c r="S1649" s="13"/>
      <c r="T1649" s="1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  <c r="AZ1649" s="13"/>
      <c r="BA1649" s="13"/>
      <c r="BB1649" s="13"/>
      <c r="BC1649" s="13"/>
      <c r="BD1649" s="13"/>
      <c r="BE1649" s="13"/>
      <c r="BF1649" s="13"/>
      <c r="BG1649" s="13"/>
      <c r="BH1649" s="13"/>
      <c r="BI1649" s="13"/>
      <c r="BJ1649" s="13"/>
      <c r="BK1649" s="13"/>
      <c r="BL1649" s="13"/>
      <c r="BM1649" s="13"/>
      <c r="BN1649" s="13"/>
      <c r="BO1649" s="13"/>
      <c r="BP1649" s="13"/>
      <c r="BQ1649" s="13"/>
      <c r="BR1649" s="13"/>
      <c r="BS1649" s="13"/>
      <c r="BT1649" s="13"/>
      <c r="BU1649" s="13"/>
      <c r="BV1649" s="13"/>
      <c r="BW1649" s="13"/>
      <c r="BX1649" s="13"/>
      <c r="BY1649" s="13"/>
      <c r="BZ1649" s="13"/>
      <c r="CA1649" s="13"/>
      <c r="CB1649" s="13"/>
      <c r="CC1649" s="13"/>
      <c r="CD1649" s="13"/>
      <c r="CE1649" s="13"/>
      <c r="CF1649" s="13"/>
      <c r="CG1649" s="13"/>
      <c r="CH1649" s="13"/>
      <c r="CI1649" s="13"/>
      <c r="CJ1649" s="13"/>
      <c r="CK1649" s="13"/>
      <c r="CL1649" s="13"/>
      <c r="CM1649" s="13"/>
      <c r="CN1649" s="13"/>
      <c r="CO1649" s="13"/>
      <c r="CP1649" s="13"/>
      <c r="CQ1649" s="13"/>
      <c r="CR1649" s="13"/>
      <c r="CS1649" s="13"/>
      <c r="CT1649" s="13"/>
      <c r="CU1649" s="13"/>
      <c r="CV1649" s="13"/>
      <c r="CW1649" s="13"/>
    </row>
    <row r="1650" spans="1:101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  <c r="R1650" s="13"/>
      <c r="S1650" s="13"/>
      <c r="T1650" s="1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13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  <c r="AZ1650" s="13"/>
      <c r="BA1650" s="13"/>
      <c r="BB1650" s="13"/>
      <c r="BC1650" s="13"/>
      <c r="BD1650" s="13"/>
      <c r="BE1650" s="13"/>
      <c r="BF1650" s="13"/>
      <c r="BG1650" s="13"/>
      <c r="BH1650" s="13"/>
      <c r="BI1650" s="13"/>
      <c r="BJ1650" s="13"/>
      <c r="BK1650" s="13"/>
      <c r="BL1650" s="13"/>
      <c r="BM1650" s="13"/>
      <c r="BN1650" s="13"/>
      <c r="BO1650" s="13"/>
      <c r="BP1650" s="13"/>
      <c r="BQ1650" s="13"/>
      <c r="BR1650" s="13"/>
      <c r="BS1650" s="13"/>
      <c r="BT1650" s="13"/>
      <c r="BU1650" s="13"/>
      <c r="BV1650" s="13"/>
      <c r="BW1650" s="13"/>
      <c r="BX1650" s="13"/>
      <c r="BY1650" s="13"/>
      <c r="BZ1650" s="13"/>
      <c r="CA1650" s="13"/>
      <c r="CB1650" s="13"/>
      <c r="CC1650" s="13"/>
      <c r="CD1650" s="13"/>
      <c r="CE1650" s="13"/>
      <c r="CF1650" s="13"/>
      <c r="CG1650" s="13"/>
      <c r="CH1650" s="13"/>
      <c r="CI1650" s="13"/>
      <c r="CJ1650" s="13"/>
      <c r="CK1650" s="13"/>
      <c r="CL1650" s="13"/>
      <c r="CM1650" s="13"/>
      <c r="CN1650" s="13"/>
      <c r="CO1650" s="13"/>
      <c r="CP1650" s="13"/>
      <c r="CQ1650" s="13"/>
      <c r="CR1650" s="13"/>
      <c r="CS1650" s="13"/>
      <c r="CT1650" s="13"/>
      <c r="CU1650" s="13"/>
      <c r="CV1650" s="13"/>
      <c r="CW1650" s="13"/>
    </row>
    <row r="1651" spans="1:101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  <c r="R1651" s="13"/>
      <c r="S1651" s="13"/>
      <c r="T1651" s="13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13"/>
      <c r="AK1651" s="13"/>
      <c r="AL1651" s="13"/>
      <c r="AM1651" s="13"/>
      <c r="AN1651" s="13"/>
      <c r="AO1651" s="13"/>
      <c r="AP1651" s="13"/>
      <c r="AQ1651" s="13"/>
      <c r="AR1651" s="13"/>
      <c r="AS1651" s="13"/>
      <c r="AT1651" s="13"/>
      <c r="AU1651" s="13"/>
      <c r="AV1651" s="13"/>
      <c r="AW1651" s="13"/>
      <c r="AX1651" s="13"/>
      <c r="AY1651" s="13"/>
      <c r="AZ1651" s="13"/>
      <c r="BA1651" s="13"/>
      <c r="BB1651" s="13"/>
      <c r="BC1651" s="13"/>
      <c r="BD1651" s="13"/>
      <c r="BE1651" s="13"/>
      <c r="BF1651" s="13"/>
      <c r="BG1651" s="13"/>
      <c r="BH1651" s="13"/>
      <c r="BI1651" s="13"/>
      <c r="BJ1651" s="13"/>
      <c r="BK1651" s="13"/>
      <c r="BL1651" s="13"/>
      <c r="BM1651" s="13"/>
      <c r="BN1651" s="13"/>
      <c r="BO1651" s="13"/>
      <c r="BP1651" s="13"/>
      <c r="BQ1651" s="13"/>
      <c r="BR1651" s="13"/>
      <c r="BS1651" s="13"/>
      <c r="BT1651" s="13"/>
      <c r="BU1651" s="13"/>
      <c r="BV1651" s="13"/>
      <c r="BW1651" s="13"/>
      <c r="BX1651" s="13"/>
      <c r="BY1651" s="13"/>
      <c r="BZ1651" s="13"/>
      <c r="CA1651" s="13"/>
      <c r="CB1651" s="13"/>
      <c r="CC1651" s="13"/>
      <c r="CD1651" s="13"/>
      <c r="CE1651" s="13"/>
      <c r="CF1651" s="13"/>
      <c r="CG1651" s="13"/>
      <c r="CH1651" s="13"/>
      <c r="CI1651" s="13"/>
      <c r="CJ1651" s="13"/>
      <c r="CK1651" s="13"/>
      <c r="CL1651" s="13"/>
      <c r="CM1651" s="13"/>
      <c r="CN1651" s="13"/>
      <c r="CO1651" s="13"/>
      <c r="CP1651" s="13"/>
      <c r="CQ1651" s="13"/>
      <c r="CR1651" s="13"/>
      <c r="CS1651" s="13"/>
      <c r="CT1651" s="13"/>
      <c r="CU1651" s="13"/>
      <c r="CV1651" s="13"/>
      <c r="CW1651" s="13"/>
    </row>
    <row r="1652" spans="1:101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  <c r="R1652" s="13"/>
      <c r="S1652" s="13"/>
      <c r="T1652" s="1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13"/>
      <c r="AK1652" s="13"/>
      <c r="AL1652" s="13"/>
      <c r="AM1652" s="13"/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  <c r="AZ1652" s="13"/>
      <c r="BA1652" s="13"/>
      <c r="BB1652" s="13"/>
      <c r="BC1652" s="13"/>
      <c r="BD1652" s="13"/>
      <c r="BE1652" s="13"/>
      <c r="BF1652" s="13"/>
      <c r="BG1652" s="13"/>
      <c r="BH1652" s="13"/>
      <c r="BI1652" s="13"/>
      <c r="BJ1652" s="13"/>
      <c r="BK1652" s="13"/>
      <c r="BL1652" s="13"/>
      <c r="BM1652" s="13"/>
      <c r="BN1652" s="13"/>
      <c r="BO1652" s="13"/>
      <c r="BP1652" s="13"/>
      <c r="BQ1652" s="13"/>
      <c r="BR1652" s="13"/>
      <c r="BS1652" s="13"/>
      <c r="BT1652" s="13"/>
      <c r="BU1652" s="13"/>
      <c r="BV1652" s="13"/>
      <c r="BW1652" s="13"/>
      <c r="BX1652" s="13"/>
      <c r="BY1652" s="13"/>
      <c r="BZ1652" s="13"/>
      <c r="CA1652" s="13"/>
      <c r="CB1652" s="13"/>
      <c r="CC1652" s="13"/>
      <c r="CD1652" s="13"/>
      <c r="CE1652" s="13"/>
      <c r="CF1652" s="13"/>
      <c r="CG1652" s="13"/>
      <c r="CH1652" s="13"/>
      <c r="CI1652" s="13"/>
      <c r="CJ1652" s="13"/>
      <c r="CK1652" s="13"/>
      <c r="CL1652" s="13"/>
      <c r="CM1652" s="13"/>
      <c r="CN1652" s="13"/>
      <c r="CO1652" s="13"/>
      <c r="CP1652" s="13"/>
      <c r="CQ1652" s="13"/>
      <c r="CR1652" s="13"/>
      <c r="CS1652" s="13"/>
      <c r="CT1652" s="13"/>
      <c r="CU1652" s="13"/>
      <c r="CV1652" s="13"/>
      <c r="CW1652" s="13"/>
    </row>
    <row r="1653" spans="1:101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  <c r="R1653" s="13"/>
      <c r="S1653" s="13"/>
      <c r="T1653" s="1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13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3"/>
      <c r="AV1653" s="13"/>
      <c r="AW1653" s="13"/>
      <c r="AX1653" s="13"/>
      <c r="AY1653" s="13"/>
      <c r="AZ1653" s="13"/>
      <c r="BA1653" s="13"/>
      <c r="BB1653" s="13"/>
      <c r="BC1653" s="13"/>
      <c r="BD1653" s="13"/>
      <c r="BE1653" s="13"/>
      <c r="BF1653" s="13"/>
      <c r="BG1653" s="13"/>
      <c r="BH1653" s="13"/>
      <c r="BI1653" s="13"/>
      <c r="BJ1653" s="13"/>
      <c r="BK1653" s="13"/>
      <c r="BL1653" s="13"/>
      <c r="BM1653" s="13"/>
      <c r="BN1653" s="13"/>
      <c r="BO1653" s="13"/>
      <c r="BP1653" s="13"/>
      <c r="BQ1653" s="13"/>
      <c r="BR1653" s="13"/>
      <c r="BS1653" s="13"/>
      <c r="BT1653" s="13"/>
      <c r="BU1653" s="13"/>
      <c r="BV1653" s="13"/>
      <c r="BW1653" s="13"/>
      <c r="BX1653" s="13"/>
      <c r="BY1653" s="13"/>
      <c r="BZ1653" s="13"/>
      <c r="CA1653" s="13"/>
      <c r="CB1653" s="13"/>
      <c r="CC1653" s="13"/>
      <c r="CD1653" s="13"/>
      <c r="CE1653" s="13"/>
      <c r="CF1653" s="13"/>
      <c r="CG1653" s="13"/>
      <c r="CH1653" s="13"/>
      <c r="CI1653" s="13"/>
      <c r="CJ1653" s="13"/>
      <c r="CK1653" s="13"/>
      <c r="CL1653" s="13"/>
      <c r="CM1653" s="13"/>
      <c r="CN1653" s="13"/>
      <c r="CO1653" s="13"/>
      <c r="CP1653" s="13"/>
      <c r="CQ1653" s="13"/>
      <c r="CR1653" s="13"/>
      <c r="CS1653" s="13"/>
      <c r="CT1653" s="13"/>
      <c r="CU1653" s="13"/>
      <c r="CV1653" s="13"/>
      <c r="CW1653" s="13"/>
    </row>
    <row r="1654" spans="1:101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  <c r="R1654" s="13"/>
      <c r="S1654" s="13"/>
      <c r="T1654" s="1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13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  <c r="AZ1654" s="13"/>
      <c r="BA1654" s="13"/>
      <c r="BB1654" s="13"/>
      <c r="BC1654" s="13"/>
      <c r="BD1654" s="13"/>
      <c r="BE1654" s="13"/>
      <c r="BF1654" s="13"/>
      <c r="BG1654" s="13"/>
      <c r="BH1654" s="13"/>
      <c r="BI1654" s="13"/>
      <c r="BJ1654" s="13"/>
      <c r="BK1654" s="13"/>
      <c r="BL1654" s="13"/>
      <c r="BM1654" s="13"/>
      <c r="BN1654" s="13"/>
      <c r="BO1654" s="13"/>
      <c r="BP1654" s="13"/>
      <c r="BQ1654" s="13"/>
      <c r="BR1654" s="13"/>
      <c r="BS1654" s="13"/>
      <c r="BT1654" s="13"/>
      <c r="BU1654" s="13"/>
      <c r="BV1654" s="13"/>
      <c r="BW1654" s="13"/>
      <c r="BX1654" s="13"/>
      <c r="BY1654" s="13"/>
      <c r="BZ1654" s="13"/>
      <c r="CA1654" s="13"/>
      <c r="CB1654" s="13"/>
      <c r="CC1654" s="13"/>
      <c r="CD1654" s="13"/>
      <c r="CE1654" s="13"/>
      <c r="CF1654" s="13"/>
      <c r="CG1654" s="13"/>
      <c r="CH1654" s="13"/>
      <c r="CI1654" s="13"/>
      <c r="CJ1654" s="13"/>
      <c r="CK1654" s="13"/>
      <c r="CL1654" s="13"/>
      <c r="CM1654" s="13"/>
      <c r="CN1654" s="13"/>
      <c r="CO1654" s="13"/>
      <c r="CP1654" s="13"/>
      <c r="CQ1654" s="13"/>
      <c r="CR1654" s="13"/>
      <c r="CS1654" s="13"/>
      <c r="CT1654" s="13"/>
      <c r="CU1654" s="13"/>
      <c r="CV1654" s="13"/>
      <c r="CW1654" s="13"/>
    </row>
    <row r="1655" spans="1:101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  <c r="R1655" s="13"/>
      <c r="S1655" s="13"/>
      <c r="T1655" s="1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13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  <c r="AZ1655" s="13"/>
      <c r="BA1655" s="13"/>
      <c r="BB1655" s="13"/>
      <c r="BC1655" s="13"/>
      <c r="BD1655" s="13"/>
      <c r="BE1655" s="13"/>
      <c r="BF1655" s="13"/>
      <c r="BG1655" s="13"/>
      <c r="BH1655" s="13"/>
      <c r="BI1655" s="13"/>
      <c r="BJ1655" s="13"/>
      <c r="BK1655" s="13"/>
      <c r="BL1655" s="13"/>
      <c r="BM1655" s="13"/>
      <c r="BN1655" s="13"/>
      <c r="BO1655" s="13"/>
      <c r="BP1655" s="13"/>
      <c r="BQ1655" s="13"/>
      <c r="BR1655" s="13"/>
      <c r="BS1655" s="13"/>
      <c r="BT1655" s="13"/>
      <c r="BU1655" s="13"/>
      <c r="BV1655" s="13"/>
      <c r="BW1655" s="13"/>
      <c r="BX1655" s="13"/>
      <c r="BY1655" s="13"/>
      <c r="BZ1655" s="13"/>
      <c r="CA1655" s="13"/>
      <c r="CB1655" s="13"/>
      <c r="CC1655" s="13"/>
      <c r="CD1655" s="13"/>
      <c r="CE1655" s="13"/>
      <c r="CF1655" s="13"/>
      <c r="CG1655" s="13"/>
      <c r="CH1655" s="13"/>
      <c r="CI1655" s="13"/>
      <c r="CJ1655" s="13"/>
      <c r="CK1655" s="13"/>
      <c r="CL1655" s="13"/>
      <c r="CM1655" s="13"/>
      <c r="CN1655" s="13"/>
      <c r="CO1655" s="13"/>
      <c r="CP1655" s="13"/>
      <c r="CQ1655" s="13"/>
      <c r="CR1655" s="13"/>
      <c r="CS1655" s="13"/>
      <c r="CT1655" s="13"/>
      <c r="CU1655" s="13"/>
      <c r="CV1655" s="13"/>
      <c r="CW1655" s="13"/>
    </row>
    <row r="1656" spans="1:101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  <c r="R1656" s="13"/>
      <c r="S1656" s="13"/>
      <c r="T1656" s="1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  <c r="AZ1656" s="13"/>
      <c r="BA1656" s="13"/>
      <c r="BB1656" s="13"/>
      <c r="BC1656" s="13"/>
      <c r="BD1656" s="13"/>
      <c r="BE1656" s="13"/>
      <c r="BF1656" s="13"/>
      <c r="BG1656" s="13"/>
      <c r="BH1656" s="13"/>
      <c r="BI1656" s="13"/>
      <c r="BJ1656" s="13"/>
      <c r="BK1656" s="13"/>
      <c r="BL1656" s="13"/>
      <c r="BM1656" s="13"/>
      <c r="BN1656" s="13"/>
      <c r="BO1656" s="13"/>
      <c r="BP1656" s="13"/>
      <c r="BQ1656" s="13"/>
      <c r="BR1656" s="13"/>
      <c r="BS1656" s="13"/>
      <c r="BT1656" s="13"/>
      <c r="BU1656" s="13"/>
      <c r="BV1656" s="13"/>
      <c r="BW1656" s="13"/>
      <c r="BX1656" s="13"/>
      <c r="BY1656" s="13"/>
      <c r="BZ1656" s="13"/>
      <c r="CA1656" s="13"/>
      <c r="CB1656" s="13"/>
      <c r="CC1656" s="13"/>
      <c r="CD1656" s="13"/>
      <c r="CE1656" s="13"/>
      <c r="CF1656" s="13"/>
      <c r="CG1656" s="13"/>
      <c r="CH1656" s="13"/>
      <c r="CI1656" s="13"/>
      <c r="CJ1656" s="13"/>
      <c r="CK1656" s="13"/>
      <c r="CL1656" s="13"/>
      <c r="CM1656" s="13"/>
      <c r="CN1656" s="13"/>
      <c r="CO1656" s="13"/>
      <c r="CP1656" s="13"/>
      <c r="CQ1656" s="13"/>
      <c r="CR1656" s="13"/>
      <c r="CS1656" s="13"/>
      <c r="CT1656" s="13"/>
      <c r="CU1656" s="13"/>
      <c r="CV1656" s="13"/>
      <c r="CW1656" s="13"/>
    </row>
    <row r="1657" spans="1:101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  <c r="R1657" s="13"/>
      <c r="S1657" s="13"/>
      <c r="T1657" s="13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  <c r="AZ1657" s="13"/>
      <c r="BA1657" s="13"/>
      <c r="BB1657" s="13"/>
      <c r="BC1657" s="13"/>
      <c r="BD1657" s="13"/>
      <c r="BE1657" s="13"/>
      <c r="BF1657" s="13"/>
      <c r="BG1657" s="13"/>
      <c r="BH1657" s="13"/>
      <c r="BI1657" s="13"/>
      <c r="BJ1657" s="13"/>
      <c r="BK1657" s="13"/>
      <c r="BL1657" s="13"/>
      <c r="BM1657" s="13"/>
      <c r="BN1657" s="13"/>
      <c r="BO1657" s="13"/>
      <c r="BP1657" s="13"/>
      <c r="BQ1657" s="13"/>
      <c r="BR1657" s="13"/>
      <c r="BS1657" s="13"/>
      <c r="BT1657" s="13"/>
      <c r="BU1657" s="13"/>
      <c r="BV1657" s="13"/>
      <c r="BW1657" s="13"/>
      <c r="BX1657" s="13"/>
      <c r="BY1657" s="13"/>
      <c r="BZ1657" s="13"/>
      <c r="CA1657" s="13"/>
      <c r="CB1657" s="13"/>
      <c r="CC1657" s="13"/>
      <c r="CD1657" s="13"/>
      <c r="CE1657" s="13"/>
      <c r="CF1657" s="13"/>
      <c r="CG1657" s="13"/>
      <c r="CH1657" s="13"/>
      <c r="CI1657" s="13"/>
      <c r="CJ1657" s="13"/>
      <c r="CK1657" s="13"/>
      <c r="CL1657" s="13"/>
      <c r="CM1657" s="13"/>
      <c r="CN1657" s="13"/>
      <c r="CO1657" s="13"/>
      <c r="CP1657" s="13"/>
      <c r="CQ1657" s="13"/>
      <c r="CR1657" s="13"/>
      <c r="CS1657" s="13"/>
      <c r="CT1657" s="13"/>
      <c r="CU1657" s="13"/>
      <c r="CV1657" s="13"/>
      <c r="CW1657" s="13"/>
    </row>
    <row r="1658" spans="1:101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  <c r="R1658" s="13"/>
      <c r="S1658" s="13"/>
      <c r="T1658" s="13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3"/>
      <c r="BA1658" s="13"/>
      <c r="BB1658" s="13"/>
      <c r="BC1658" s="13"/>
      <c r="BD1658" s="13"/>
      <c r="BE1658" s="13"/>
      <c r="BF1658" s="13"/>
      <c r="BG1658" s="13"/>
      <c r="BH1658" s="13"/>
      <c r="BI1658" s="13"/>
      <c r="BJ1658" s="13"/>
      <c r="BK1658" s="13"/>
      <c r="BL1658" s="13"/>
      <c r="BM1658" s="13"/>
      <c r="BN1658" s="13"/>
      <c r="BO1658" s="13"/>
      <c r="BP1658" s="13"/>
      <c r="BQ1658" s="13"/>
      <c r="BR1658" s="13"/>
      <c r="BS1658" s="13"/>
      <c r="BT1658" s="13"/>
      <c r="BU1658" s="13"/>
      <c r="BV1658" s="13"/>
      <c r="BW1658" s="13"/>
      <c r="BX1658" s="13"/>
      <c r="BY1658" s="13"/>
      <c r="BZ1658" s="13"/>
      <c r="CA1658" s="13"/>
      <c r="CB1658" s="13"/>
      <c r="CC1658" s="13"/>
      <c r="CD1658" s="13"/>
      <c r="CE1658" s="13"/>
      <c r="CF1658" s="13"/>
      <c r="CG1658" s="13"/>
      <c r="CH1658" s="13"/>
      <c r="CI1658" s="13"/>
      <c r="CJ1658" s="13"/>
      <c r="CK1658" s="13"/>
      <c r="CL1658" s="13"/>
      <c r="CM1658" s="13"/>
      <c r="CN1658" s="13"/>
      <c r="CO1658" s="13"/>
      <c r="CP1658" s="13"/>
      <c r="CQ1658" s="13"/>
      <c r="CR1658" s="13"/>
      <c r="CS1658" s="13"/>
      <c r="CT1658" s="13"/>
      <c r="CU1658" s="13"/>
      <c r="CV1658" s="13"/>
      <c r="CW1658" s="13"/>
    </row>
    <row r="1659" spans="1:101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  <c r="R1659" s="13"/>
      <c r="S1659" s="13"/>
      <c r="T1659" s="1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13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  <c r="AZ1659" s="13"/>
      <c r="BA1659" s="13"/>
      <c r="BB1659" s="13"/>
      <c r="BC1659" s="13"/>
      <c r="BD1659" s="13"/>
      <c r="BE1659" s="13"/>
      <c r="BF1659" s="13"/>
      <c r="BG1659" s="13"/>
      <c r="BH1659" s="13"/>
      <c r="BI1659" s="13"/>
      <c r="BJ1659" s="13"/>
      <c r="BK1659" s="13"/>
      <c r="BL1659" s="13"/>
      <c r="BM1659" s="13"/>
      <c r="BN1659" s="13"/>
      <c r="BO1659" s="13"/>
      <c r="BP1659" s="13"/>
      <c r="BQ1659" s="13"/>
      <c r="BR1659" s="13"/>
      <c r="BS1659" s="13"/>
      <c r="BT1659" s="13"/>
      <c r="BU1659" s="13"/>
      <c r="BV1659" s="13"/>
      <c r="BW1659" s="13"/>
      <c r="BX1659" s="13"/>
      <c r="BY1659" s="13"/>
      <c r="BZ1659" s="13"/>
      <c r="CA1659" s="13"/>
      <c r="CB1659" s="13"/>
      <c r="CC1659" s="13"/>
      <c r="CD1659" s="13"/>
      <c r="CE1659" s="13"/>
      <c r="CF1659" s="13"/>
      <c r="CG1659" s="13"/>
      <c r="CH1659" s="13"/>
      <c r="CI1659" s="13"/>
      <c r="CJ1659" s="13"/>
      <c r="CK1659" s="13"/>
      <c r="CL1659" s="13"/>
      <c r="CM1659" s="13"/>
      <c r="CN1659" s="13"/>
      <c r="CO1659" s="13"/>
      <c r="CP1659" s="13"/>
      <c r="CQ1659" s="13"/>
      <c r="CR1659" s="13"/>
      <c r="CS1659" s="13"/>
      <c r="CT1659" s="13"/>
      <c r="CU1659" s="13"/>
      <c r="CV1659" s="13"/>
      <c r="CW1659" s="13"/>
    </row>
    <row r="1660" spans="1:101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  <c r="R1660" s="13"/>
      <c r="S1660" s="13"/>
      <c r="T1660" s="1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13"/>
      <c r="AK1660" s="13"/>
      <c r="AL1660" s="13"/>
      <c r="AM1660" s="13"/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  <c r="AZ1660" s="13"/>
      <c r="BA1660" s="13"/>
      <c r="BB1660" s="13"/>
      <c r="BC1660" s="13"/>
      <c r="BD1660" s="13"/>
      <c r="BE1660" s="13"/>
      <c r="BF1660" s="13"/>
      <c r="BG1660" s="13"/>
      <c r="BH1660" s="13"/>
      <c r="BI1660" s="13"/>
      <c r="BJ1660" s="13"/>
      <c r="BK1660" s="13"/>
      <c r="BL1660" s="13"/>
      <c r="BM1660" s="13"/>
      <c r="BN1660" s="13"/>
      <c r="BO1660" s="13"/>
      <c r="BP1660" s="13"/>
      <c r="BQ1660" s="13"/>
      <c r="BR1660" s="13"/>
      <c r="BS1660" s="13"/>
      <c r="BT1660" s="13"/>
      <c r="BU1660" s="13"/>
      <c r="BV1660" s="13"/>
      <c r="BW1660" s="13"/>
      <c r="BX1660" s="13"/>
      <c r="BY1660" s="13"/>
      <c r="BZ1660" s="13"/>
      <c r="CA1660" s="13"/>
      <c r="CB1660" s="13"/>
      <c r="CC1660" s="13"/>
      <c r="CD1660" s="13"/>
      <c r="CE1660" s="13"/>
      <c r="CF1660" s="13"/>
      <c r="CG1660" s="13"/>
      <c r="CH1660" s="13"/>
      <c r="CI1660" s="13"/>
      <c r="CJ1660" s="13"/>
      <c r="CK1660" s="13"/>
      <c r="CL1660" s="13"/>
      <c r="CM1660" s="13"/>
      <c r="CN1660" s="13"/>
      <c r="CO1660" s="13"/>
      <c r="CP1660" s="13"/>
      <c r="CQ1660" s="13"/>
      <c r="CR1660" s="13"/>
      <c r="CS1660" s="13"/>
      <c r="CT1660" s="13"/>
      <c r="CU1660" s="13"/>
      <c r="CV1660" s="13"/>
      <c r="CW1660" s="13"/>
    </row>
    <row r="1661" spans="1:101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  <c r="R1661" s="13"/>
      <c r="S1661" s="13"/>
      <c r="T1661" s="1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13"/>
      <c r="AK1661" s="13"/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  <c r="AZ1661" s="13"/>
      <c r="BA1661" s="13"/>
      <c r="BB1661" s="13"/>
      <c r="BC1661" s="13"/>
      <c r="BD1661" s="13"/>
      <c r="BE1661" s="13"/>
      <c r="BF1661" s="13"/>
      <c r="BG1661" s="13"/>
      <c r="BH1661" s="13"/>
      <c r="BI1661" s="13"/>
      <c r="BJ1661" s="13"/>
      <c r="BK1661" s="13"/>
      <c r="BL1661" s="13"/>
      <c r="BM1661" s="13"/>
      <c r="BN1661" s="13"/>
      <c r="BO1661" s="13"/>
      <c r="BP1661" s="13"/>
      <c r="BQ1661" s="13"/>
      <c r="BR1661" s="13"/>
      <c r="BS1661" s="13"/>
      <c r="BT1661" s="13"/>
      <c r="BU1661" s="13"/>
      <c r="BV1661" s="13"/>
      <c r="BW1661" s="13"/>
      <c r="BX1661" s="13"/>
      <c r="BY1661" s="13"/>
      <c r="BZ1661" s="13"/>
      <c r="CA1661" s="13"/>
      <c r="CB1661" s="13"/>
      <c r="CC1661" s="13"/>
      <c r="CD1661" s="13"/>
      <c r="CE1661" s="13"/>
      <c r="CF1661" s="13"/>
      <c r="CG1661" s="13"/>
      <c r="CH1661" s="13"/>
      <c r="CI1661" s="13"/>
      <c r="CJ1661" s="13"/>
      <c r="CK1661" s="13"/>
      <c r="CL1661" s="13"/>
      <c r="CM1661" s="13"/>
      <c r="CN1661" s="13"/>
      <c r="CO1661" s="13"/>
      <c r="CP1661" s="13"/>
      <c r="CQ1661" s="13"/>
      <c r="CR1661" s="13"/>
      <c r="CS1661" s="13"/>
      <c r="CT1661" s="13"/>
      <c r="CU1661" s="13"/>
      <c r="CV1661" s="13"/>
      <c r="CW1661" s="13"/>
    </row>
    <row r="1662" spans="1:101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  <c r="R1662" s="13"/>
      <c r="S1662" s="13"/>
      <c r="T1662" s="1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13"/>
      <c r="AK1662" s="13"/>
      <c r="AL1662" s="13"/>
      <c r="AM1662" s="13"/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  <c r="AZ1662" s="13"/>
      <c r="BA1662" s="13"/>
      <c r="BB1662" s="13"/>
      <c r="BC1662" s="13"/>
      <c r="BD1662" s="13"/>
      <c r="BE1662" s="13"/>
      <c r="BF1662" s="13"/>
      <c r="BG1662" s="13"/>
      <c r="BH1662" s="13"/>
      <c r="BI1662" s="13"/>
      <c r="BJ1662" s="13"/>
      <c r="BK1662" s="13"/>
      <c r="BL1662" s="13"/>
      <c r="BM1662" s="13"/>
      <c r="BN1662" s="13"/>
      <c r="BO1662" s="13"/>
      <c r="BP1662" s="13"/>
      <c r="BQ1662" s="13"/>
      <c r="BR1662" s="13"/>
      <c r="BS1662" s="13"/>
      <c r="BT1662" s="13"/>
      <c r="BU1662" s="13"/>
      <c r="BV1662" s="13"/>
      <c r="BW1662" s="13"/>
      <c r="BX1662" s="13"/>
      <c r="BY1662" s="13"/>
      <c r="BZ1662" s="13"/>
      <c r="CA1662" s="13"/>
      <c r="CB1662" s="13"/>
      <c r="CC1662" s="13"/>
      <c r="CD1662" s="13"/>
      <c r="CE1662" s="13"/>
      <c r="CF1662" s="13"/>
      <c r="CG1662" s="13"/>
      <c r="CH1662" s="13"/>
      <c r="CI1662" s="13"/>
      <c r="CJ1662" s="13"/>
      <c r="CK1662" s="13"/>
      <c r="CL1662" s="13"/>
      <c r="CM1662" s="13"/>
      <c r="CN1662" s="13"/>
      <c r="CO1662" s="13"/>
      <c r="CP1662" s="13"/>
      <c r="CQ1662" s="13"/>
      <c r="CR1662" s="13"/>
      <c r="CS1662" s="13"/>
      <c r="CT1662" s="13"/>
      <c r="CU1662" s="13"/>
      <c r="CV1662" s="13"/>
      <c r="CW1662" s="13"/>
    </row>
    <row r="1663" spans="1:101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  <c r="R1663" s="13"/>
      <c r="S1663" s="13"/>
      <c r="T1663" s="1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  <c r="AZ1663" s="13"/>
      <c r="BA1663" s="13"/>
      <c r="BB1663" s="13"/>
      <c r="BC1663" s="13"/>
      <c r="BD1663" s="13"/>
      <c r="BE1663" s="13"/>
      <c r="BF1663" s="13"/>
      <c r="BG1663" s="13"/>
      <c r="BH1663" s="13"/>
      <c r="BI1663" s="13"/>
      <c r="BJ1663" s="13"/>
      <c r="BK1663" s="13"/>
      <c r="BL1663" s="13"/>
      <c r="BM1663" s="13"/>
      <c r="BN1663" s="13"/>
      <c r="BO1663" s="13"/>
      <c r="BP1663" s="13"/>
      <c r="BQ1663" s="13"/>
      <c r="BR1663" s="13"/>
      <c r="BS1663" s="13"/>
      <c r="BT1663" s="13"/>
      <c r="BU1663" s="13"/>
      <c r="BV1663" s="13"/>
      <c r="BW1663" s="13"/>
      <c r="BX1663" s="13"/>
      <c r="BY1663" s="13"/>
      <c r="BZ1663" s="13"/>
      <c r="CA1663" s="13"/>
      <c r="CB1663" s="13"/>
      <c r="CC1663" s="13"/>
      <c r="CD1663" s="13"/>
      <c r="CE1663" s="13"/>
      <c r="CF1663" s="13"/>
      <c r="CG1663" s="13"/>
      <c r="CH1663" s="13"/>
      <c r="CI1663" s="13"/>
      <c r="CJ1663" s="13"/>
      <c r="CK1663" s="13"/>
      <c r="CL1663" s="13"/>
      <c r="CM1663" s="13"/>
      <c r="CN1663" s="13"/>
      <c r="CO1663" s="13"/>
      <c r="CP1663" s="13"/>
      <c r="CQ1663" s="13"/>
      <c r="CR1663" s="13"/>
      <c r="CS1663" s="13"/>
      <c r="CT1663" s="13"/>
      <c r="CU1663" s="13"/>
      <c r="CV1663" s="13"/>
      <c r="CW1663" s="13"/>
    </row>
    <row r="1664" spans="1:101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  <c r="R1664" s="13"/>
      <c r="S1664" s="13"/>
      <c r="T1664" s="1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3"/>
      <c r="BA1664" s="13"/>
      <c r="BB1664" s="13"/>
      <c r="BC1664" s="13"/>
      <c r="BD1664" s="13"/>
      <c r="BE1664" s="13"/>
      <c r="BF1664" s="13"/>
      <c r="BG1664" s="13"/>
      <c r="BH1664" s="13"/>
      <c r="BI1664" s="13"/>
      <c r="BJ1664" s="13"/>
      <c r="BK1664" s="13"/>
      <c r="BL1664" s="13"/>
      <c r="BM1664" s="13"/>
      <c r="BN1664" s="13"/>
      <c r="BO1664" s="13"/>
      <c r="BP1664" s="13"/>
      <c r="BQ1664" s="13"/>
      <c r="BR1664" s="13"/>
      <c r="BS1664" s="13"/>
      <c r="BT1664" s="13"/>
      <c r="BU1664" s="13"/>
      <c r="BV1664" s="13"/>
      <c r="BW1664" s="13"/>
      <c r="BX1664" s="13"/>
      <c r="BY1664" s="13"/>
      <c r="BZ1664" s="13"/>
      <c r="CA1664" s="13"/>
      <c r="CB1664" s="13"/>
      <c r="CC1664" s="13"/>
      <c r="CD1664" s="13"/>
      <c r="CE1664" s="13"/>
      <c r="CF1664" s="13"/>
      <c r="CG1664" s="13"/>
      <c r="CH1664" s="13"/>
      <c r="CI1664" s="13"/>
      <c r="CJ1664" s="13"/>
      <c r="CK1664" s="13"/>
      <c r="CL1664" s="13"/>
      <c r="CM1664" s="13"/>
      <c r="CN1664" s="13"/>
      <c r="CO1664" s="13"/>
      <c r="CP1664" s="13"/>
      <c r="CQ1664" s="13"/>
      <c r="CR1664" s="13"/>
      <c r="CS1664" s="13"/>
      <c r="CT1664" s="13"/>
      <c r="CU1664" s="13"/>
      <c r="CV1664" s="13"/>
      <c r="CW1664" s="13"/>
    </row>
    <row r="1665" spans="1:101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  <c r="R1665" s="13"/>
      <c r="S1665" s="13"/>
      <c r="T1665" s="1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13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  <c r="AZ1665" s="13"/>
      <c r="BA1665" s="13"/>
      <c r="BB1665" s="13"/>
      <c r="BC1665" s="13"/>
      <c r="BD1665" s="13"/>
      <c r="BE1665" s="13"/>
      <c r="BF1665" s="13"/>
      <c r="BG1665" s="13"/>
      <c r="BH1665" s="13"/>
      <c r="BI1665" s="13"/>
      <c r="BJ1665" s="13"/>
      <c r="BK1665" s="13"/>
      <c r="BL1665" s="13"/>
      <c r="BM1665" s="13"/>
      <c r="BN1665" s="13"/>
      <c r="BO1665" s="13"/>
      <c r="BP1665" s="13"/>
      <c r="BQ1665" s="13"/>
      <c r="BR1665" s="13"/>
      <c r="BS1665" s="13"/>
      <c r="BT1665" s="13"/>
      <c r="BU1665" s="13"/>
      <c r="BV1665" s="13"/>
      <c r="BW1665" s="13"/>
      <c r="BX1665" s="13"/>
      <c r="BY1665" s="13"/>
      <c r="BZ1665" s="13"/>
      <c r="CA1665" s="13"/>
      <c r="CB1665" s="13"/>
      <c r="CC1665" s="13"/>
      <c r="CD1665" s="13"/>
      <c r="CE1665" s="13"/>
      <c r="CF1665" s="13"/>
      <c r="CG1665" s="13"/>
      <c r="CH1665" s="13"/>
      <c r="CI1665" s="13"/>
      <c r="CJ1665" s="13"/>
      <c r="CK1665" s="13"/>
      <c r="CL1665" s="13"/>
      <c r="CM1665" s="13"/>
      <c r="CN1665" s="13"/>
      <c r="CO1665" s="13"/>
      <c r="CP1665" s="13"/>
      <c r="CQ1665" s="13"/>
      <c r="CR1665" s="13"/>
      <c r="CS1665" s="13"/>
      <c r="CT1665" s="13"/>
      <c r="CU1665" s="13"/>
      <c r="CV1665" s="13"/>
      <c r="CW1665" s="13"/>
    </row>
    <row r="1666" spans="1:101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  <c r="R1666" s="13"/>
      <c r="S1666" s="13"/>
      <c r="T1666" s="1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13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  <c r="AZ1666" s="13"/>
      <c r="BA1666" s="13"/>
      <c r="BB1666" s="13"/>
      <c r="BC1666" s="13"/>
      <c r="BD1666" s="13"/>
      <c r="BE1666" s="13"/>
      <c r="BF1666" s="13"/>
      <c r="BG1666" s="13"/>
      <c r="BH1666" s="13"/>
      <c r="BI1666" s="13"/>
      <c r="BJ1666" s="13"/>
      <c r="BK1666" s="13"/>
      <c r="BL1666" s="13"/>
      <c r="BM1666" s="13"/>
      <c r="BN1666" s="13"/>
      <c r="BO1666" s="13"/>
      <c r="BP1666" s="13"/>
      <c r="BQ1666" s="13"/>
      <c r="BR1666" s="13"/>
      <c r="BS1666" s="13"/>
      <c r="BT1666" s="13"/>
      <c r="BU1666" s="13"/>
      <c r="BV1666" s="13"/>
      <c r="BW1666" s="13"/>
      <c r="BX1666" s="13"/>
      <c r="BY1666" s="13"/>
      <c r="BZ1666" s="13"/>
      <c r="CA1666" s="13"/>
      <c r="CB1666" s="13"/>
      <c r="CC1666" s="13"/>
      <c r="CD1666" s="13"/>
      <c r="CE1666" s="13"/>
      <c r="CF1666" s="13"/>
      <c r="CG1666" s="13"/>
      <c r="CH1666" s="13"/>
      <c r="CI1666" s="13"/>
      <c r="CJ1666" s="13"/>
      <c r="CK1666" s="13"/>
      <c r="CL1666" s="13"/>
      <c r="CM1666" s="13"/>
      <c r="CN1666" s="13"/>
      <c r="CO1666" s="13"/>
      <c r="CP1666" s="13"/>
      <c r="CQ1666" s="13"/>
      <c r="CR1666" s="13"/>
      <c r="CS1666" s="13"/>
      <c r="CT1666" s="13"/>
      <c r="CU1666" s="13"/>
      <c r="CV1666" s="13"/>
      <c r="CW1666" s="13"/>
    </row>
    <row r="1667" spans="1:101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  <c r="R1667" s="13"/>
      <c r="S1667" s="13"/>
      <c r="T1667" s="1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  <c r="AZ1667" s="13"/>
      <c r="BA1667" s="13"/>
      <c r="BB1667" s="13"/>
      <c r="BC1667" s="13"/>
      <c r="BD1667" s="13"/>
      <c r="BE1667" s="13"/>
      <c r="BF1667" s="13"/>
      <c r="BG1667" s="13"/>
      <c r="BH1667" s="13"/>
      <c r="BI1667" s="13"/>
      <c r="BJ1667" s="13"/>
      <c r="BK1667" s="13"/>
      <c r="BL1667" s="13"/>
      <c r="BM1667" s="13"/>
      <c r="BN1667" s="13"/>
      <c r="BO1667" s="13"/>
      <c r="BP1667" s="13"/>
      <c r="BQ1667" s="13"/>
      <c r="BR1667" s="13"/>
      <c r="BS1667" s="13"/>
      <c r="BT1667" s="13"/>
      <c r="BU1667" s="13"/>
      <c r="BV1667" s="13"/>
      <c r="BW1667" s="13"/>
      <c r="BX1667" s="13"/>
      <c r="BY1667" s="13"/>
      <c r="BZ1667" s="13"/>
      <c r="CA1667" s="13"/>
      <c r="CB1667" s="13"/>
      <c r="CC1667" s="13"/>
      <c r="CD1667" s="13"/>
      <c r="CE1667" s="13"/>
      <c r="CF1667" s="13"/>
      <c r="CG1667" s="13"/>
      <c r="CH1667" s="13"/>
      <c r="CI1667" s="13"/>
      <c r="CJ1667" s="13"/>
      <c r="CK1667" s="13"/>
      <c r="CL1667" s="13"/>
      <c r="CM1667" s="13"/>
      <c r="CN1667" s="13"/>
      <c r="CO1667" s="13"/>
      <c r="CP1667" s="13"/>
      <c r="CQ1667" s="13"/>
      <c r="CR1667" s="13"/>
      <c r="CS1667" s="13"/>
      <c r="CT1667" s="13"/>
      <c r="CU1667" s="13"/>
      <c r="CV1667" s="13"/>
      <c r="CW1667" s="13"/>
    </row>
    <row r="1668" spans="1:101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  <c r="R1668" s="13"/>
      <c r="S1668" s="13"/>
      <c r="T1668" s="13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13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  <c r="AZ1668" s="13"/>
      <c r="BA1668" s="13"/>
      <c r="BB1668" s="13"/>
      <c r="BC1668" s="13"/>
      <c r="BD1668" s="13"/>
      <c r="BE1668" s="13"/>
      <c r="BF1668" s="13"/>
      <c r="BG1668" s="13"/>
      <c r="BH1668" s="13"/>
      <c r="BI1668" s="13"/>
      <c r="BJ1668" s="13"/>
      <c r="BK1668" s="13"/>
      <c r="BL1668" s="13"/>
      <c r="BM1668" s="13"/>
      <c r="BN1668" s="13"/>
      <c r="BO1668" s="13"/>
      <c r="BP1668" s="13"/>
      <c r="BQ1668" s="13"/>
      <c r="BR1668" s="13"/>
      <c r="BS1668" s="13"/>
      <c r="BT1668" s="13"/>
      <c r="BU1668" s="13"/>
      <c r="BV1668" s="13"/>
      <c r="BW1668" s="13"/>
      <c r="BX1668" s="13"/>
      <c r="BY1668" s="13"/>
      <c r="BZ1668" s="13"/>
      <c r="CA1668" s="13"/>
      <c r="CB1668" s="13"/>
      <c r="CC1668" s="13"/>
      <c r="CD1668" s="13"/>
      <c r="CE1668" s="13"/>
      <c r="CF1668" s="13"/>
      <c r="CG1668" s="13"/>
      <c r="CH1668" s="13"/>
      <c r="CI1668" s="13"/>
      <c r="CJ1668" s="13"/>
      <c r="CK1668" s="13"/>
      <c r="CL1668" s="13"/>
      <c r="CM1668" s="13"/>
      <c r="CN1668" s="13"/>
      <c r="CO1668" s="13"/>
      <c r="CP1668" s="13"/>
      <c r="CQ1668" s="13"/>
      <c r="CR1668" s="13"/>
      <c r="CS1668" s="13"/>
      <c r="CT1668" s="13"/>
      <c r="CU1668" s="13"/>
      <c r="CV1668" s="13"/>
      <c r="CW1668" s="13"/>
    </row>
    <row r="1669" spans="1:101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  <c r="R1669" s="13"/>
      <c r="S1669" s="13"/>
      <c r="T1669" s="1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13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/>
      <c r="AX1669" s="13"/>
      <c r="AY1669" s="13"/>
      <c r="AZ1669" s="13"/>
      <c r="BA1669" s="13"/>
      <c r="BB1669" s="13"/>
      <c r="BC1669" s="13"/>
      <c r="BD1669" s="13"/>
      <c r="BE1669" s="13"/>
      <c r="BF1669" s="13"/>
      <c r="BG1669" s="13"/>
      <c r="BH1669" s="13"/>
      <c r="BI1669" s="13"/>
      <c r="BJ1669" s="13"/>
      <c r="BK1669" s="13"/>
      <c r="BL1669" s="13"/>
      <c r="BM1669" s="13"/>
      <c r="BN1669" s="13"/>
      <c r="BO1669" s="13"/>
      <c r="BP1669" s="13"/>
      <c r="BQ1669" s="13"/>
      <c r="BR1669" s="13"/>
      <c r="BS1669" s="13"/>
      <c r="BT1669" s="13"/>
      <c r="BU1669" s="13"/>
      <c r="BV1669" s="13"/>
      <c r="BW1669" s="13"/>
      <c r="BX1669" s="13"/>
      <c r="BY1669" s="13"/>
      <c r="BZ1669" s="13"/>
      <c r="CA1669" s="13"/>
      <c r="CB1669" s="13"/>
      <c r="CC1669" s="13"/>
      <c r="CD1669" s="13"/>
      <c r="CE1669" s="13"/>
      <c r="CF1669" s="13"/>
      <c r="CG1669" s="13"/>
      <c r="CH1669" s="13"/>
      <c r="CI1669" s="13"/>
      <c r="CJ1669" s="13"/>
      <c r="CK1669" s="13"/>
      <c r="CL1669" s="13"/>
      <c r="CM1669" s="13"/>
      <c r="CN1669" s="13"/>
      <c r="CO1669" s="13"/>
      <c r="CP1669" s="13"/>
      <c r="CQ1669" s="13"/>
      <c r="CR1669" s="13"/>
      <c r="CS1669" s="13"/>
      <c r="CT1669" s="13"/>
      <c r="CU1669" s="13"/>
      <c r="CV1669" s="13"/>
      <c r="CW1669" s="13"/>
    </row>
    <row r="1670" spans="1:101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  <c r="R1670" s="13"/>
      <c r="S1670" s="13"/>
      <c r="T1670" s="1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13"/>
      <c r="AK1670" s="13"/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3"/>
      <c r="AW1670" s="13"/>
      <c r="AX1670" s="13"/>
      <c r="AY1670" s="13"/>
      <c r="AZ1670" s="13"/>
      <c r="BA1670" s="13"/>
      <c r="BB1670" s="13"/>
      <c r="BC1670" s="13"/>
      <c r="BD1670" s="13"/>
      <c r="BE1670" s="13"/>
      <c r="BF1670" s="13"/>
      <c r="BG1670" s="13"/>
      <c r="BH1670" s="13"/>
      <c r="BI1670" s="13"/>
      <c r="BJ1670" s="13"/>
      <c r="BK1670" s="13"/>
      <c r="BL1670" s="13"/>
      <c r="BM1670" s="13"/>
      <c r="BN1670" s="13"/>
      <c r="BO1670" s="13"/>
      <c r="BP1670" s="13"/>
      <c r="BQ1670" s="13"/>
      <c r="BR1670" s="13"/>
      <c r="BS1670" s="13"/>
      <c r="BT1670" s="13"/>
      <c r="BU1670" s="13"/>
      <c r="BV1670" s="13"/>
      <c r="BW1670" s="13"/>
      <c r="BX1670" s="13"/>
      <c r="BY1670" s="13"/>
      <c r="BZ1670" s="13"/>
      <c r="CA1670" s="13"/>
      <c r="CB1670" s="13"/>
      <c r="CC1670" s="13"/>
      <c r="CD1670" s="13"/>
      <c r="CE1670" s="13"/>
      <c r="CF1670" s="13"/>
      <c r="CG1670" s="13"/>
      <c r="CH1670" s="13"/>
      <c r="CI1670" s="13"/>
      <c r="CJ1670" s="13"/>
      <c r="CK1670" s="13"/>
      <c r="CL1670" s="13"/>
      <c r="CM1670" s="13"/>
      <c r="CN1670" s="13"/>
      <c r="CO1670" s="13"/>
      <c r="CP1670" s="13"/>
      <c r="CQ1670" s="13"/>
      <c r="CR1670" s="13"/>
      <c r="CS1670" s="13"/>
      <c r="CT1670" s="13"/>
      <c r="CU1670" s="13"/>
      <c r="CV1670" s="13"/>
      <c r="CW1670" s="13"/>
    </row>
    <row r="1671" spans="1:101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  <c r="R1671" s="13"/>
      <c r="S1671" s="13"/>
      <c r="T1671" s="1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13"/>
      <c r="AK1671" s="13"/>
      <c r="AL1671" s="13"/>
      <c r="AM1671" s="13"/>
      <c r="AN1671" s="13"/>
      <c r="AO1671" s="13"/>
      <c r="AP1671" s="13"/>
      <c r="AQ1671" s="13"/>
      <c r="AR1671" s="13"/>
      <c r="AS1671" s="13"/>
      <c r="AT1671" s="13"/>
      <c r="AU1671" s="13"/>
      <c r="AV1671" s="13"/>
      <c r="AW1671" s="13"/>
      <c r="AX1671" s="13"/>
      <c r="AY1671" s="13"/>
      <c r="AZ1671" s="13"/>
      <c r="BA1671" s="13"/>
      <c r="BB1671" s="13"/>
      <c r="BC1671" s="13"/>
      <c r="BD1671" s="13"/>
      <c r="BE1671" s="13"/>
      <c r="BF1671" s="13"/>
      <c r="BG1671" s="13"/>
      <c r="BH1671" s="13"/>
      <c r="BI1671" s="13"/>
      <c r="BJ1671" s="13"/>
      <c r="BK1671" s="13"/>
      <c r="BL1671" s="13"/>
      <c r="BM1671" s="13"/>
      <c r="BN1671" s="13"/>
      <c r="BO1671" s="13"/>
      <c r="BP1671" s="13"/>
      <c r="BQ1671" s="13"/>
      <c r="BR1671" s="13"/>
      <c r="BS1671" s="13"/>
      <c r="BT1671" s="13"/>
      <c r="BU1671" s="13"/>
      <c r="BV1671" s="13"/>
      <c r="BW1671" s="13"/>
      <c r="BX1671" s="13"/>
      <c r="BY1671" s="13"/>
      <c r="BZ1671" s="13"/>
      <c r="CA1671" s="13"/>
      <c r="CB1671" s="13"/>
      <c r="CC1671" s="13"/>
      <c r="CD1671" s="13"/>
      <c r="CE1671" s="13"/>
      <c r="CF1671" s="13"/>
      <c r="CG1671" s="13"/>
      <c r="CH1671" s="13"/>
      <c r="CI1671" s="13"/>
      <c r="CJ1671" s="13"/>
      <c r="CK1671" s="13"/>
      <c r="CL1671" s="13"/>
      <c r="CM1671" s="13"/>
      <c r="CN1671" s="13"/>
      <c r="CO1671" s="13"/>
      <c r="CP1671" s="13"/>
      <c r="CQ1671" s="13"/>
      <c r="CR1671" s="13"/>
      <c r="CS1671" s="13"/>
      <c r="CT1671" s="13"/>
      <c r="CU1671" s="13"/>
      <c r="CV1671" s="13"/>
      <c r="CW1671" s="13"/>
    </row>
    <row r="1672" spans="1:101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  <c r="R1672" s="13"/>
      <c r="S1672" s="13"/>
      <c r="T1672" s="1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13"/>
      <c r="AK1672" s="13"/>
      <c r="AL1672" s="13"/>
      <c r="AM1672" s="13"/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  <c r="AZ1672" s="13"/>
      <c r="BA1672" s="13"/>
      <c r="BB1672" s="13"/>
      <c r="BC1672" s="13"/>
      <c r="BD1672" s="13"/>
      <c r="BE1672" s="13"/>
      <c r="BF1672" s="13"/>
      <c r="BG1672" s="13"/>
      <c r="BH1672" s="13"/>
      <c r="BI1672" s="13"/>
      <c r="BJ1672" s="13"/>
      <c r="BK1672" s="13"/>
      <c r="BL1672" s="13"/>
      <c r="BM1672" s="13"/>
      <c r="BN1672" s="13"/>
      <c r="BO1672" s="13"/>
      <c r="BP1672" s="13"/>
      <c r="BQ1672" s="13"/>
      <c r="BR1672" s="13"/>
      <c r="BS1672" s="13"/>
      <c r="BT1672" s="13"/>
      <c r="BU1672" s="13"/>
      <c r="BV1672" s="13"/>
      <c r="BW1672" s="13"/>
      <c r="BX1672" s="13"/>
      <c r="BY1672" s="13"/>
      <c r="BZ1672" s="13"/>
      <c r="CA1672" s="13"/>
      <c r="CB1672" s="13"/>
      <c r="CC1672" s="13"/>
      <c r="CD1672" s="13"/>
      <c r="CE1672" s="13"/>
      <c r="CF1672" s="13"/>
      <c r="CG1672" s="13"/>
      <c r="CH1672" s="13"/>
      <c r="CI1672" s="13"/>
      <c r="CJ1672" s="13"/>
      <c r="CK1672" s="13"/>
      <c r="CL1672" s="13"/>
      <c r="CM1672" s="13"/>
      <c r="CN1672" s="13"/>
      <c r="CO1672" s="13"/>
      <c r="CP1672" s="13"/>
      <c r="CQ1672" s="13"/>
      <c r="CR1672" s="13"/>
      <c r="CS1672" s="13"/>
      <c r="CT1672" s="13"/>
      <c r="CU1672" s="13"/>
      <c r="CV1672" s="13"/>
      <c r="CW1672" s="13"/>
    </row>
    <row r="1673" spans="1:101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  <c r="R1673" s="13"/>
      <c r="S1673" s="13"/>
      <c r="T1673" s="1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13"/>
      <c r="AK1673" s="13"/>
      <c r="AL1673" s="13"/>
      <c r="AM1673" s="13"/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  <c r="AZ1673" s="13"/>
      <c r="BA1673" s="13"/>
      <c r="BB1673" s="13"/>
      <c r="BC1673" s="13"/>
      <c r="BD1673" s="13"/>
      <c r="BE1673" s="13"/>
      <c r="BF1673" s="13"/>
      <c r="BG1673" s="13"/>
      <c r="BH1673" s="13"/>
      <c r="BI1673" s="13"/>
      <c r="BJ1673" s="13"/>
      <c r="BK1673" s="13"/>
      <c r="BL1673" s="13"/>
      <c r="BM1673" s="13"/>
      <c r="BN1673" s="13"/>
      <c r="BO1673" s="13"/>
      <c r="BP1673" s="13"/>
      <c r="BQ1673" s="13"/>
      <c r="BR1673" s="13"/>
      <c r="BS1673" s="13"/>
      <c r="BT1673" s="13"/>
      <c r="BU1673" s="13"/>
      <c r="BV1673" s="13"/>
      <c r="BW1673" s="13"/>
      <c r="BX1673" s="13"/>
      <c r="BY1673" s="13"/>
      <c r="BZ1673" s="13"/>
      <c r="CA1673" s="13"/>
      <c r="CB1673" s="13"/>
      <c r="CC1673" s="13"/>
      <c r="CD1673" s="13"/>
      <c r="CE1673" s="13"/>
      <c r="CF1673" s="13"/>
      <c r="CG1673" s="13"/>
      <c r="CH1673" s="13"/>
      <c r="CI1673" s="13"/>
      <c r="CJ1673" s="13"/>
      <c r="CK1673" s="13"/>
      <c r="CL1673" s="13"/>
      <c r="CM1673" s="13"/>
      <c r="CN1673" s="13"/>
      <c r="CO1673" s="13"/>
      <c r="CP1673" s="13"/>
      <c r="CQ1673" s="13"/>
      <c r="CR1673" s="13"/>
      <c r="CS1673" s="13"/>
      <c r="CT1673" s="13"/>
      <c r="CU1673" s="13"/>
      <c r="CV1673" s="13"/>
      <c r="CW1673" s="13"/>
    </row>
    <row r="1674" spans="1:101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  <c r="R1674" s="13"/>
      <c r="S1674" s="13"/>
      <c r="T1674" s="1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13"/>
      <c r="AK1674" s="13"/>
      <c r="AL1674" s="13"/>
      <c r="AM1674" s="13"/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  <c r="AZ1674" s="13"/>
      <c r="BA1674" s="13"/>
      <c r="BB1674" s="13"/>
      <c r="BC1674" s="13"/>
      <c r="BD1674" s="13"/>
      <c r="BE1674" s="13"/>
      <c r="BF1674" s="13"/>
      <c r="BG1674" s="13"/>
      <c r="BH1674" s="13"/>
      <c r="BI1674" s="13"/>
      <c r="BJ1674" s="13"/>
      <c r="BK1674" s="13"/>
      <c r="BL1674" s="13"/>
      <c r="BM1674" s="13"/>
      <c r="BN1674" s="13"/>
      <c r="BO1674" s="13"/>
      <c r="BP1674" s="13"/>
      <c r="BQ1674" s="13"/>
      <c r="BR1674" s="13"/>
      <c r="BS1674" s="13"/>
      <c r="BT1674" s="13"/>
      <c r="BU1674" s="13"/>
      <c r="BV1674" s="13"/>
      <c r="BW1674" s="13"/>
      <c r="BX1674" s="13"/>
      <c r="BY1674" s="13"/>
      <c r="BZ1674" s="13"/>
      <c r="CA1674" s="13"/>
      <c r="CB1674" s="13"/>
      <c r="CC1674" s="13"/>
      <c r="CD1674" s="13"/>
      <c r="CE1674" s="13"/>
      <c r="CF1674" s="13"/>
      <c r="CG1674" s="13"/>
      <c r="CH1674" s="13"/>
      <c r="CI1674" s="13"/>
      <c r="CJ1674" s="13"/>
      <c r="CK1674" s="13"/>
      <c r="CL1674" s="13"/>
      <c r="CM1674" s="13"/>
      <c r="CN1674" s="13"/>
      <c r="CO1674" s="13"/>
      <c r="CP1674" s="13"/>
      <c r="CQ1674" s="13"/>
      <c r="CR1674" s="13"/>
      <c r="CS1674" s="13"/>
      <c r="CT1674" s="13"/>
      <c r="CU1674" s="13"/>
      <c r="CV1674" s="13"/>
      <c r="CW1674" s="13"/>
    </row>
    <row r="1675" spans="1:101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  <c r="R1675" s="13"/>
      <c r="S1675" s="13"/>
      <c r="T1675" s="1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13"/>
      <c r="AK1675" s="13"/>
      <c r="AL1675" s="13"/>
      <c r="AM1675" s="13"/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  <c r="AZ1675" s="13"/>
      <c r="BA1675" s="13"/>
      <c r="BB1675" s="13"/>
      <c r="BC1675" s="13"/>
      <c r="BD1675" s="13"/>
      <c r="BE1675" s="13"/>
      <c r="BF1675" s="13"/>
      <c r="BG1675" s="13"/>
      <c r="BH1675" s="13"/>
      <c r="BI1675" s="13"/>
      <c r="BJ1675" s="13"/>
      <c r="BK1675" s="13"/>
      <c r="BL1675" s="13"/>
      <c r="BM1675" s="13"/>
      <c r="BN1675" s="13"/>
      <c r="BO1675" s="13"/>
      <c r="BP1675" s="13"/>
      <c r="BQ1675" s="13"/>
      <c r="BR1675" s="13"/>
      <c r="BS1675" s="13"/>
      <c r="BT1675" s="13"/>
      <c r="BU1675" s="13"/>
      <c r="BV1675" s="13"/>
      <c r="BW1675" s="13"/>
      <c r="BX1675" s="13"/>
      <c r="BY1675" s="13"/>
      <c r="BZ1675" s="13"/>
      <c r="CA1675" s="13"/>
      <c r="CB1675" s="13"/>
      <c r="CC1675" s="13"/>
      <c r="CD1675" s="13"/>
      <c r="CE1675" s="13"/>
      <c r="CF1675" s="13"/>
      <c r="CG1675" s="13"/>
      <c r="CH1675" s="13"/>
      <c r="CI1675" s="13"/>
      <c r="CJ1675" s="13"/>
      <c r="CK1675" s="13"/>
      <c r="CL1675" s="13"/>
      <c r="CM1675" s="13"/>
      <c r="CN1675" s="13"/>
      <c r="CO1675" s="13"/>
      <c r="CP1675" s="13"/>
      <c r="CQ1675" s="13"/>
      <c r="CR1675" s="13"/>
      <c r="CS1675" s="13"/>
      <c r="CT1675" s="13"/>
      <c r="CU1675" s="13"/>
      <c r="CV1675" s="13"/>
      <c r="CW1675" s="13"/>
    </row>
    <row r="1676" spans="1:101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  <c r="R1676" s="13"/>
      <c r="S1676" s="13"/>
      <c r="T1676" s="1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13"/>
      <c r="AK1676" s="13"/>
      <c r="AL1676" s="13"/>
      <c r="AM1676" s="13"/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/>
      <c r="AX1676" s="13"/>
      <c r="AY1676" s="13"/>
      <c r="AZ1676" s="13"/>
      <c r="BA1676" s="13"/>
      <c r="BB1676" s="13"/>
      <c r="BC1676" s="13"/>
      <c r="BD1676" s="13"/>
      <c r="BE1676" s="13"/>
      <c r="BF1676" s="13"/>
      <c r="BG1676" s="13"/>
      <c r="BH1676" s="13"/>
      <c r="BI1676" s="13"/>
      <c r="BJ1676" s="13"/>
      <c r="BK1676" s="13"/>
      <c r="BL1676" s="13"/>
      <c r="BM1676" s="13"/>
      <c r="BN1676" s="13"/>
      <c r="BO1676" s="13"/>
      <c r="BP1676" s="13"/>
      <c r="BQ1676" s="13"/>
      <c r="BR1676" s="13"/>
      <c r="BS1676" s="13"/>
      <c r="BT1676" s="13"/>
      <c r="BU1676" s="13"/>
      <c r="BV1676" s="13"/>
      <c r="BW1676" s="13"/>
      <c r="BX1676" s="13"/>
      <c r="BY1676" s="13"/>
      <c r="BZ1676" s="13"/>
      <c r="CA1676" s="13"/>
      <c r="CB1676" s="13"/>
      <c r="CC1676" s="13"/>
      <c r="CD1676" s="13"/>
      <c r="CE1676" s="13"/>
      <c r="CF1676" s="13"/>
      <c r="CG1676" s="13"/>
      <c r="CH1676" s="13"/>
      <c r="CI1676" s="13"/>
      <c r="CJ1676" s="13"/>
      <c r="CK1676" s="13"/>
      <c r="CL1676" s="13"/>
      <c r="CM1676" s="13"/>
      <c r="CN1676" s="13"/>
      <c r="CO1676" s="13"/>
      <c r="CP1676" s="13"/>
      <c r="CQ1676" s="13"/>
      <c r="CR1676" s="13"/>
      <c r="CS1676" s="13"/>
      <c r="CT1676" s="13"/>
      <c r="CU1676" s="13"/>
      <c r="CV1676" s="13"/>
      <c r="CW1676" s="13"/>
    </row>
    <row r="1677" spans="1:101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  <c r="R1677" s="13"/>
      <c r="S1677" s="13"/>
      <c r="T1677" s="1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13"/>
      <c r="AK1677" s="13"/>
      <c r="AL1677" s="13"/>
      <c r="AM1677" s="13"/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/>
      <c r="AX1677" s="13"/>
      <c r="AY1677" s="13"/>
      <c r="AZ1677" s="13"/>
      <c r="BA1677" s="13"/>
      <c r="BB1677" s="13"/>
      <c r="BC1677" s="13"/>
      <c r="BD1677" s="13"/>
      <c r="BE1677" s="13"/>
      <c r="BF1677" s="13"/>
      <c r="BG1677" s="13"/>
      <c r="BH1677" s="13"/>
      <c r="BI1677" s="13"/>
      <c r="BJ1677" s="13"/>
      <c r="BK1677" s="13"/>
      <c r="BL1677" s="13"/>
      <c r="BM1677" s="13"/>
      <c r="BN1677" s="13"/>
      <c r="BO1677" s="13"/>
      <c r="BP1677" s="13"/>
      <c r="BQ1677" s="13"/>
      <c r="BR1677" s="13"/>
      <c r="BS1677" s="13"/>
      <c r="BT1677" s="13"/>
      <c r="BU1677" s="13"/>
      <c r="BV1677" s="13"/>
      <c r="BW1677" s="13"/>
      <c r="BX1677" s="13"/>
      <c r="BY1677" s="13"/>
      <c r="BZ1677" s="13"/>
      <c r="CA1677" s="13"/>
      <c r="CB1677" s="13"/>
      <c r="CC1677" s="13"/>
      <c r="CD1677" s="13"/>
      <c r="CE1677" s="13"/>
      <c r="CF1677" s="13"/>
      <c r="CG1677" s="13"/>
      <c r="CH1677" s="13"/>
      <c r="CI1677" s="13"/>
      <c r="CJ1677" s="13"/>
      <c r="CK1677" s="13"/>
      <c r="CL1677" s="13"/>
      <c r="CM1677" s="13"/>
      <c r="CN1677" s="13"/>
      <c r="CO1677" s="13"/>
      <c r="CP1677" s="13"/>
      <c r="CQ1677" s="13"/>
      <c r="CR1677" s="13"/>
      <c r="CS1677" s="13"/>
      <c r="CT1677" s="13"/>
      <c r="CU1677" s="13"/>
      <c r="CV1677" s="13"/>
      <c r="CW1677" s="13"/>
    </row>
    <row r="1678" spans="1:101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  <c r="R1678" s="13"/>
      <c r="S1678" s="13"/>
      <c r="T1678" s="1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13"/>
      <c r="AK1678" s="13"/>
      <c r="AL1678" s="13"/>
      <c r="AM1678" s="13"/>
      <c r="AN1678" s="13"/>
      <c r="AO1678" s="13"/>
      <c r="AP1678" s="13"/>
      <c r="AQ1678" s="13"/>
      <c r="AR1678" s="13"/>
      <c r="AS1678" s="13"/>
      <c r="AT1678" s="13"/>
      <c r="AU1678" s="13"/>
      <c r="AV1678" s="13"/>
      <c r="AW1678" s="13"/>
      <c r="AX1678" s="13"/>
      <c r="AY1678" s="13"/>
      <c r="AZ1678" s="13"/>
      <c r="BA1678" s="13"/>
      <c r="BB1678" s="13"/>
      <c r="BC1678" s="13"/>
      <c r="BD1678" s="13"/>
      <c r="BE1678" s="13"/>
      <c r="BF1678" s="13"/>
      <c r="BG1678" s="13"/>
      <c r="BH1678" s="13"/>
      <c r="BI1678" s="13"/>
      <c r="BJ1678" s="13"/>
      <c r="BK1678" s="13"/>
      <c r="BL1678" s="13"/>
      <c r="BM1678" s="13"/>
      <c r="BN1678" s="13"/>
      <c r="BO1678" s="13"/>
      <c r="BP1678" s="13"/>
      <c r="BQ1678" s="13"/>
      <c r="BR1678" s="13"/>
      <c r="BS1678" s="13"/>
      <c r="BT1678" s="13"/>
      <c r="BU1678" s="13"/>
      <c r="BV1678" s="13"/>
      <c r="BW1678" s="13"/>
      <c r="BX1678" s="13"/>
      <c r="BY1678" s="13"/>
      <c r="BZ1678" s="13"/>
      <c r="CA1678" s="13"/>
      <c r="CB1678" s="13"/>
      <c r="CC1678" s="13"/>
      <c r="CD1678" s="13"/>
      <c r="CE1678" s="13"/>
      <c r="CF1678" s="13"/>
      <c r="CG1678" s="13"/>
      <c r="CH1678" s="13"/>
      <c r="CI1678" s="13"/>
      <c r="CJ1678" s="13"/>
      <c r="CK1678" s="13"/>
      <c r="CL1678" s="13"/>
      <c r="CM1678" s="13"/>
      <c r="CN1678" s="13"/>
      <c r="CO1678" s="13"/>
      <c r="CP1678" s="13"/>
      <c r="CQ1678" s="13"/>
      <c r="CR1678" s="13"/>
      <c r="CS1678" s="13"/>
      <c r="CT1678" s="13"/>
      <c r="CU1678" s="13"/>
      <c r="CV1678" s="13"/>
      <c r="CW1678" s="13"/>
    </row>
    <row r="1679" spans="1:101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  <c r="R1679" s="13"/>
      <c r="S1679" s="13"/>
      <c r="T1679" s="1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  <c r="AZ1679" s="13"/>
      <c r="BA1679" s="13"/>
      <c r="BB1679" s="13"/>
      <c r="BC1679" s="13"/>
      <c r="BD1679" s="13"/>
      <c r="BE1679" s="13"/>
      <c r="BF1679" s="13"/>
      <c r="BG1679" s="13"/>
      <c r="BH1679" s="13"/>
      <c r="BI1679" s="13"/>
      <c r="BJ1679" s="13"/>
      <c r="BK1679" s="13"/>
      <c r="BL1679" s="13"/>
      <c r="BM1679" s="13"/>
      <c r="BN1679" s="13"/>
      <c r="BO1679" s="13"/>
      <c r="BP1679" s="13"/>
      <c r="BQ1679" s="13"/>
      <c r="BR1679" s="13"/>
      <c r="BS1679" s="13"/>
      <c r="BT1679" s="13"/>
      <c r="BU1679" s="13"/>
      <c r="BV1679" s="13"/>
      <c r="BW1679" s="13"/>
      <c r="BX1679" s="13"/>
      <c r="BY1679" s="13"/>
      <c r="BZ1679" s="13"/>
      <c r="CA1679" s="13"/>
      <c r="CB1679" s="13"/>
      <c r="CC1679" s="13"/>
      <c r="CD1679" s="13"/>
      <c r="CE1679" s="13"/>
      <c r="CF1679" s="13"/>
      <c r="CG1679" s="13"/>
      <c r="CH1679" s="13"/>
      <c r="CI1679" s="13"/>
      <c r="CJ1679" s="13"/>
      <c r="CK1679" s="13"/>
      <c r="CL1679" s="13"/>
      <c r="CM1679" s="13"/>
      <c r="CN1679" s="13"/>
      <c r="CO1679" s="13"/>
      <c r="CP1679" s="13"/>
      <c r="CQ1679" s="13"/>
      <c r="CR1679" s="13"/>
      <c r="CS1679" s="13"/>
      <c r="CT1679" s="13"/>
      <c r="CU1679" s="13"/>
      <c r="CV1679" s="13"/>
      <c r="CW1679" s="13"/>
    </row>
    <row r="1680" spans="1:101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  <c r="R1680" s="13"/>
      <c r="S1680" s="13"/>
      <c r="T1680" s="13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13"/>
      <c r="AK1680" s="13"/>
      <c r="AL1680" s="13"/>
      <c r="AM1680" s="13"/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  <c r="AZ1680" s="13"/>
      <c r="BA1680" s="13"/>
      <c r="BB1680" s="13"/>
      <c r="BC1680" s="13"/>
      <c r="BD1680" s="13"/>
      <c r="BE1680" s="13"/>
      <c r="BF1680" s="13"/>
      <c r="BG1680" s="13"/>
      <c r="BH1680" s="13"/>
      <c r="BI1680" s="13"/>
      <c r="BJ1680" s="13"/>
      <c r="BK1680" s="13"/>
      <c r="BL1680" s="13"/>
      <c r="BM1680" s="13"/>
      <c r="BN1680" s="13"/>
      <c r="BO1680" s="13"/>
      <c r="BP1680" s="13"/>
      <c r="BQ1680" s="13"/>
      <c r="BR1680" s="13"/>
      <c r="BS1680" s="13"/>
      <c r="BT1680" s="13"/>
      <c r="BU1680" s="13"/>
      <c r="BV1680" s="13"/>
      <c r="BW1680" s="13"/>
      <c r="BX1680" s="13"/>
      <c r="BY1680" s="13"/>
      <c r="BZ1680" s="13"/>
      <c r="CA1680" s="13"/>
      <c r="CB1680" s="13"/>
      <c r="CC1680" s="13"/>
      <c r="CD1680" s="13"/>
      <c r="CE1680" s="13"/>
      <c r="CF1680" s="13"/>
      <c r="CG1680" s="13"/>
      <c r="CH1680" s="13"/>
      <c r="CI1680" s="13"/>
      <c r="CJ1680" s="13"/>
      <c r="CK1680" s="13"/>
      <c r="CL1680" s="13"/>
      <c r="CM1680" s="13"/>
      <c r="CN1680" s="13"/>
      <c r="CO1680" s="13"/>
      <c r="CP1680" s="13"/>
      <c r="CQ1680" s="13"/>
      <c r="CR1680" s="13"/>
      <c r="CS1680" s="13"/>
      <c r="CT1680" s="13"/>
      <c r="CU1680" s="13"/>
      <c r="CV1680" s="13"/>
      <c r="CW1680" s="13"/>
    </row>
    <row r="1681" spans="1:101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  <c r="R1681" s="13"/>
      <c r="S1681" s="13"/>
      <c r="T1681" s="1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13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/>
      <c r="AX1681" s="13"/>
      <c r="AY1681" s="13"/>
      <c r="AZ1681" s="13"/>
      <c r="BA1681" s="13"/>
      <c r="BB1681" s="13"/>
      <c r="BC1681" s="13"/>
      <c r="BD1681" s="13"/>
      <c r="BE1681" s="13"/>
      <c r="BF1681" s="13"/>
      <c r="BG1681" s="13"/>
      <c r="BH1681" s="13"/>
      <c r="BI1681" s="13"/>
      <c r="BJ1681" s="13"/>
      <c r="BK1681" s="13"/>
      <c r="BL1681" s="13"/>
      <c r="BM1681" s="13"/>
      <c r="BN1681" s="13"/>
      <c r="BO1681" s="13"/>
      <c r="BP1681" s="13"/>
      <c r="BQ1681" s="13"/>
      <c r="BR1681" s="13"/>
      <c r="BS1681" s="13"/>
      <c r="BT1681" s="13"/>
      <c r="BU1681" s="13"/>
      <c r="BV1681" s="13"/>
      <c r="BW1681" s="13"/>
      <c r="BX1681" s="13"/>
      <c r="BY1681" s="13"/>
      <c r="BZ1681" s="13"/>
      <c r="CA1681" s="13"/>
      <c r="CB1681" s="13"/>
      <c r="CC1681" s="13"/>
      <c r="CD1681" s="13"/>
      <c r="CE1681" s="13"/>
      <c r="CF1681" s="13"/>
      <c r="CG1681" s="13"/>
      <c r="CH1681" s="13"/>
      <c r="CI1681" s="13"/>
      <c r="CJ1681" s="13"/>
      <c r="CK1681" s="13"/>
      <c r="CL1681" s="13"/>
      <c r="CM1681" s="13"/>
      <c r="CN1681" s="13"/>
      <c r="CO1681" s="13"/>
      <c r="CP1681" s="13"/>
      <c r="CQ1681" s="13"/>
      <c r="CR1681" s="13"/>
      <c r="CS1681" s="13"/>
      <c r="CT1681" s="13"/>
      <c r="CU1681" s="13"/>
      <c r="CV1681" s="13"/>
      <c r="CW1681" s="13"/>
    </row>
    <row r="1682" spans="1:101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  <c r="R1682" s="13"/>
      <c r="S1682" s="13"/>
      <c r="T1682" s="1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13"/>
      <c r="AK1682" s="13"/>
      <c r="AL1682" s="13"/>
      <c r="AM1682" s="13"/>
      <c r="AN1682" s="13"/>
      <c r="AO1682" s="13"/>
      <c r="AP1682" s="13"/>
      <c r="AQ1682" s="13"/>
      <c r="AR1682" s="13"/>
      <c r="AS1682" s="13"/>
      <c r="AT1682" s="13"/>
      <c r="AU1682" s="13"/>
      <c r="AV1682" s="13"/>
      <c r="AW1682" s="13"/>
      <c r="AX1682" s="13"/>
      <c r="AY1682" s="13"/>
      <c r="AZ1682" s="13"/>
      <c r="BA1682" s="13"/>
      <c r="BB1682" s="13"/>
      <c r="BC1682" s="13"/>
      <c r="BD1682" s="13"/>
      <c r="BE1682" s="13"/>
      <c r="BF1682" s="13"/>
      <c r="BG1682" s="13"/>
      <c r="BH1682" s="13"/>
      <c r="BI1682" s="13"/>
      <c r="BJ1682" s="13"/>
      <c r="BK1682" s="13"/>
      <c r="BL1682" s="13"/>
      <c r="BM1682" s="13"/>
      <c r="BN1682" s="13"/>
      <c r="BO1682" s="13"/>
      <c r="BP1682" s="13"/>
      <c r="BQ1682" s="13"/>
      <c r="BR1682" s="13"/>
      <c r="BS1682" s="13"/>
      <c r="BT1682" s="13"/>
      <c r="BU1682" s="13"/>
      <c r="BV1682" s="13"/>
      <c r="BW1682" s="13"/>
      <c r="BX1682" s="13"/>
      <c r="BY1682" s="13"/>
      <c r="BZ1682" s="13"/>
      <c r="CA1682" s="13"/>
      <c r="CB1682" s="13"/>
      <c r="CC1682" s="13"/>
      <c r="CD1682" s="13"/>
      <c r="CE1682" s="13"/>
      <c r="CF1682" s="13"/>
      <c r="CG1682" s="13"/>
      <c r="CH1682" s="13"/>
      <c r="CI1682" s="13"/>
      <c r="CJ1682" s="13"/>
      <c r="CK1682" s="13"/>
      <c r="CL1682" s="13"/>
      <c r="CM1682" s="13"/>
      <c r="CN1682" s="13"/>
      <c r="CO1682" s="13"/>
      <c r="CP1682" s="13"/>
      <c r="CQ1682" s="13"/>
      <c r="CR1682" s="13"/>
      <c r="CS1682" s="13"/>
      <c r="CT1682" s="13"/>
      <c r="CU1682" s="13"/>
      <c r="CV1682" s="13"/>
      <c r="CW1682" s="13"/>
    </row>
    <row r="1683" spans="1:101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  <c r="R1683" s="13"/>
      <c r="S1683" s="13"/>
      <c r="T1683" s="1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13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/>
      <c r="AX1683" s="13"/>
      <c r="AY1683" s="13"/>
      <c r="AZ1683" s="13"/>
      <c r="BA1683" s="13"/>
      <c r="BB1683" s="13"/>
      <c r="BC1683" s="13"/>
      <c r="BD1683" s="13"/>
      <c r="BE1683" s="13"/>
      <c r="BF1683" s="13"/>
      <c r="BG1683" s="13"/>
      <c r="BH1683" s="13"/>
      <c r="BI1683" s="13"/>
      <c r="BJ1683" s="13"/>
      <c r="BK1683" s="13"/>
      <c r="BL1683" s="13"/>
      <c r="BM1683" s="13"/>
      <c r="BN1683" s="13"/>
      <c r="BO1683" s="13"/>
      <c r="BP1683" s="13"/>
      <c r="BQ1683" s="13"/>
      <c r="BR1683" s="13"/>
      <c r="BS1683" s="13"/>
      <c r="BT1683" s="13"/>
      <c r="BU1683" s="13"/>
      <c r="BV1683" s="13"/>
      <c r="BW1683" s="13"/>
      <c r="BX1683" s="13"/>
      <c r="BY1683" s="13"/>
      <c r="BZ1683" s="13"/>
      <c r="CA1683" s="13"/>
      <c r="CB1683" s="13"/>
      <c r="CC1683" s="13"/>
      <c r="CD1683" s="13"/>
      <c r="CE1683" s="13"/>
      <c r="CF1683" s="13"/>
      <c r="CG1683" s="13"/>
      <c r="CH1683" s="13"/>
      <c r="CI1683" s="13"/>
      <c r="CJ1683" s="13"/>
      <c r="CK1683" s="13"/>
      <c r="CL1683" s="13"/>
      <c r="CM1683" s="13"/>
      <c r="CN1683" s="13"/>
      <c r="CO1683" s="13"/>
      <c r="CP1683" s="13"/>
      <c r="CQ1683" s="13"/>
      <c r="CR1683" s="13"/>
      <c r="CS1683" s="13"/>
      <c r="CT1683" s="13"/>
      <c r="CU1683" s="13"/>
      <c r="CV1683" s="13"/>
      <c r="CW1683" s="13"/>
    </row>
    <row r="1684" spans="1:101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  <c r="R1684" s="13"/>
      <c r="S1684" s="13"/>
      <c r="T1684" s="1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13"/>
      <c r="AK1684" s="13"/>
      <c r="AL1684" s="13"/>
      <c r="AM1684" s="13"/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/>
      <c r="AX1684" s="13"/>
      <c r="AY1684" s="13"/>
      <c r="AZ1684" s="13"/>
      <c r="BA1684" s="13"/>
      <c r="BB1684" s="13"/>
      <c r="BC1684" s="13"/>
      <c r="BD1684" s="13"/>
      <c r="BE1684" s="13"/>
      <c r="BF1684" s="13"/>
      <c r="BG1684" s="13"/>
      <c r="BH1684" s="13"/>
      <c r="BI1684" s="13"/>
      <c r="BJ1684" s="13"/>
      <c r="BK1684" s="13"/>
      <c r="BL1684" s="13"/>
      <c r="BM1684" s="13"/>
      <c r="BN1684" s="13"/>
      <c r="BO1684" s="13"/>
      <c r="BP1684" s="13"/>
      <c r="BQ1684" s="13"/>
      <c r="BR1684" s="13"/>
      <c r="BS1684" s="13"/>
      <c r="BT1684" s="13"/>
      <c r="BU1684" s="13"/>
      <c r="BV1684" s="13"/>
      <c r="BW1684" s="13"/>
      <c r="BX1684" s="13"/>
      <c r="BY1684" s="13"/>
      <c r="BZ1684" s="13"/>
      <c r="CA1684" s="13"/>
      <c r="CB1684" s="13"/>
      <c r="CC1684" s="13"/>
      <c r="CD1684" s="13"/>
      <c r="CE1684" s="13"/>
      <c r="CF1684" s="13"/>
      <c r="CG1684" s="13"/>
      <c r="CH1684" s="13"/>
      <c r="CI1684" s="13"/>
      <c r="CJ1684" s="13"/>
      <c r="CK1684" s="13"/>
      <c r="CL1684" s="13"/>
      <c r="CM1684" s="13"/>
      <c r="CN1684" s="13"/>
      <c r="CO1684" s="13"/>
      <c r="CP1684" s="13"/>
      <c r="CQ1684" s="13"/>
      <c r="CR1684" s="13"/>
      <c r="CS1684" s="13"/>
      <c r="CT1684" s="13"/>
      <c r="CU1684" s="13"/>
      <c r="CV1684" s="13"/>
      <c r="CW1684" s="13"/>
    </row>
    <row r="1685" spans="1:101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  <c r="R1685" s="13"/>
      <c r="S1685" s="13"/>
      <c r="T1685" s="1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13"/>
      <c r="AK1685" s="13"/>
      <c r="AL1685" s="13"/>
      <c r="AM1685" s="13"/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  <c r="AZ1685" s="13"/>
      <c r="BA1685" s="13"/>
      <c r="BB1685" s="13"/>
      <c r="BC1685" s="13"/>
      <c r="BD1685" s="13"/>
      <c r="BE1685" s="13"/>
      <c r="BF1685" s="13"/>
      <c r="BG1685" s="13"/>
      <c r="BH1685" s="13"/>
      <c r="BI1685" s="13"/>
      <c r="BJ1685" s="13"/>
      <c r="BK1685" s="13"/>
      <c r="BL1685" s="13"/>
      <c r="BM1685" s="13"/>
      <c r="BN1685" s="13"/>
      <c r="BO1685" s="13"/>
      <c r="BP1685" s="13"/>
      <c r="BQ1685" s="13"/>
      <c r="BR1685" s="13"/>
      <c r="BS1685" s="13"/>
      <c r="BT1685" s="13"/>
      <c r="BU1685" s="13"/>
      <c r="BV1685" s="13"/>
      <c r="BW1685" s="13"/>
      <c r="BX1685" s="13"/>
      <c r="BY1685" s="13"/>
      <c r="BZ1685" s="13"/>
      <c r="CA1685" s="13"/>
      <c r="CB1685" s="13"/>
      <c r="CC1685" s="13"/>
      <c r="CD1685" s="13"/>
      <c r="CE1685" s="13"/>
      <c r="CF1685" s="13"/>
      <c r="CG1685" s="13"/>
      <c r="CH1685" s="13"/>
      <c r="CI1685" s="13"/>
      <c r="CJ1685" s="13"/>
      <c r="CK1685" s="13"/>
      <c r="CL1685" s="13"/>
      <c r="CM1685" s="13"/>
      <c r="CN1685" s="13"/>
      <c r="CO1685" s="13"/>
      <c r="CP1685" s="13"/>
      <c r="CQ1685" s="13"/>
      <c r="CR1685" s="13"/>
      <c r="CS1685" s="13"/>
      <c r="CT1685" s="13"/>
      <c r="CU1685" s="13"/>
      <c r="CV1685" s="13"/>
      <c r="CW1685" s="13"/>
    </row>
    <row r="1686" spans="1:101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  <c r="R1686" s="13"/>
      <c r="S1686" s="13"/>
      <c r="T1686" s="1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13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  <c r="AZ1686" s="13"/>
      <c r="BA1686" s="13"/>
      <c r="BB1686" s="13"/>
      <c r="BC1686" s="13"/>
      <c r="BD1686" s="13"/>
      <c r="BE1686" s="13"/>
      <c r="BF1686" s="13"/>
      <c r="BG1686" s="13"/>
      <c r="BH1686" s="13"/>
      <c r="BI1686" s="13"/>
      <c r="BJ1686" s="13"/>
      <c r="BK1686" s="13"/>
      <c r="BL1686" s="13"/>
      <c r="BM1686" s="13"/>
      <c r="BN1686" s="13"/>
      <c r="BO1686" s="13"/>
      <c r="BP1686" s="13"/>
      <c r="BQ1686" s="13"/>
      <c r="BR1686" s="13"/>
      <c r="BS1686" s="13"/>
      <c r="BT1686" s="13"/>
      <c r="BU1686" s="13"/>
      <c r="BV1686" s="13"/>
      <c r="BW1686" s="13"/>
      <c r="BX1686" s="13"/>
      <c r="BY1686" s="13"/>
      <c r="BZ1686" s="13"/>
      <c r="CA1686" s="13"/>
      <c r="CB1686" s="13"/>
      <c r="CC1686" s="13"/>
      <c r="CD1686" s="13"/>
      <c r="CE1686" s="13"/>
      <c r="CF1686" s="13"/>
      <c r="CG1686" s="13"/>
      <c r="CH1686" s="13"/>
      <c r="CI1686" s="13"/>
      <c r="CJ1686" s="13"/>
      <c r="CK1686" s="13"/>
      <c r="CL1686" s="13"/>
      <c r="CM1686" s="13"/>
      <c r="CN1686" s="13"/>
      <c r="CO1686" s="13"/>
      <c r="CP1686" s="13"/>
      <c r="CQ1686" s="13"/>
      <c r="CR1686" s="13"/>
      <c r="CS1686" s="13"/>
      <c r="CT1686" s="13"/>
      <c r="CU1686" s="13"/>
      <c r="CV1686" s="13"/>
      <c r="CW1686" s="13"/>
    </row>
    <row r="1687" spans="1:101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  <c r="R1687" s="13"/>
      <c r="S1687" s="13"/>
      <c r="T1687" s="1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13"/>
      <c r="AK1687" s="13"/>
      <c r="AL1687" s="13"/>
      <c r="AM1687" s="13"/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  <c r="AZ1687" s="13"/>
      <c r="BA1687" s="13"/>
      <c r="BB1687" s="13"/>
      <c r="BC1687" s="13"/>
      <c r="BD1687" s="13"/>
      <c r="BE1687" s="13"/>
      <c r="BF1687" s="13"/>
      <c r="BG1687" s="13"/>
      <c r="BH1687" s="13"/>
      <c r="BI1687" s="13"/>
      <c r="BJ1687" s="13"/>
      <c r="BK1687" s="13"/>
      <c r="BL1687" s="13"/>
      <c r="BM1687" s="13"/>
      <c r="BN1687" s="13"/>
      <c r="BO1687" s="13"/>
      <c r="BP1687" s="13"/>
      <c r="BQ1687" s="13"/>
      <c r="BR1687" s="13"/>
      <c r="BS1687" s="13"/>
      <c r="BT1687" s="13"/>
      <c r="BU1687" s="13"/>
      <c r="BV1687" s="13"/>
      <c r="BW1687" s="13"/>
      <c r="BX1687" s="13"/>
      <c r="BY1687" s="13"/>
      <c r="BZ1687" s="13"/>
      <c r="CA1687" s="13"/>
      <c r="CB1687" s="13"/>
      <c r="CC1687" s="13"/>
      <c r="CD1687" s="13"/>
      <c r="CE1687" s="13"/>
      <c r="CF1687" s="13"/>
      <c r="CG1687" s="13"/>
      <c r="CH1687" s="13"/>
      <c r="CI1687" s="13"/>
      <c r="CJ1687" s="13"/>
      <c r="CK1687" s="13"/>
      <c r="CL1687" s="13"/>
      <c r="CM1687" s="13"/>
      <c r="CN1687" s="13"/>
      <c r="CO1687" s="13"/>
      <c r="CP1687" s="13"/>
      <c r="CQ1687" s="13"/>
      <c r="CR1687" s="13"/>
      <c r="CS1687" s="13"/>
      <c r="CT1687" s="13"/>
      <c r="CU1687" s="13"/>
      <c r="CV1687" s="13"/>
      <c r="CW1687" s="13"/>
    </row>
    <row r="1688" spans="1:101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  <c r="R1688" s="13"/>
      <c r="S1688" s="13"/>
      <c r="T1688" s="1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13"/>
      <c r="AK1688" s="13"/>
      <c r="AL1688" s="13"/>
      <c r="AM1688" s="13"/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/>
      <c r="AX1688" s="13"/>
      <c r="AY1688" s="13"/>
      <c r="AZ1688" s="13"/>
      <c r="BA1688" s="13"/>
      <c r="BB1688" s="13"/>
      <c r="BC1688" s="13"/>
      <c r="BD1688" s="13"/>
      <c r="BE1688" s="13"/>
      <c r="BF1688" s="13"/>
      <c r="BG1688" s="13"/>
      <c r="BH1688" s="13"/>
      <c r="BI1688" s="13"/>
      <c r="BJ1688" s="13"/>
      <c r="BK1688" s="13"/>
      <c r="BL1688" s="13"/>
      <c r="BM1688" s="13"/>
      <c r="BN1688" s="13"/>
      <c r="BO1688" s="13"/>
      <c r="BP1688" s="13"/>
      <c r="BQ1688" s="13"/>
      <c r="BR1688" s="13"/>
      <c r="BS1688" s="13"/>
      <c r="BT1688" s="13"/>
      <c r="BU1688" s="13"/>
      <c r="BV1688" s="13"/>
      <c r="BW1688" s="13"/>
      <c r="BX1688" s="13"/>
      <c r="BY1688" s="13"/>
      <c r="BZ1688" s="13"/>
      <c r="CA1688" s="13"/>
      <c r="CB1688" s="13"/>
      <c r="CC1688" s="13"/>
      <c r="CD1688" s="13"/>
      <c r="CE1688" s="13"/>
      <c r="CF1688" s="13"/>
      <c r="CG1688" s="13"/>
      <c r="CH1688" s="13"/>
      <c r="CI1688" s="13"/>
      <c r="CJ1688" s="13"/>
      <c r="CK1688" s="13"/>
      <c r="CL1688" s="13"/>
      <c r="CM1688" s="13"/>
      <c r="CN1688" s="13"/>
      <c r="CO1688" s="13"/>
      <c r="CP1688" s="13"/>
      <c r="CQ1688" s="13"/>
      <c r="CR1688" s="13"/>
      <c r="CS1688" s="13"/>
      <c r="CT1688" s="13"/>
      <c r="CU1688" s="13"/>
      <c r="CV1688" s="13"/>
      <c r="CW1688" s="13"/>
    </row>
    <row r="1689" spans="1:101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  <c r="R1689" s="13"/>
      <c r="S1689" s="13"/>
      <c r="T1689" s="1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13"/>
      <c r="AK1689" s="13"/>
      <c r="AL1689" s="13"/>
      <c r="AM1689" s="13"/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  <c r="AZ1689" s="13"/>
      <c r="BA1689" s="13"/>
      <c r="BB1689" s="13"/>
      <c r="BC1689" s="13"/>
      <c r="BD1689" s="13"/>
      <c r="BE1689" s="13"/>
      <c r="BF1689" s="13"/>
      <c r="BG1689" s="13"/>
      <c r="BH1689" s="13"/>
      <c r="BI1689" s="13"/>
      <c r="BJ1689" s="13"/>
      <c r="BK1689" s="13"/>
      <c r="BL1689" s="13"/>
      <c r="BM1689" s="13"/>
      <c r="BN1689" s="13"/>
      <c r="BO1689" s="13"/>
      <c r="BP1689" s="13"/>
      <c r="BQ1689" s="13"/>
      <c r="BR1689" s="13"/>
      <c r="BS1689" s="13"/>
      <c r="BT1689" s="13"/>
      <c r="BU1689" s="13"/>
      <c r="BV1689" s="13"/>
      <c r="BW1689" s="13"/>
      <c r="BX1689" s="13"/>
      <c r="BY1689" s="13"/>
      <c r="BZ1689" s="13"/>
      <c r="CA1689" s="13"/>
      <c r="CB1689" s="13"/>
      <c r="CC1689" s="13"/>
      <c r="CD1689" s="13"/>
      <c r="CE1689" s="13"/>
      <c r="CF1689" s="13"/>
      <c r="CG1689" s="13"/>
      <c r="CH1689" s="13"/>
      <c r="CI1689" s="13"/>
      <c r="CJ1689" s="13"/>
      <c r="CK1689" s="13"/>
      <c r="CL1689" s="13"/>
      <c r="CM1689" s="13"/>
      <c r="CN1689" s="13"/>
      <c r="CO1689" s="13"/>
      <c r="CP1689" s="13"/>
      <c r="CQ1689" s="13"/>
      <c r="CR1689" s="13"/>
      <c r="CS1689" s="13"/>
      <c r="CT1689" s="13"/>
      <c r="CU1689" s="13"/>
      <c r="CV1689" s="13"/>
      <c r="CW1689" s="13"/>
    </row>
    <row r="1690" spans="1:101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  <c r="R1690" s="13"/>
      <c r="S1690" s="13"/>
      <c r="T1690" s="1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13"/>
      <c r="AK1690" s="13"/>
      <c r="AL1690" s="13"/>
      <c r="AM1690" s="13"/>
      <c r="AN1690" s="13"/>
      <c r="AO1690" s="13"/>
      <c r="AP1690" s="13"/>
      <c r="AQ1690" s="13"/>
      <c r="AR1690" s="13"/>
      <c r="AS1690" s="13"/>
      <c r="AT1690" s="13"/>
      <c r="AU1690" s="13"/>
      <c r="AV1690" s="13"/>
      <c r="AW1690" s="13"/>
      <c r="AX1690" s="13"/>
      <c r="AY1690" s="13"/>
      <c r="AZ1690" s="13"/>
      <c r="BA1690" s="13"/>
      <c r="BB1690" s="13"/>
      <c r="BC1690" s="13"/>
      <c r="BD1690" s="13"/>
      <c r="BE1690" s="13"/>
      <c r="BF1690" s="13"/>
      <c r="BG1690" s="13"/>
      <c r="BH1690" s="13"/>
      <c r="BI1690" s="13"/>
      <c r="BJ1690" s="13"/>
      <c r="BK1690" s="13"/>
      <c r="BL1690" s="13"/>
      <c r="BM1690" s="13"/>
      <c r="BN1690" s="13"/>
      <c r="BO1690" s="13"/>
      <c r="BP1690" s="13"/>
      <c r="BQ1690" s="13"/>
      <c r="BR1690" s="13"/>
      <c r="BS1690" s="13"/>
      <c r="BT1690" s="13"/>
      <c r="BU1690" s="13"/>
      <c r="BV1690" s="13"/>
      <c r="BW1690" s="13"/>
      <c r="BX1690" s="13"/>
      <c r="BY1690" s="13"/>
      <c r="BZ1690" s="13"/>
      <c r="CA1690" s="13"/>
      <c r="CB1690" s="13"/>
      <c r="CC1690" s="13"/>
      <c r="CD1690" s="13"/>
      <c r="CE1690" s="13"/>
      <c r="CF1690" s="13"/>
      <c r="CG1690" s="13"/>
      <c r="CH1690" s="13"/>
      <c r="CI1690" s="13"/>
      <c r="CJ1690" s="13"/>
      <c r="CK1690" s="13"/>
      <c r="CL1690" s="13"/>
      <c r="CM1690" s="13"/>
      <c r="CN1690" s="13"/>
      <c r="CO1690" s="13"/>
      <c r="CP1690" s="13"/>
      <c r="CQ1690" s="13"/>
      <c r="CR1690" s="13"/>
      <c r="CS1690" s="13"/>
      <c r="CT1690" s="13"/>
      <c r="CU1690" s="13"/>
      <c r="CV1690" s="13"/>
      <c r="CW1690" s="13"/>
    </row>
    <row r="1691" spans="1:101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  <c r="R1691" s="13"/>
      <c r="S1691" s="13"/>
      <c r="T1691" s="1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13"/>
      <c r="AK1691" s="13"/>
      <c r="AL1691" s="13"/>
      <c r="AM1691" s="13"/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  <c r="AZ1691" s="13"/>
      <c r="BA1691" s="13"/>
      <c r="BB1691" s="13"/>
      <c r="BC1691" s="13"/>
      <c r="BD1691" s="13"/>
      <c r="BE1691" s="13"/>
      <c r="BF1691" s="13"/>
      <c r="BG1691" s="13"/>
      <c r="BH1691" s="13"/>
      <c r="BI1691" s="13"/>
      <c r="BJ1691" s="13"/>
      <c r="BK1691" s="13"/>
      <c r="BL1691" s="13"/>
      <c r="BM1691" s="13"/>
      <c r="BN1691" s="13"/>
      <c r="BO1691" s="13"/>
      <c r="BP1691" s="13"/>
      <c r="BQ1691" s="13"/>
      <c r="BR1691" s="13"/>
      <c r="BS1691" s="13"/>
      <c r="BT1691" s="13"/>
      <c r="BU1691" s="13"/>
      <c r="BV1691" s="13"/>
      <c r="BW1691" s="13"/>
      <c r="BX1691" s="13"/>
      <c r="BY1691" s="13"/>
      <c r="BZ1691" s="13"/>
      <c r="CA1691" s="13"/>
      <c r="CB1691" s="13"/>
      <c r="CC1691" s="13"/>
      <c r="CD1691" s="13"/>
      <c r="CE1691" s="13"/>
      <c r="CF1691" s="13"/>
      <c r="CG1691" s="13"/>
      <c r="CH1691" s="13"/>
      <c r="CI1691" s="13"/>
      <c r="CJ1691" s="13"/>
      <c r="CK1691" s="13"/>
      <c r="CL1691" s="13"/>
      <c r="CM1691" s="13"/>
      <c r="CN1691" s="13"/>
      <c r="CO1691" s="13"/>
      <c r="CP1691" s="13"/>
      <c r="CQ1691" s="13"/>
      <c r="CR1691" s="13"/>
      <c r="CS1691" s="13"/>
      <c r="CT1691" s="13"/>
      <c r="CU1691" s="13"/>
      <c r="CV1691" s="13"/>
      <c r="CW1691" s="13"/>
    </row>
    <row r="1692" spans="1:101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  <c r="R1692" s="13"/>
      <c r="S1692" s="13"/>
      <c r="T1692" s="1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13"/>
      <c r="AK1692" s="13"/>
      <c r="AL1692" s="13"/>
      <c r="AM1692" s="13"/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  <c r="AZ1692" s="13"/>
      <c r="BA1692" s="13"/>
      <c r="BB1692" s="13"/>
      <c r="BC1692" s="13"/>
      <c r="BD1692" s="13"/>
      <c r="BE1692" s="13"/>
      <c r="BF1692" s="13"/>
      <c r="BG1692" s="13"/>
      <c r="BH1692" s="13"/>
      <c r="BI1692" s="13"/>
      <c r="BJ1692" s="13"/>
      <c r="BK1692" s="13"/>
      <c r="BL1692" s="13"/>
      <c r="BM1692" s="13"/>
      <c r="BN1692" s="13"/>
      <c r="BO1692" s="13"/>
      <c r="BP1692" s="13"/>
      <c r="BQ1692" s="13"/>
      <c r="BR1692" s="13"/>
      <c r="BS1692" s="13"/>
      <c r="BT1692" s="13"/>
      <c r="BU1692" s="13"/>
      <c r="BV1692" s="13"/>
      <c r="BW1692" s="13"/>
      <c r="BX1692" s="13"/>
      <c r="BY1692" s="13"/>
      <c r="BZ1692" s="13"/>
      <c r="CA1692" s="13"/>
      <c r="CB1692" s="13"/>
      <c r="CC1692" s="13"/>
      <c r="CD1692" s="13"/>
      <c r="CE1692" s="13"/>
      <c r="CF1692" s="13"/>
      <c r="CG1692" s="13"/>
      <c r="CH1692" s="13"/>
      <c r="CI1692" s="13"/>
      <c r="CJ1692" s="13"/>
      <c r="CK1692" s="13"/>
      <c r="CL1692" s="13"/>
      <c r="CM1692" s="13"/>
      <c r="CN1692" s="13"/>
      <c r="CO1692" s="13"/>
      <c r="CP1692" s="13"/>
      <c r="CQ1692" s="13"/>
      <c r="CR1692" s="13"/>
      <c r="CS1692" s="13"/>
      <c r="CT1692" s="13"/>
      <c r="CU1692" s="13"/>
      <c r="CV1692" s="13"/>
      <c r="CW1692" s="13"/>
    </row>
    <row r="1693" spans="1:101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  <c r="R1693" s="13"/>
      <c r="S1693" s="13"/>
      <c r="T1693" s="1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13"/>
      <c r="AK1693" s="13"/>
      <c r="AL1693" s="13"/>
      <c r="AM1693" s="13"/>
      <c r="AN1693" s="13"/>
      <c r="AO1693" s="13"/>
      <c r="AP1693" s="13"/>
      <c r="AQ1693" s="13"/>
      <c r="AR1693" s="13"/>
      <c r="AS1693" s="13"/>
      <c r="AT1693" s="13"/>
      <c r="AU1693" s="13"/>
      <c r="AV1693" s="13"/>
      <c r="AW1693" s="13"/>
      <c r="AX1693" s="13"/>
      <c r="AY1693" s="13"/>
      <c r="AZ1693" s="13"/>
      <c r="BA1693" s="13"/>
      <c r="BB1693" s="13"/>
      <c r="BC1693" s="13"/>
      <c r="BD1693" s="13"/>
      <c r="BE1693" s="13"/>
      <c r="BF1693" s="13"/>
      <c r="BG1693" s="13"/>
      <c r="BH1693" s="13"/>
      <c r="BI1693" s="13"/>
      <c r="BJ1693" s="13"/>
      <c r="BK1693" s="13"/>
      <c r="BL1693" s="13"/>
      <c r="BM1693" s="13"/>
      <c r="BN1693" s="13"/>
      <c r="BO1693" s="13"/>
      <c r="BP1693" s="13"/>
      <c r="BQ1693" s="13"/>
      <c r="BR1693" s="13"/>
      <c r="BS1693" s="13"/>
      <c r="BT1693" s="13"/>
      <c r="BU1693" s="13"/>
      <c r="BV1693" s="13"/>
      <c r="BW1693" s="13"/>
      <c r="BX1693" s="13"/>
      <c r="BY1693" s="13"/>
      <c r="BZ1693" s="13"/>
      <c r="CA1693" s="13"/>
      <c r="CB1693" s="13"/>
      <c r="CC1693" s="13"/>
      <c r="CD1693" s="13"/>
      <c r="CE1693" s="13"/>
      <c r="CF1693" s="13"/>
      <c r="CG1693" s="13"/>
      <c r="CH1693" s="13"/>
      <c r="CI1693" s="13"/>
      <c r="CJ1693" s="13"/>
      <c r="CK1693" s="13"/>
      <c r="CL1693" s="13"/>
      <c r="CM1693" s="13"/>
      <c r="CN1693" s="13"/>
      <c r="CO1693" s="13"/>
      <c r="CP1693" s="13"/>
      <c r="CQ1693" s="13"/>
      <c r="CR1693" s="13"/>
      <c r="CS1693" s="13"/>
      <c r="CT1693" s="13"/>
      <c r="CU1693" s="13"/>
      <c r="CV1693" s="13"/>
      <c r="CW1693" s="13"/>
    </row>
    <row r="1694" spans="1:101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  <c r="R1694" s="13"/>
      <c r="S1694" s="13"/>
      <c r="T1694" s="1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13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/>
      <c r="AX1694" s="13"/>
      <c r="AY1694" s="13"/>
      <c r="AZ1694" s="13"/>
      <c r="BA1694" s="13"/>
      <c r="BB1694" s="13"/>
      <c r="BC1694" s="13"/>
      <c r="BD1694" s="13"/>
      <c r="BE1694" s="13"/>
      <c r="BF1694" s="13"/>
      <c r="BG1694" s="13"/>
      <c r="BH1694" s="13"/>
      <c r="BI1694" s="13"/>
      <c r="BJ1694" s="13"/>
      <c r="BK1694" s="13"/>
      <c r="BL1694" s="13"/>
      <c r="BM1694" s="13"/>
      <c r="BN1694" s="13"/>
      <c r="BO1694" s="13"/>
      <c r="BP1694" s="13"/>
      <c r="BQ1694" s="13"/>
      <c r="BR1694" s="13"/>
      <c r="BS1694" s="13"/>
      <c r="BT1694" s="13"/>
      <c r="BU1694" s="13"/>
      <c r="BV1694" s="13"/>
      <c r="BW1694" s="13"/>
      <c r="BX1694" s="13"/>
      <c r="BY1694" s="13"/>
      <c r="BZ1694" s="13"/>
      <c r="CA1694" s="13"/>
      <c r="CB1694" s="13"/>
      <c r="CC1694" s="13"/>
      <c r="CD1694" s="13"/>
      <c r="CE1694" s="13"/>
      <c r="CF1694" s="13"/>
      <c r="CG1694" s="13"/>
      <c r="CH1694" s="13"/>
      <c r="CI1694" s="13"/>
      <c r="CJ1694" s="13"/>
      <c r="CK1694" s="13"/>
      <c r="CL1694" s="13"/>
      <c r="CM1694" s="13"/>
      <c r="CN1694" s="13"/>
      <c r="CO1694" s="13"/>
      <c r="CP1694" s="13"/>
      <c r="CQ1694" s="13"/>
      <c r="CR1694" s="13"/>
      <c r="CS1694" s="13"/>
      <c r="CT1694" s="13"/>
      <c r="CU1694" s="13"/>
      <c r="CV1694" s="13"/>
      <c r="CW1694" s="13"/>
    </row>
    <row r="1695" spans="1:101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  <c r="R1695" s="13"/>
      <c r="S1695" s="13"/>
      <c r="T1695" s="1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13"/>
      <c r="AK1695" s="13"/>
      <c r="AL1695" s="13"/>
      <c r="AM1695" s="13"/>
      <c r="AN1695" s="13"/>
      <c r="AO1695" s="13"/>
      <c r="AP1695" s="13"/>
      <c r="AQ1695" s="13"/>
      <c r="AR1695" s="13"/>
      <c r="AS1695" s="13"/>
      <c r="AT1695" s="13"/>
      <c r="AU1695" s="13"/>
      <c r="AV1695" s="13"/>
      <c r="AW1695" s="13"/>
      <c r="AX1695" s="13"/>
      <c r="AY1695" s="13"/>
      <c r="AZ1695" s="13"/>
      <c r="BA1695" s="13"/>
      <c r="BB1695" s="13"/>
      <c r="BC1695" s="13"/>
      <c r="BD1695" s="13"/>
      <c r="BE1695" s="13"/>
      <c r="BF1695" s="13"/>
      <c r="BG1695" s="13"/>
      <c r="BH1695" s="13"/>
      <c r="BI1695" s="13"/>
      <c r="BJ1695" s="13"/>
      <c r="BK1695" s="13"/>
      <c r="BL1695" s="13"/>
      <c r="BM1695" s="13"/>
      <c r="BN1695" s="13"/>
      <c r="BO1695" s="13"/>
      <c r="BP1695" s="13"/>
      <c r="BQ1695" s="13"/>
      <c r="BR1695" s="13"/>
      <c r="BS1695" s="13"/>
      <c r="BT1695" s="13"/>
      <c r="BU1695" s="13"/>
      <c r="BV1695" s="13"/>
      <c r="BW1695" s="13"/>
      <c r="BX1695" s="13"/>
      <c r="BY1695" s="13"/>
      <c r="BZ1695" s="13"/>
      <c r="CA1695" s="13"/>
      <c r="CB1695" s="13"/>
      <c r="CC1695" s="13"/>
      <c r="CD1695" s="13"/>
      <c r="CE1695" s="13"/>
      <c r="CF1695" s="13"/>
      <c r="CG1695" s="13"/>
      <c r="CH1695" s="13"/>
      <c r="CI1695" s="13"/>
      <c r="CJ1695" s="13"/>
      <c r="CK1695" s="13"/>
      <c r="CL1695" s="13"/>
      <c r="CM1695" s="13"/>
      <c r="CN1695" s="13"/>
      <c r="CO1695" s="13"/>
      <c r="CP1695" s="13"/>
      <c r="CQ1695" s="13"/>
      <c r="CR1695" s="13"/>
      <c r="CS1695" s="13"/>
      <c r="CT1695" s="13"/>
      <c r="CU1695" s="13"/>
      <c r="CV1695" s="13"/>
      <c r="CW1695" s="13"/>
    </row>
    <row r="1696" spans="1:101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  <c r="R1696" s="13"/>
      <c r="S1696" s="13"/>
      <c r="T1696" s="1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13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/>
      <c r="AX1696" s="13"/>
      <c r="AY1696" s="13"/>
      <c r="AZ1696" s="13"/>
      <c r="BA1696" s="13"/>
      <c r="BB1696" s="13"/>
      <c r="BC1696" s="13"/>
      <c r="BD1696" s="13"/>
      <c r="BE1696" s="13"/>
      <c r="BF1696" s="13"/>
      <c r="BG1696" s="13"/>
      <c r="BH1696" s="13"/>
      <c r="BI1696" s="13"/>
      <c r="BJ1696" s="13"/>
      <c r="BK1696" s="13"/>
      <c r="BL1696" s="13"/>
      <c r="BM1696" s="13"/>
      <c r="BN1696" s="13"/>
      <c r="BO1696" s="13"/>
      <c r="BP1696" s="13"/>
      <c r="BQ1696" s="13"/>
      <c r="BR1696" s="13"/>
      <c r="BS1696" s="13"/>
      <c r="BT1696" s="13"/>
      <c r="BU1696" s="13"/>
      <c r="BV1696" s="13"/>
      <c r="BW1696" s="13"/>
      <c r="BX1696" s="13"/>
      <c r="BY1696" s="13"/>
      <c r="BZ1696" s="13"/>
      <c r="CA1696" s="13"/>
      <c r="CB1696" s="13"/>
      <c r="CC1696" s="13"/>
      <c r="CD1696" s="13"/>
      <c r="CE1696" s="13"/>
      <c r="CF1696" s="13"/>
      <c r="CG1696" s="13"/>
      <c r="CH1696" s="13"/>
      <c r="CI1696" s="13"/>
      <c r="CJ1696" s="13"/>
      <c r="CK1696" s="13"/>
      <c r="CL1696" s="13"/>
      <c r="CM1696" s="13"/>
      <c r="CN1696" s="13"/>
      <c r="CO1696" s="13"/>
      <c r="CP1696" s="13"/>
      <c r="CQ1696" s="13"/>
      <c r="CR1696" s="13"/>
      <c r="CS1696" s="13"/>
      <c r="CT1696" s="13"/>
      <c r="CU1696" s="13"/>
      <c r="CV1696" s="13"/>
      <c r="CW1696" s="13"/>
    </row>
    <row r="1697" spans="1:101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  <c r="R1697" s="13"/>
      <c r="S1697" s="13"/>
      <c r="T1697" s="1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13"/>
      <c r="AK1697" s="13"/>
      <c r="AL1697" s="13"/>
      <c r="AM1697" s="13"/>
      <c r="AN1697" s="13"/>
      <c r="AO1697" s="13"/>
      <c r="AP1697" s="13"/>
      <c r="AQ1697" s="13"/>
      <c r="AR1697" s="13"/>
      <c r="AS1697" s="13"/>
      <c r="AT1697" s="13"/>
      <c r="AU1697" s="13"/>
      <c r="AV1697" s="13"/>
      <c r="AW1697" s="13"/>
      <c r="AX1697" s="13"/>
      <c r="AY1697" s="13"/>
      <c r="AZ1697" s="13"/>
      <c r="BA1697" s="13"/>
      <c r="BB1697" s="13"/>
      <c r="BC1697" s="13"/>
      <c r="BD1697" s="13"/>
      <c r="BE1697" s="13"/>
      <c r="BF1697" s="13"/>
      <c r="BG1697" s="13"/>
      <c r="BH1697" s="13"/>
      <c r="BI1697" s="13"/>
      <c r="BJ1697" s="13"/>
      <c r="BK1697" s="13"/>
      <c r="BL1697" s="13"/>
      <c r="BM1697" s="13"/>
      <c r="BN1697" s="13"/>
      <c r="BO1697" s="13"/>
      <c r="BP1697" s="13"/>
      <c r="BQ1697" s="13"/>
      <c r="BR1697" s="13"/>
      <c r="BS1697" s="13"/>
      <c r="BT1697" s="13"/>
      <c r="BU1697" s="13"/>
      <c r="BV1697" s="13"/>
      <c r="BW1697" s="13"/>
      <c r="BX1697" s="13"/>
      <c r="BY1697" s="13"/>
      <c r="BZ1697" s="13"/>
      <c r="CA1697" s="13"/>
      <c r="CB1697" s="13"/>
      <c r="CC1697" s="13"/>
      <c r="CD1697" s="13"/>
      <c r="CE1697" s="13"/>
      <c r="CF1697" s="13"/>
      <c r="CG1697" s="13"/>
      <c r="CH1697" s="13"/>
      <c r="CI1697" s="13"/>
      <c r="CJ1697" s="13"/>
      <c r="CK1697" s="13"/>
      <c r="CL1697" s="13"/>
      <c r="CM1697" s="13"/>
      <c r="CN1697" s="13"/>
      <c r="CO1697" s="13"/>
      <c r="CP1697" s="13"/>
      <c r="CQ1697" s="13"/>
      <c r="CR1697" s="13"/>
      <c r="CS1697" s="13"/>
      <c r="CT1697" s="13"/>
      <c r="CU1697" s="13"/>
      <c r="CV1697" s="13"/>
      <c r="CW1697" s="13"/>
    </row>
    <row r="1698" spans="1:101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  <c r="R1698" s="13"/>
      <c r="S1698" s="13"/>
      <c r="T1698" s="1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13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3"/>
      <c r="AW1698" s="13"/>
      <c r="AX1698" s="13"/>
      <c r="AY1698" s="13"/>
      <c r="AZ1698" s="13"/>
      <c r="BA1698" s="13"/>
      <c r="BB1698" s="13"/>
      <c r="BC1698" s="13"/>
      <c r="BD1698" s="13"/>
      <c r="BE1698" s="13"/>
      <c r="BF1698" s="13"/>
      <c r="BG1698" s="13"/>
      <c r="BH1698" s="13"/>
      <c r="BI1698" s="13"/>
      <c r="BJ1698" s="13"/>
      <c r="BK1698" s="13"/>
      <c r="BL1698" s="13"/>
      <c r="BM1698" s="13"/>
      <c r="BN1698" s="13"/>
      <c r="BO1698" s="13"/>
      <c r="BP1698" s="13"/>
      <c r="BQ1698" s="13"/>
      <c r="BR1698" s="13"/>
      <c r="BS1698" s="13"/>
      <c r="BT1698" s="13"/>
      <c r="BU1698" s="13"/>
      <c r="BV1698" s="13"/>
      <c r="BW1698" s="13"/>
      <c r="BX1698" s="13"/>
      <c r="BY1698" s="13"/>
      <c r="BZ1698" s="13"/>
      <c r="CA1698" s="13"/>
      <c r="CB1698" s="13"/>
      <c r="CC1698" s="13"/>
      <c r="CD1698" s="13"/>
      <c r="CE1698" s="13"/>
      <c r="CF1698" s="13"/>
      <c r="CG1698" s="13"/>
      <c r="CH1698" s="13"/>
      <c r="CI1698" s="13"/>
      <c r="CJ1698" s="13"/>
      <c r="CK1698" s="13"/>
      <c r="CL1698" s="13"/>
      <c r="CM1698" s="13"/>
      <c r="CN1698" s="13"/>
      <c r="CO1698" s="13"/>
      <c r="CP1698" s="13"/>
      <c r="CQ1698" s="13"/>
      <c r="CR1698" s="13"/>
      <c r="CS1698" s="13"/>
      <c r="CT1698" s="13"/>
      <c r="CU1698" s="13"/>
      <c r="CV1698" s="13"/>
      <c r="CW1698" s="13"/>
    </row>
    <row r="1699" spans="1:101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  <c r="R1699" s="13"/>
      <c r="S1699" s="13"/>
      <c r="T1699" s="1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13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  <c r="AZ1699" s="13"/>
      <c r="BA1699" s="13"/>
      <c r="BB1699" s="13"/>
      <c r="BC1699" s="13"/>
      <c r="BD1699" s="13"/>
      <c r="BE1699" s="13"/>
      <c r="BF1699" s="13"/>
      <c r="BG1699" s="13"/>
      <c r="BH1699" s="13"/>
      <c r="BI1699" s="13"/>
      <c r="BJ1699" s="13"/>
      <c r="BK1699" s="13"/>
      <c r="BL1699" s="13"/>
      <c r="BM1699" s="13"/>
      <c r="BN1699" s="13"/>
      <c r="BO1699" s="13"/>
      <c r="BP1699" s="13"/>
      <c r="BQ1699" s="13"/>
      <c r="BR1699" s="13"/>
      <c r="BS1699" s="13"/>
      <c r="BT1699" s="13"/>
      <c r="BU1699" s="13"/>
      <c r="BV1699" s="13"/>
      <c r="BW1699" s="13"/>
      <c r="BX1699" s="13"/>
      <c r="BY1699" s="13"/>
      <c r="BZ1699" s="13"/>
      <c r="CA1699" s="13"/>
      <c r="CB1699" s="13"/>
      <c r="CC1699" s="13"/>
      <c r="CD1699" s="13"/>
      <c r="CE1699" s="13"/>
      <c r="CF1699" s="13"/>
      <c r="CG1699" s="13"/>
      <c r="CH1699" s="13"/>
      <c r="CI1699" s="13"/>
      <c r="CJ1699" s="13"/>
      <c r="CK1699" s="13"/>
      <c r="CL1699" s="13"/>
      <c r="CM1699" s="13"/>
      <c r="CN1699" s="13"/>
      <c r="CO1699" s="13"/>
      <c r="CP1699" s="13"/>
      <c r="CQ1699" s="13"/>
      <c r="CR1699" s="13"/>
      <c r="CS1699" s="13"/>
      <c r="CT1699" s="13"/>
      <c r="CU1699" s="13"/>
      <c r="CV1699" s="13"/>
      <c r="CW1699" s="13"/>
    </row>
    <row r="1700" spans="1:101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  <c r="R1700" s="13"/>
      <c r="S1700" s="13"/>
      <c r="T1700" s="1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13"/>
      <c r="AK1700" s="13"/>
      <c r="AL1700" s="13"/>
      <c r="AM1700" s="13"/>
      <c r="AN1700" s="13"/>
      <c r="AO1700" s="13"/>
      <c r="AP1700" s="13"/>
      <c r="AQ1700" s="13"/>
      <c r="AR1700" s="13"/>
      <c r="AS1700" s="13"/>
      <c r="AT1700" s="13"/>
      <c r="AU1700" s="13"/>
      <c r="AV1700" s="13"/>
      <c r="AW1700" s="13"/>
      <c r="AX1700" s="13"/>
      <c r="AY1700" s="13"/>
      <c r="AZ1700" s="13"/>
      <c r="BA1700" s="13"/>
      <c r="BB1700" s="13"/>
      <c r="BC1700" s="13"/>
      <c r="BD1700" s="13"/>
      <c r="BE1700" s="13"/>
      <c r="BF1700" s="13"/>
      <c r="BG1700" s="13"/>
      <c r="BH1700" s="13"/>
      <c r="BI1700" s="13"/>
      <c r="BJ1700" s="13"/>
      <c r="BK1700" s="13"/>
      <c r="BL1700" s="13"/>
      <c r="BM1700" s="13"/>
      <c r="BN1700" s="13"/>
      <c r="BO1700" s="13"/>
      <c r="BP1700" s="13"/>
      <c r="BQ1700" s="13"/>
      <c r="BR1700" s="13"/>
      <c r="BS1700" s="13"/>
      <c r="BT1700" s="13"/>
      <c r="BU1700" s="13"/>
      <c r="BV1700" s="13"/>
      <c r="BW1700" s="13"/>
      <c r="BX1700" s="13"/>
      <c r="BY1700" s="13"/>
      <c r="BZ1700" s="13"/>
      <c r="CA1700" s="13"/>
      <c r="CB1700" s="13"/>
      <c r="CC1700" s="13"/>
      <c r="CD1700" s="13"/>
      <c r="CE1700" s="13"/>
      <c r="CF1700" s="13"/>
      <c r="CG1700" s="13"/>
      <c r="CH1700" s="13"/>
      <c r="CI1700" s="13"/>
      <c r="CJ1700" s="13"/>
      <c r="CK1700" s="13"/>
      <c r="CL1700" s="13"/>
      <c r="CM1700" s="13"/>
      <c r="CN1700" s="13"/>
      <c r="CO1700" s="13"/>
      <c r="CP1700" s="13"/>
      <c r="CQ1700" s="13"/>
      <c r="CR1700" s="13"/>
      <c r="CS1700" s="13"/>
      <c r="CT1700" s="13"/>
      <c r="CU1700" s="13"/>
      <c r="CV1700" s="13"/>
      <c r="CW1700" s="13"/>
    </row>
    <row r="1701" spans="1:101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  <c r="R1701" s="13"/>
      <c r="S1701" s="13"/>
      <c r="T1701" s="1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13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  <c r="AZ1701" s="13"/>
      <c r="BA1701" s="13"/>
      <c r="BB1701" s="13"/>
      <c r="BC1701" s="13"/>
      <c r="BD1701" s="13"/>
      <c r="BE1701" s="13"/>
      <c r="BF1701" s="13"/>
      <c r="BG1701" s="13"/>
      <c r="BH1701" s="13"/>
      <c r="BI1701" s="13"/>
      <c r="BJ1701" s="13"/>
      <c r="BK1701" s="13"/>
      <c r="BL1701" s="13"/>
      <c r="BM1701" s="13"/>
      <c r="BN1701" s="13"/>
      <c r="BO1701" s="13"/>
      <c r="BP1701" s="13"/>
      <c r="BQ1701" s="13"/>
      <c r="BR1701" s="13"/>
      <c r="BS1701" s="13"/>
      <c r="BT1701" s="13"/>
      <c r="BU1701" s="13"/>
      <c r="BV1701" s="13"/>
      <c r="BW1701" s="13"/>
      <c r="BX1701" s="13"/>
      <c r="BY1701" s="13"/>
      <c r="BZ1701" s="13"/>
      <c r="CA1701" s="13"/>
      <c r="CB1701" s="13"/>
      <c r="CC1701" s="13"/>
      <c r="CD1701" s="13"/>
      <c r="CE1701" s="13"/>
      <c r="CF1701" s="13"/>
      <c r="CG1701" s="13"/>
      <c r="CH1701" s="13"/>
      <c r="CI1701" s="13"/>
      <c r="CJ1701" s="13"/>
      <c r="CK1701" s="13"/>
      <c r="CL1701" s="13"/>
      <c r="CM1701" s="13"/>
      <c r="CN1701" s="13"/>
      <c r="CO1701" s="13"/>
      <c r="CP1701" s="13"/>
      <c r="CQ1701" s="13"/>
      <c r="CR1701" s="13"/>
      <c r="CS1701" s="13"/>
      <c r="CT1701" s="13"/>
      <c r="CU1701" s="13"/>
      <c r="CV1701" s="13"/>
      <c r="CW1701" s="13"/>
    </row>
    <row r="1702" spans="1:101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  <c r="R1702" s="13"/>
      <c r="S1702" s="13"/>
      <c r="T1702" s="1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13"/>
      <c r="AK1702" s="13"/>
      <c r="AL1702" s="13"/>
      <c r="AM1702" s="13"/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  <c r="AZ1702" s="13"/>
      <c r="BA1702" s="13"/>
      <c r="BB1702" s="13"/>
      <c r="BC1702" s="13"/>
      <c r="BD1702" s="13"/>
      <c r="BE1702" s="13"/>
      <c r="BF1702" s="13"/>
      <c r="BG1702" s="13"/>
      <c r="BH1702" s="13"/>
      <c r="BI1702" s="13"/>
      <c r="BJ1702" s="13"/>
      <c r="BK1702" s="13"/>
      <c r="BL1702" s="13"/>
      <c r="BM1702" s="13"/>
      <c r="BN1702" s="13"/>
      <c r="BO1702" s="13"/>
      <c r="BP1702" s="13"/>
      <c r="BQ1702" s="13"/>
      <c r="BR1702" s="13"/>
      <c r="BS1702" s="13"/>
      <c r="BT1702" s="13"/>
      <c r="BU1702" s="13"/>
      <c r="BV1702" s="13"/>
      <c r="BW1702" s="13"/>
      <c r="BX1702" s="13"/>
      <c r="BY1702" s="13"/>
      <c r="BZ1702" s="13"/>
      <c r="CA1702" s="13"/>
      <c r="CB1702" s="13"/>
      <c r="CC1702" s="13"/>
      <c r="CD1702" s="13"/>
      <c r="CE1702" s="13"/>
      <c r="CF1702" s="13"/>
      <c r="CG1702" s="13"/>
      <c r="CH1702" s="13"/>
      <c r="CI1702" s="13"/>
      <c r="CJ1702" s="13"/>
      <c r="CK1702" s="13"/>
      <c r="CL1702" s="13"/>
      <c r="CM1702" s="13"/>
      <c r="CN1702" s="13"/>
      <c r="CO1702" s="13"/>
      <c r="CP1702" s="13"/>
      <c r="CQ1702" s="13"/>
      <c r="CR1702" s="13"/>
      <c r="CS1702" s="13"/>
      <c r="CT1702" s="13"/>
      <c r="CU1702" s="13"/>
      <c r="CV1702" s="13"/>
      <c r="CW1702" s="13"/>
    </row>
    <row r="1703" spans="1:101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  <c r="R1703" s="13"/>
      <c r="S1703" s="13"/>
      <c r="T1703" s="1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3"/>
      <c r="BA1703" s="13"/>
      <c r="BB1703" s="13"/>
      <c r="BC1703" s="13"/>
      <c r="BD1703" s="13"/>
      <c r="BE1703" s="13"/>
      <c r="BF1703" s="13"/>
      <c r="BG1703" s="13"/>
      <c r="BH1703" s="13"/>
      <c r="BI1703" s="13"/>
      <c r="BJ1703" s="13"/>
      <c r="BK1703" s="13"/>
      <c r="BL1703" s="13"/>
      <c r="BM1703" s="13"/>
      <c r="BN1703" s="13"/>
      <c r="BO1703" s="13"/>
      <c r="BP1703" s="13"/>
      <c r="BQ1703" s="13"/>
      <c r="BR1703" s="13"/>
      <c r="BS1703" s="13"/>
      <c r="BT1703" s="13"/>
      <c r="BU1703" s="13"/>
      <c r="BV1703" s="13"/>
      <c r="BW1703" s="13"/>
      <c r="BX1703" s="13"/>
      <c r="BY1703" s="13"/>
      <c r="BZ1703" s="13"/>
      <c r="CA1703" s="13"/>
      <c r="CB1703" s="13"/>
      <c r="CC1703" s="13"/>
      <c r="CD1703" s="13"/>
      <c r="CE1703" s="13"/>
      <c r="CF1703" s="13"/>
      <c r="CG1703" s="13"/>
      <c r="CH1703" s="13"/>
      <c r="CI1703" s="13"/>
      <c r="CJ1703" s="13"/>
      <c r="CK1703" s="13"/>
      <c r="CL1703" s="13"/>
      <c r="CM1703" s="13"/>
      <c r="CN1703" s="13"/>
      <c r="CO1703" s="13"/>
      <c r="CP1703" s="13"/>
      <c r="CQ1703" s="13"/>
      <c r="CR1703" s="13"/>
      <c r="CS1703" s="13"/>
      <c r="CT1703" s="13"/>
      <c r="CU1703" s="13"/>
      <c r="CV1703" s="13"/>
      <c r="CW1703" s="13"/>
    </row>
    <row r="1704" spans="1:101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  <c r="R1704" s="13"/>
      <c r="S1704" s="13"/>
      <c r="T1704" s="1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  <c r="AZ1704" s="13"/>
      <c r="BA1704" s="13"/>
      <c r="BB1704" s="13"/>
      <c r="BC1704" s="13"/>
      <c r="BD1704" s="13"/>
      <c r="BE1704" s="13"/>
      <c r="BF1704" s="13"/>
      <c r="BG1704" s="13"/>
      <c r="BH1704" s="13"/>
      <c r="BI1704" s="13"/>
      <c r="BJ1704" s="13"/>
      <c r="BK1704" s="13"/>
      <c r="BL1704" s="13"/>
      <c r="BM1704" s="13"/>
      <c r="BN1704" s="13"/>
      <c r="BO1704" s="13"/>
      <c r="BP1704" s="13"/>
      <c r="BQ1704" s="13"/>
      <c r="BR1704" s="13"/>
      <c r="BS1704" s="13"/>
      <c r="BT1704" s="13"/>
      <c r="BU1704" s="13"/>
      <c r="BV1704" s="13"/>
      <c r="BW1704" s="13"/>
      <c r="BX1704" s="13"/>
      <c r="BY1704" s="13"/>
      <c r="BZ1704" s="13"/>
      <c r="CA1704" s="13"/>
      <c r="CB1704" s="13"/>
      <c r="CC1704" s="13"/>
      <c r="CD1704" s="13"/>
      <c r="CE1704" s="13"/>
      <c r="CF1704" s="13"/>
      <c r="CG1704" s="13"/>
      <c r="CH1704" s="13"/>
      <c r="CI1704" s="13"/>
      <c r="CJ1704" s="13"/>
      <c r="CK1704" s="13"/>
      <c r="CL1704" s="13"/>
      <c r="CM1704" s="13"/>
      <c r="CN1704" s="13"/>
      <c r="CO1704" s="13"/>
      <c r="CP1704" s="13"/>
      <c r="CQ1704" s="13"/>
      <c r="CR1704" s="13"/>
      <c r="CS1704" s="13"/>
      <c r="CT1704" s="13"/>
      <c r="CU1704" s="13"/>
      <c r="CV1704" s="13"/>
      <c r="CW1704" s="13"/>
    </row>
    <row r="1705" spans="1:101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  <c r="R1705" s="13"/>
      <c r="S1705" s="13"/>
      <c r="T1705" s="1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13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  <c r="AZ1705" s="13"/>
      <c r="BA1705" s="13"/>
      <c r="BB1705" s="13"/>
      <c r="BC1705" s="13"/>
      <c r="BD1705" s="13"/>
      <c r="BE1705" s="13"/>
      <c r="BF1705" s="13"/>
      <c r="BG1705" s="13"/>
      <c r="BH1705" s="13"/>
      <c r="BI1705" s="13"/>
      <c r="BJ1705" s="13"/>
      <c r="BK1705" s="13"/>
      <c r="BL1705" s="13"/>
      <c r="BM1705" s="13"/>
      <c r="BN1705" s="13"/>
      <c r="BO1705" s="13"/>
      <c r="BP1705" s="13"/>
      <c r="BQ1705" s="13"/>
      <c r="BR1705" s="13"/>
      <c r="BS1705" s="13"/>
      <c r="BT1705" s="13"/>
      <c r="BU1705" s="13"/>
      <c r="BV1705" s="13"/>
      <c r="BW1705" s="13"/>
      <c r="BX1705" s="13"/>
      <c r="BY1705" s="13"/>
      <c r="BZ1705" s="13"/>
      <c r="CA1705" s="13"/>
      <c r="CB1705" s="13"/>
      <c r="CC1705" s="13"/>
      <c r="CD1705" s="13"/>
      <c r="CE1705" s="13"/>
      <c r="CF1705" s="13"/>
      <c r="CG1705" s="13"/>
      <c r="CH1705" s="13"/>
      <c r="CI1705" s="13"/>
      <c r="CJ1705" s="13"/>
      <c r="CK1705" s="13"/>
      <c r="CL1705" s="13"/>
      <c r="CM1705" s="13"/>
      <c r="CN1705" s="13"/>
      <c r="CO1705" s="13"/>
      <c r="CP1705" s="13"/>
      <c r="CQ1705" s="13"/>
      <c r="CR1705" s="13"/>
      <c r="CS1705" s="13"/>
      <c r="CT1705" s="13"/>
      <c r="CU1705" s="13"/>
      <c r="CV1705" s="13"/>
      <c r="CW1705" s="13"/>
    </row>
    <row r="1706" spans="1:101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  <c r="R1706" s="13"/>
      <c r="S1706" s="13"/>
      <c r="T1706" s="1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  <c r="AZ1706" s="13"/>
      <c r="BA1706" s="13"/>
      <c r="BB1706" s="13"/>
      <c r="BC1706" s="13"/>
      <c r="BD1706" s="13"/>
      <c r="BE1706" s="13"/>
      <c r="BF1706" s="13"/>
      <c r="BG1706" s="13"/>
      <c r="BH1706" s="13"/>
      <c r="BI1706" s="13"/>
      <c r="BJ1706" s="13"/>
      <c r="BK1706" s="13"/>
      <c r="BL1706" s="13"/>
      <c r="BM1706" s="13"/>
      <c r="BN1706" s="13"/>
      <c r="BO1706" s="13"/>
      <c r="BP1706" s="13"/>
      <c r="BQ1706" s="13"/>
      <c r="BR1706" s="13"/>
      <c r="BS1706" s="13"/>
      <c r="BT1706" s="13"/>
      <c r="BU1706" s="13"/>
      <c r="BV1706" s="13"/>
      <c r="BW1706" s="13"/>
      <c r="BX1706" s="13"/>
      <c r="BY1706" s="13"/>
      <c r="BZ1706" s="13"/>
      <c r="CA1706" s="13"/>
      <c r="CB1706" s="13"/>
      <c r="CC1706" s="13"/>
      <c r="CD1706" s="13"/>
      <c r="CE1706" s="13"/>
      <c r="CF1706" s="13"/>
      <c r="CG1706" s="13"/>
      <c r="CH1706" s="13"/>
      <c r="CI1706" s="13"/>
      <c r="CJ1706" s="13"/>
      <c r="CK1706" s="13"/>
      <c r="CL1706" s="13"/>
      <c r="CM1706" s="13"/>
      <c r="CN1706" s="13"/>
      <c r="CO1706" s="13"/>
      <c r="CP1706" s="13"/>
      <c r="CQ1706" s="13"/>
      <c r="CR1706" s="13"/>
      <c r="CS1706" s="13"/>
      <c r="CT1706" s="13"/>
      <c r="CU1706" s="13"/>
      <c r="CV1706" s="13"/>
      <c r="CW1706" s="13"/>
    </row>
    <row r="1707" spans="1:101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  <c r="R1707" s="13"/>
      <c r="S1707" s="13"/>
      <c r="T1707" s="1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13"/>
      <c r="AK1707" s="13"/>
      <c r="AL1707" s="13"/>
      <c r="AM1707" s="13"/>
      <c r="AN1707" s="13"/>
      <c r="AO1707" s="13"/>
      <c r="AP1707" s="13"/>
      <c r="AQ1707" s="13"/>
      <c r="AR1707" s="13"/>
      <c r="AS1707" s="13"/>
      <c r="AT1707" s="13"/>
      <c r="AU1707" s="13"/>
      <c r="AV1707" s="13"/>
      <c r="AW1707" s="13"/>
      <c r="AX1707" s="13"/>
      <c r="AY1707" s="13"/>
      <c r="AZ1707" s="13"/>
      <c r="BA1707" s="13"/>
      <c r="BB1707" s="13"/>
      <c r="BC1707" s="13"/>
      <c r="BD1707" s="13"/>
      <c r="BE1707" s="13"/>
      <c r="BF1707" s="13"/>
      <c r="BG1707" s="13"/>
      <c r="BH1707" s="13"/>
      <c r="BI1707" s="13"/>
      <c r="BJ1707" s="13"/>
      <c r="BK1707" s="13"/>
      <c r="BL1707" s="13"/>
      <c r="BM1707" s="13"/>
      <c r="BN1707" s="13"/>
      <c r="BO1707" s="13"/>
      <c r="BP1707" s="13"/>
      <c r="BQ1707" s="13"/>
      <c r="BR1707" s="13"/>
      <c r="BS1707" s="13"/>
      <c r="BT1707" s="13"/>
      <c r="BU1707" s="13"/>
      <c r="BV1707" s="13"/>
      <c r="BW1707" s="13"/>
      <c r="BX1707" s="13"/>
      <c r="BY1707" s="13"/>
      <c r="BZ1707" s="13"/>
      <c r="CA1707" s="13"/>
      <c r="CB1707" s="13"/>
      <c r="CC1707" s="13"/>
      <c r="CD1707" s="13"/>
      <c r="CE1707" s="13"/>
      <c r="CF1707" s="13"/>
      <c r="CG1707" s="13"/>
      <c r="CH1707" s="13"/>
      <c r="CI1707" s="13"/>
      <c r="CJ1707" s="13"/>
      <c r="CK1707" s="13"/>
      <c r="CL1707" s="13"/>
      <c r="CM1707" s="13"/>
      <c r="CN1707" s="13"/>
      <c r="CO1707" s="13"/>
      <c r="CP1707" s="13"/>
      <c r="CQ1707" s="13"/>
      <c r="CR1707" s="13"/>
      <c r="CS1707" s="13"/>
      <c r="CT1707" s="13"/>
      <c r="CU1707" s="13"/>
      <c r="CV1707" s="13"/>
      <c r="CW1707" s="13"/>
    </row>
    <row r="1708" spans="1:101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  <c r="R1708" s="13"/>
      <c r="S1708" s="13"/>
      <c r="T1708" s="1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13"/>
      <c r="AK1708" s="13"/>
      <c r="AL1708" s="13"/>
      <c r="AM1708" s="13"/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/>
      <c r="AX1708" s="13"/>
      <c r="AY1708" s="13"/>
      <c r="AZ1708" s="13"/>
      <c r="BA1708" s="13"/>
      <c r="BB1708" s="13"/>
      <c r="BC1708" s="13"/>
      <c r="BD1708" s="13"/>
      <c r="BE1708" s="13"/>
      <c r="BF1708" s="13"/>
      <c r="BG1708" s="13"/>
      <c r="BH1708" s="13"/>
      <c r="BI1708" s="13"/>
      <c r="BJ1708" s="13"/>
      <c r="BK1708" s="13"/>
      <c r="BL1708" s="13"/>
      <c r="BM1708" s="13"/>
      <c r="BN1708" s="13"/>
      <c r="BO1708" s="13"/>
      <c r="BP1708" s="13"/>
      <c r="BQ1708" s="13"/>
      <c r="BR1708" s="13"/>
      <c r="BS1708" s="13"/>
      <c r="BT1708" s="13"/>
      <c r="BU1708" s="13"/>
      <c r="BV1708" s="13"/>
      <c r="BW1708" s="13"/>
      <c r="BX1708" s="13"/>
      <c r="BY1708" s="13"/>
      <c r="BZ1708" s="13"/>
      <c r="CA1708" s="13"/>
      <c r="CB1708" s="13"/>
      <c r="CC1708" s="13"/>
      <c r="CD1708" s="13"/>
      <c r="CE1708" s="13"/>
      <c r="CF1708" s="13"/>
      <c r="CG1708" s="13"/>
      <c r="CH1708" s="13"/>
      <c r="CI1708" s="13"/>
      <c r="CJ1708" s="13"/>
      <c r="CK1708" s="13"/>
      <c r="CL1708" s="13"/>
      <c r="CM1708" s="13"/>
      <c r="CN1708" s="13"/>
      <c r="CO1708" s="13"/>
      <c r="CP1708" s="13"/>
      <c r="CQ1708" s="13"/>
      <c r="CR1708" s="13"/>
      <c r="CS1708" s="13"/>
      <c r="CT1708" s="13"/>
      <c r="CU1708" s="13"/>
      <c r="CV1708" s="13"/>
      <c r="CW1708" s="13"/>
    </row>
    <row r="1709" spans="1:101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  <c r="R1709" s="13"/>
      <c r="S1709" s="13"/>
      <c r="T1709" s="1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13"/>
      <c r="AK1709" s="13"/>
      <c r="AL1709" s="13"/>
      <c r="AM1709" s="13"/>
      <c r="AN1709" s="13"/>
      <c r="AO1709" s="13"/>
      <c r="AP1709" s="13"/>
      <c r="AQ1709" s="13"/>
      <c r="AR1709" s="13"/>
      <c r="AS1709" s="13"/>
      <c r="AT1709" s="13"/>
      <c r="AU1709" s="13"/>
      <c r="AV1709" s="13"/>
      <c r="AW1709" s="13"/>
      <c r="AX1709" s="13"/>
      <c r="AY1709" s="13"/>
      <c r="AZ1709" s="13"/>
      <c r="BA1709" s="13"/>
      <c r="BB1709" s="13"/>
      <c r="BC1709" s="13"/>
      <c r="BD1709" s="13"/>
      <c r="BE1709" s="13"/>
      <c r="BF1709" s="13"/>
      <c r="BG1709" s="13"/>
      <c r="BH1709" s="13"/>
      <c r="BI1709" s="13"/>
      <c r="BJ1709" s="13"/>
      <c r="BK1709" s="13"/>
      <c r="BL1709" s="13"/>
      <c r="BM1709" s="13"/>
      <c r="BN1709" s="13"/>
      <c r="BO1709" s="13"/>
      <c r="BP1709" s="13"/>
      <c r="BQ1709" s="13"/>
      <c r="BR1709" s="13"/>
      <c r="BS1709" s="13"/>
      <c r="BT1709" s="13"/>
      <c r="BU1709" s="13"/>
      <c r="BV1709" s="13"/>
      <c r="BW1709" s="13"/>
      <c r="BX1709" s="13"/>
      <c r="BY1709" s="13"/>
      <c r="BZ1709" s="13"/>
      <c r="CA1709" s="13"/>
      <c r="CB1709" s="13"/>
      <c r="CC1709" s="13"/>
      <c r="CD1709" s="13"/>
      <c r="CE1709" s="13"/>
      <c r="CF1709" s="13"/>
      <c r="CG1709" s="13"/>
      <c r="CH1709" s="13"/>
      <c r="CI1709" s="13"/>
      <c r="CJ1709" s="13"/>
      <c r="CK1709" s="13"/>
      <c r="CL1709" s="13"/>
      <c r="CM1709" s="13"/>
      <c r="CN1709" s="13"/>
      <c r="CO1709" s="13"/>
      <c r="CP1709" s="13"/>
      <c r="CQ1709" s="13"/>
      <c r="CR1709" s="13"/>
      <c r="CS1709" s="13"/>
      <c r="CT1709" s="13"/>
      <c r="CU1709" s="13"/>
      <c r="CV1709" s="13"/>
      <c r="CW1709" s="13"/>
    </row>
    <row r="1710" spans="1:101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  <c r="R1710" s="13"/>
      <c r="S1710" s="13"/>
      <c r="T1710" s="1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13"/>
      <c r="AK1710" s="13"/>
      <c r="AL1710" s="13"/>
      <c r="AM1710" s="13"/>
      <c r="AN1710" s="13"/>
      <c r="AO1710" s="13"/>
      <c r="AP1710" s="13"/>
      <c r="AQ1710" s="13"/>
      <c r="AR1710" s="13"/>
      <c r="AS1710" s="13"/>
      <c r="AT1710" s="13"/>
      <c r="AU1710" s="13"/>
      <c r="AV1710" s="13"/>
      <c r="AW1710" s="13"/>
      <c r="AX1710" s="13"/>
      <c r="AY1710" s="13"/>
      <c r="AZ1710" s="13"/>
      <c r="BA1710" s="13"/>
      <c r="BB1710" s="13"/>
      <c r="BC1710" s="13"/>
      <c r="BD1710" s="13"/>
      <c r="BE1710" s="13"/>
      <c r="BF1710" s="13"/>
      <c r="BG1710" s="13"/>
      <c r="BH1710" s="13"/>
      <c r="BI1710" s="13"/>
      <c r="BJ1710" s="13"/>
      <c r="BK1710" s="13"/>
      <c r="BL1710" s="13"/>
      <c r="BM1710" s="13"/>
      <c r="BN1710" s="13"/>
      <c r="BO1710" s="13"/>
      <c r="BP1710" s="13"/>
      <c r="BQ1710" s="13"/>
      <c r="BR1710" s="13"/>
      <c r="BS1710" s="13"/>
      <c r="BT1710" s="13"/>
      <c r="BU1710" s="13"/>
      <c r="BV1710" s="13"/>
      <c r="BW1710" s="13"/>
      <c r="BX1710" s="13"/>
      <c r="BY1710" s="13"/>
      <c r="BZ1710" s="13"/>
      <c r="CA1710" s="13"/>
      <c r="CB1710" s="13"/>
      <c r="CC1710" s="13"/>
      <c r="CD1710" s="13"/>
      <c r="CE1710" s="13"/>
      <c r="CF1710" s="13"/>
      <c r="CG1710" s="13"/>
      <c r="CH1710" s="13"/>
      <c r="CI1710" s="13"/>
      <c r="CJ1710" s="13"/>
      <c r="CK1710" s="13"/>
      <c r="CL1710" s="13"/>
      <c r="CM1710" s="13"/>
      <c r="CN1710" s="13"/>
      <c r="CO1710" s="13"/>
      <c r="CP1710" s="13"/>
      <c r="CQ1710" s="13"/>
      <c r="CR1710" s="13"/>
      <c r="CS1710" s="13"/>
      <c r="CT1710" s="13"/>
      <c r="CU1710" s="13"/>
      <c r="CV1710" s="13"/>
      <c r="CW1710" s="13"/>
    </row>
    <row r="1711" spans="1:101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  <c r="R1711" s="13"/>
      <c r="S1711" s="13"/>
      <c r="T1711" s="1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13"/>
      <c r="AK1711" s="13"/>
      <c r="AL1711" s="13"/>
      <c r="AM1711" s="13"/>
      <c r="AN1711" s="13"/>
      <c r="AO1711" s="13"/>
      <c r="AP1711" s="13"/>
      <c r="AQ1711" s="13"/>
      <c r="AR1711" s="13"/>
      <c r="AS1711" s="13"/>
      <c r="AT1711" s="13"/>
      <c r="AU1711" s="13"/>
      <c r="AV1711" s="13"/>
      <c r="AW1711" s="13"/>
      <c r="AX1711" s="13"/>
      <c r="AY1711" s="13"/>
      <c r="AZ1711" s="13"/>
      <c r="BA1711" s="13"/>
      <c r="BB1711" s="13"/>
      <c r="BC1711" s="13"/>
      <c r="BD1711" s="13"/>
      <c r="BE1711" s="13"/>
      <c r="BF1711" s="13"/>
      <c r="BG1711" s="13"/>
      <c r="BH1711" s="13"/>
      <c r="BI1711" s="13"/>
      <c r="BJ1711" s="13"/>
      <c r="BK1711" s="13"/>
      <c r="BL1711" s="13"/>
      <c r="BM1711" s="13"/>
      <c r="BN1711" s="13"/>
      <c r="BO1711" s="13"/>
      <c r="BP1711" s="13"/>
      <c r="BQ1711" s="13"/>
      <c r="BR1711" s="13"/>
      <c r="BS1711" s="13"/>
      <c r="BT1711" s="13"/>
      <c r="BU1711" s="13"/>
      <c r="BV1711" s="13"/>
      <c r="BW1711" s="13"/>
      <c r="BX1711" s="13"/>
      <c r="BY1711" s="13"/>
      <c r="BZ1711" s="13"/>
      <c r="CA1711" s="13"/>
      <c r="CB1711" s="13"/>
      <c r="CC1711" s="13"/>
      <c r="CD1711" s="13"/>
      <c r="CE1711" s="13"/>
      <c r="CF1711" s="13"/>
      <c r="CG1711" s="13"/>
      <c r="CH1711" s="13"/>
      <c r="CI1711" s="13"/>
      <c r="CJ1711" s="13"/>
      <c r="CK1711" s="13"/>
      <c r="CL1711" s="13"/>
      <c r="CM1711" s="13"/>
      <c r="CN1711" s="13"/>
      <c r="CO1711" s="13"/>
      <c r="CP1711" s="13"/>
      <c r="CQ1711" s="13"/>
      <c r="CR1711" s="13"/>
      <c r="CS1711" s="13"/>
      <c r="CT1711" s="13"/>
      <c r="CU1711" s="13"/>
      <c r="CV1711" s="13"/>
      <c r="CW1711" s="13"/>
    </row>
    <row r="1712" spans="1:101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  <c r="R1712" s="13"/>
      <c r="S1712" s="13"/>
      <c r="T1712" s="1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  <c r="AZ1712" s="13"/>
      <c r="BA1712" s="13"/>
      <c r="BB1712" s="13"/>
      <c r="BC1712" s="13"/>
      <c r="BD1712" s="13"/>
      <c r="BE1712" s="13"/>
      <c r="BF1712" s="13"/>
      <c r="BG1712" s="13"/>
      <c r="BH1712" s="13"/>
      <c r="BI1712" s="13"/>
      <c r="BJ1712" s="13"/>
      <c r="BK1712" s="13"/>
      <c r="BL1712" s="13"/>
      <c r="BM1712" s="13"/>
      <c r="BN1712" s="13"/>
      <c r="BO1712" s="13"/>
      <c r="BP1712" s="13"/>
      <c r="BQ1712" s="13"/>
      <c r="BR1712" s="13"/>
      <c r="BS1712" s="13"/>
      <c r="BT1712" s="13"/>
      <c r="BU1712" s="13"/>
      <c r="BV1712" s="13"/>
      <c r="BW1712" s="13"/>
      <c r="BX1712" s="13"/>
      <c r="BY1712" s="13"/>
      <c r="BZ1712" s="13"/>
      <c r="CA1712" s="13"/>
      <c r="CB1712" s="13"/>
      <c r="CC1712" s="13"/>
      <c r="CD1712" s="13"/>
      <c r="CE1712" s="13"/>
      <c r="CF1712" s="13"/>
      <c r="CG1712" s="13"/>
      <c r="CH1712" s="13"/>
      <c r="CI1712" s="13"/>
      <c r="CJ1712" s="13"/>
      <c r="CK1712" s="13"/>
      <c r="CL1712" s="13"/>
      <c r="CM1712" s="13"/>
      <c r="CN1712" s="13"/>
      <c r="CO1712" s="13"/>
      <c r="CP1712" s="13"/>
      <c r="CQ1712" s="13"/>
      <c r="CR1712" s="13"/>
      <c r="CS1712" s="13"/>
      <c r="CT1712" s="13"/>
      <c r="CU1712" s="13"/>
      <c r="CV1712" s="13"/>
      <c r="CW1712" s="13"/>
    </row>
    <row r="1713" spans="1:101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  <c r="R1713" s="13"/>
      <c r="S1713" s="13"/>
      <c r="T1713" s="1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13"/>
      <c r="AK1713" s="13"/>
      <c r="AL1713" s="13"/>
      <c r="AM1713" s="13"/>
      <c r="AN1713" s="13"/>
      <c r="AO1713" s="13"/>
      <c r="AP1713" s="13"/>
      <c r="AQ1713" s="13"/>
      <c r="AR1713" s="13"/>
      <c r="AS1713" s="13"/>
      <c r="AT1713" s="13"/>
      <c r="AU1713" s="13"/>
      <c r="AV1713" s="13"/>
      <c r="AW1713" s="13"/>
      <c r="AX1713" s="13"/>
      <c r="AY1713" s="13"/>
      <c r="AZ1713" s="13"/>
      <c r="BA1713" s="13"/>
      <c r="BB1713" s="13"/>
      <c r="BC1713" s="13"/>
      <c r="BD1713" s="13"/>
      <c r="BE1713" s="13"/>
      <c r="BF1713" s="13"/>
      <c r="BG1713" s="13"/>
      <c r="BH1713" s="13"/>
      <c r="BI1713" s="13"/>
      <c r="BJ1713" s="13"/>
      <c r="BK1713" s="13"/>
      <c r="BL1713" s="13"/>
      <c r="BM1713" s="13"/>
      <c r="BN1713" s="13"/>
      <c r="BO1713" s="13"/>
      <c r="BP1713" s="13"/>
      <c r="BQ1713" s="13"/>
      <c r="BR1713" s="13"/>
      <c r="BS1713" s="13"/>
      <c r="BT1713" s="13"/>
      <c r="BU1713" s="13"/>
      <c r="BV1713" s="13"/>
      <c r="BW1713" s="13"/>
      <c r="BX1713" s="13"/>
      <c r="BY1713" s="13"/>
      <c r="BZ1713" s="13"/>
      <c r="CA1713" s="13"/>
      <c r="CB1713" s="13"/>
      <c r="CC1713" s="13"/>
      <c r="CD1713" s="13"/>
      <c r="CE1713" s="13"/>
      <c r="CF1713" s="13"/>
      <c r="CG1713" s="13"/>
      <c r="CH1713" s="13"/>
      <c r="CI1713" s="13"/>
      <c r="CJ1713" s="13"/>
      <c r="CK1713" s="13"/>
      <c r="CL1713" s="13"/>
      <c r="CM1713" s="13"/>
      <c r="CN1713" s="13"/>
      <c r="CO1713" s="13"/>
      <c r="CP1713" s="13"/>
      <c r="CQ1713" s="13"/>
      <c r="CR1713" s="13"/>
      <c r="CS1713" s="13"/>
      <c r="CT1713" s="13"/>
      <c r="CU1713" s="13"/>
      <c r="CV1713" s="13"/>
      <c r="CW1713" s="13"/>
    </row>
    <row r="1714" spans="1:101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  <c r="R1714" s="13"/>
      <c r="S1714" s="13"/>
      <c r="T1714" s="13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13"/>
      <c r="AK1714" s="13"/>
      <c r="AL1714" s="13"/>
      <c r="AM1714" s="13"/>
      <c r="AN1714" s="13"/>
      <c r="AO1714" s="13"/>
      <c r="AP1714" s="13"/>
      <c r="AQ1714" s="13"/>
      <c r="AR1714" s="13"/>
      <c r="AS1714" s="13"/>
      <c r="AT1714" s="13"/>
      <c r="AU1714" s="13"/>
      <c r="AV1714" s="13"/>
      <c r="AW1714" s="13"/>
      <c r="AX1714" s="13"/>
      <c r="AY1714" s="13"/>
      <c r="AZ1714" s="13"/>
      <c r="BA1714" s="13"/>
      <c r="BB1714" s="13"/>
      <c r="BC1714" s="13"/>
      <c r="BD1714" s="13"/>
      <c r="BE1714" s="13"/>
      <c r="BF1714" s="13"/>
      <c r="BG1714" s="13"/>
      <c r="BH1714" s="13"/>
      <c r="BI1714" s="13"/>
      <c r="BJ1714" s="13"/>
      <c r="BK1714" s="13"/>
      <c r="BL1714" s="13"/>
      <c r="BM1714" s="13"/>
      <c r="BN1714" s="13"/>
      <c r="BO1714" s="13"/>
      <c r="BP1714" s="13"/>
      <c r="BQ1714" s="13"/>
      <c r="BR1714" s="13"/>
      <c r="BS1714" s="13"/>
      <c r="BT1714" s="13"/>
      <c r="BU1714" s="13"/>
      <c r="BV1714" s="13"/>
      <c r="BW1714" s="13"/>
      <c r="BX1714" s="13"/>
      <c r="BY1714" s="13"/>
      <c r="BZ1714" s="13"/>
      <c r="CA1714" s="13"/>
      <c r="CB1714" s="13"/>
      <c r="CC1714" s="13"/>
      <c r="CD1714" s="13"/>
      <c r="CE1714" s="13"/>
      <c r="CF1714" s="13"/>
      <c r="CG1714" s="13"/>
      <c r="CH1714" s="13"/>
      <c r="CI1714" s="13"/>
      <c r="CJ1714" s="13"/>
      <c r="CK1714" s="13"/>
      <c r="CL1714" s="13"/>
      <c r="CM1714" s="13"/>
      <c r="CN1714" s="13"/>
      <c r="CO1714" s="13"/>
      <c r="CP1714" s="13"/>
      <c r="CQ1714" s="13"/>
      <c r="CR1714" s="13"/>
      <c r="CS1714" s="13"/>
      <c r="CT1714" s="13"/>
      <c r="CU1714" s="13"/>
      <c r="CV1714" s="13"/>
      <c r="CW1714" s="13"/>
    </row>
    <row r="1715" spans="1:101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  <c r="R1715" s="13"/>
      <c r="S1715" s="13"/>
      <c r="T1715" s="1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  <c r="AZ1715" s="13"/>
      <c r="BA1715" s="13"/>
      <c r="BB1715" s="13"/>
      <c r="BC1715" s="13"/>
      <c r="BD1715" s="13"/>
      <c r="BE1715" s="13"/>
      <c r="BF1715" s="13"/>
      <c r="BG1715" s="13"/>
      <c r="BH1715" s="13"/>
      <c r="BI1715" s="13"/>
      <c r="BJ1715" s="13"/>
      <c r="BK1715" s="13"/>
      <c r="BL1715" s="13"/>
      <c r="BM1715" s="13"/>
      <c r="BN1715" s="13"/>
      <c r="BO1715" s="13"/>
      <c r="BP1715" s="13"/>
      <c r="BQ1715" s="13"/>
      <c r="BR1715" s="13"/>
      <c r="BS1715" s="13"/>
      <c r="BT1715" s="13"/>
      <c r="BU1715" s="13"/>
      <c r="BV1715" s="13"/>
      <c r="BW1715" s="13"/>
      <c r="BX1715" s="13"/>
      <c r="BY1715" s="13"/>
      <c r="BZ1715" s="13"/>
      <c r="CA1715" s="13"/>
      <c r="CB1715" s="13"/>
      <c r="CC1715" s="13"/>
      <c r="CD1715" s="13"/>
      <c r="CE1715" s="13"/>
      <c r="CF1715" s="13"/>
      <c r="CG1715" s="13"/>
      <c r="CH1715" s="13"/>
      <c r="CI1715" s="13"/>
      <c r="CJ1715" s="13"/>
      <c r="CK1715" s="13"/>
      <c r="CL1715" s="13"/>
      <c r="CM1715" s="13"/>
      <c r="CN1715" s="13"/>
      <c r="CO1715" s="13"/>
      <c r="CP1715" s="13"/>
      <c r="CQ1715" s="13"/>
      <c r="CR1715" s="13"/>
      <c r="CS1715" s="13"/>
      <c r="CT1715" s="13"/>
      <c r="CU1715" s="13"/>
      <c r="CV1715" s="13"/>
      <c r="CW1715" s="13"/>
    </row>
    <row r="1716" spans="1:101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  <c r="R1716" s="13"/>
      <c r="S1716" s="13"/>
      <c r="T1716" s="13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13"/>
      <c r="AK1716" s="13"/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3"/>
      <c r="AW1716" s="13"/>
      <c r="AX1716" s="13"/>
      <c r="AY1716" s="13"/>
      <c r="AZ1716" s="13"/>
      <c r="BA1716" s="13"/>
      <c r="BB1716" s="13"/>
      <c r="BC1716" s="13"/>
      <c r="BD1716" s="13"/>
      <c r="BE1716" s="13"/>
      <c r="BF1716" s="13"/>
      <c r="BG1716" s="13"/>
      <c r="BH1716" s="13"/>
      <c r="BI1716" s="13"/>
      <c r="BJ1716" s="13"/>
      <c r="BK1716" s="13"/>
      <c r="BL1716" s="13"/>
      <c r="BM1716" s="13"/>
      <c r="BN1716" s="13"/>
      <c r="BO1716" s="13"/>
      <c r="BP1716" s="13"/>
      <c r="BQ1716" s="13"/>
      <c r="BR1716" s="13"/>
      <c r="BS1716" s="13"/>
      <c r="BT1716" s="13"/>
      <c r="BU1716" s="13"/>
      <c r="BV1716" s="13"/>
      <c r="BW1716" s="13"/>
      <c r="BX1716" s="13"/>
      <c r="BY1716" s="13"/>
      <c r="BZ1716" s="13"/>
      <c r="CA1716" s="13"/>
      <c r="CB1716" s="13"/>
      <c r="CC1716" s="13"/>
      <c r="CD1716" s="13"/>
      <c r="CE1716" s="13"/>
      <c r="CF1716" s="13"/>
      <c r="CG1716" s="13"/>
      <c r="CH1716" s="13"/>
      <c r="CI1716" s="13"/>
      <c r="CJ1716" s="13"/>
      <c r="CK1716" s="13"/>
      <c r="CL1716" s="13"/>
      <c r="CM1716" s="13"/>
      <c r="CN1716" s="13"/>
      <c r="CO1716" s="13"/>
      <c r="CP1716" s="13"/>
      <c r="CQ1716" s="13"/>
      <c r="CR1716" s="13"/>
      <c r="CS1716" s="13"/>
      <c r="CT1716" s="13"/>
      <c r="CU1716" s="13"/>
      <c r="CV1716" s="13"/>
      <c r="CW1716" s="13"/>
    </row>
    <row r="1717" spans="1:101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  <c r="R1717" s="13"/>
      <c r="S1717" s="13"/>
      <c r="T1717" s="1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13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  <c r="AZ1717" s="13"/>
      <c r="BA1717" s="13"/>
      <c r="BB1717" s="13"/>
      <c r="BC1717" s="13"/>
      <c r="BD1717" s="13"/>
      <c r="BE1717" s="13"/>
      <c r="BF1717" s="13"/>
      <c r="BG1717" s="13"/>
      <c r="BH1717" s="13"/>
      <c r="BI1717" s="13"/>
      <c r="BJ1717" s="13"/>
      <c r="BK1717" s="13"/>
      <c r="BL1717" s="13"/>
      <c r="BM1717" s="13"/>
      <c r="BN1717" s="13"/>
      <c r="BO1717" s="13"/>
      <c r="BP1717" s="13"/>
      <c r="BQ1717" s="13"/>
      <c r="BR1717" s="13"/>
      <c r="BS1717" s="13"/>
      <c r="BT1717" s="13"/>
      <c r="BU1717" s="13"/>
      <c r="BV1717" s="13"/>
      <c r="BW1717" s="13"/>
      <c r="BX1717" s="13"/>
      <c r="BY1717" s="13"/>
      <c r="BZ1717" s="13"/>
      <c r="CA1717" s="13"/>
      <c r="CB1717" s="13"/>
      <c r="CC1717" s="13"/>
      <c r="CD1717" s="13"/>
      <c r="CE1717" s="13"/>
      <c r="CF1717" s="13"/>
      <c r="CG1717" s="13"/>
      <c r="CH1717" s="13"/>
      <c r="CI1717" s="13"/>
      <c r="CJ1717" s="13"/>
      <c r="CK1717" s="13"/>
      <c r="CL1717" s="13"/>
      <c r="CM1717" s="13"/>
      <c r="CN1717" s="13"/>
      <c r="CO1717" s="13"/>
      <c r="CP1717" s="13"/>
      <c r="CQ1717" s="13"/>
      <c r="CR1717" s="13"/>
      <c r="CS1717" s="13"/>
      <c r="CT1717" s="13"/>
      <c r="CU1717" s="13"/>
      <c r="CV1717" s="13"/>
      <c r="CW1717" s="13"/>
    </row>
    <row r="1718" spans="1:101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  <c r="R1718" s="13"/>
      <c r="S1718" s="13"/>
      <c r="T1718" s="1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13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/>
      <c r="AX1718" s="13"/>
      <c r="AY1718" s="13"/>
      <c r="AZ1718" s="13"/>
      <c r="BA1718" s="13"/>
      <c r="BB1718" s="13"/>
      <c r="BC1718" s="13"/>
      <c r="BD1718" s="13"/>
      <c r="BE1718" s="13"/>
      <c r="BF1718" s="13"/>
      <c r="BG1718" s="13"/>
      <c r="BH1718" s="13"/>
      <c r="BI1718" s="13"/>
      <c r="BJ1718" s="13"/>
      <c r="BK1718" s="13"/>
      <c r="BL1718" s="13"/>
      <c r="BM1718" s="13"/>
      <c r="BN1718" s="13"/>
      <c r="BO1718" s="13"/>
      <c r="BP1718" s="13"/>
      <c r="BQ1718" s="13"/>
      <c r="BR1718" s="13"/>
      <c r="BS1718" s="13"/>
      <c r="BT1718" s="13"/>
      <c r="BU1718" s="13"/>
      <c r="BV1718" s="13"/>
      <c r="BW1718" s="13"/>
      <c r="BX1718" s="13"/>
      <c r="BY1718" s="13"/>
      <c r="BZ1718" s="13"/>
      <c r="CA1718" s="13"/>
      <c r="CB1718" s="13"/>
      <c r="CC1718" s="13"/>
      <c r="CD1718" s="13"/>
      <c r="CE1718" s="13"/>
      <c r="CF1718" s="13"/>
      <c r="CG1718" s="13"/>
      <c r="CH1718" s="13"/>
      <c r="CI1718" s="13"/>
      <c r="CJ1718" s="13"/>
      <c r="CK1718" s="13"/>
      <c r="CL1718" s="13"/>
      <c r="CM1718" s="13"/>
      <c r="CN1718" s="13"/>
      <c r="CO1718" s="13"/>
      <c r="CP1718" s="13"/>
      <c r="CQ1718" s="13"/>
      <c r="CR1718" s="13"/>
      <c r="CS1718" s="13"/>
      <c r="CT1718" s="13"/>
      <c r="CU1718" s="13"/>
      <c r="CV1718" s="13"/>
      <c r="CW1718" s="13"/>
    </row>
    <row r="1719" spans="1:101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  <c r="R1719" s="13"/>
      <c r="S1719" s="13"/>
      <c r="T1719" s="1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13"/>
      <c r="AK1719" s="13"/>
      <c r="AL1719" s="13"/>
      <c r="AM1719" s="13"/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  <c r="AZ1719" s="13"/>
      <c r="BA1719" s="13"/>
      <c r="BB1719" s="13"/>
      <c r="BC1719" s="13"/>
      <c r="BD1719" s="13"/>
      <c r="BE1719" s="13"/>
      <c r="BF1719" s="13"/>
      <c r="BG1719" s="13"/>
      <c r="BH1719" s="13"/>
      <c r="BI1719" s="13"/>
      <c r="BJ1719" s="13"/>
      <c r="BK1719" s="13"/>
      <c r="BL1719" s="13"/>
      <c r="BM1719" s="13"/>
      <c r="BN1719" s="13"/>
      <c r="BO1719" s="13"/>
      <c r="BP1719" s="13"/>
      <c r="BQ1719" s="13"/>
      <c r="BR1719" s="13"/>
      <c r="BS1719" s="13"/>
      <c r="BT1719" s="13"/>
      <c r="BU1719" s="13"/>
      <c r="BV1719" s="13"/>
      <c r="BW1719" s="13"/>
      <c r="BX1719" s="13"/>
      <c r="BY1719" s="13"/>
      <c r="BZ1719" s="13"/>
      <c r="CA1719" s="13"/>
      <c r="CB1719" s="13"/>
      <c r="CC1719" s="13"/>
      <c r="CD1719" s="13"/>
      <c r="CE1719" s="13"/>
      <c r="CF1719" s="13"/>
      <c r="CG1719" s="13"/>
      <c r="CH1719" s="13"/>
      <c r="CI1719" s="13"/>
      <c r="CJ1719" s="13"/>
      <c r="CK1719" s="13"/>
      <c r="CL1719" s="13"/>
      <c r="CM1719" s="13"/>
      <c r="CN1719" s="13"/>
      <c r="CO1719" s="13"/>
      <c r="CP1719" s="13"/>
      <c r="CQ1719" s="13"/>
      <c r="CR1719" s="13"/>
      <c r="CS1719" s="13"/>
      <c r="CT1719" s="13"/>
      <c r="CU1719" s="13"/>
      <c r="CV1719" s="13"/>
      <c r="CW1719" s="13"/>
    </row>
    <row r="1720" spans="1:101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  <c r="R1720" s="13"/>
      <c r="S1720" s="13"/>
      <c r="T1720" s="1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13"/>
      <c r="AK1720" s="13"/>
      <c r="AL1720" s="13"/>
      <c r="AM1720" s="13"/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  <c r="AZ1720" s="13"/>
      <c r="BA1720" s="13"/>
      <c r="BB1720" s="13"/>
      <c r="BC1720" s="13"/>
      <c r="BD1720" s="13"/>
      <c r="BE1720" s="13"/>
      <c r="BF1720" s="13"/>
      <c r="BG1720" s="13"/>
      <c r="BH1720" s="13"/>
      <c r="BI1720" s="13"/>
      <c r="BJ1720" s="13"/>
      <c r="BK1720" s="13"/>
      <c r="BL1720" s="13"/>
      <c r="BM1720" s="13"/>
      <c r="BN1720" s="13"/>
      <c r="BO1720" s="13"/>
      <c r="BP1720" s="13"/>
      <c r="BQ1720" s="13"/>
      <c r="BR1720" s="13"/>
      <c r="BS1720" s="13"/>
      <c r="BT1720" s="13"/>
      <c r="BU1720" s="13"/>
      <c r="BV1720" s="13"/>
      <c r="BW1720" s="13"/>
      <c r="BX1720" s="13"/>
      <c r="BY1720" s="13"/>
      <c r="BZ1720" s="13"/>
      <c r="CA1720" s="13"/>
      <c r="CB1720" s="13"/>
      <c r="CC1720" s="13"/>
      <c r="CD1720" s="13"/>
      <c r="CE1720" s="13"/>
      <c r="CF1720" s="13"/>
      <c r="CG1720" s="13"/>
      <c r="CH1720" s="13"/>
      <c r="CI1720" s="13"/>
      <c r="CJ1720" s="13"/>
      <c r="CK1720" s="13"/>
      <c r="CL1720" s="13"/>
      <c r="CM1720" s="13"/>
      <c r="CN1720" s="13"/>
      <c r="CO1720" s="13"/>
      <c r="CP1720" s="13"/>
      <c r="CQ1720" s="13"/>
      <c r="CR1720" s="13"/>
      <c r="CS1720" s="13"/>
      <c r="CT1720" s="13"/>
      <c r="CU1720" s="13"/>
      <c r="CV1720" s="13"/>
      <c r="CW1720" s="13"/>
    </row>
    <row r="1721" spans="1:101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  <c r="R1721" s="13"/>
      <c r="S1721" s="13"/>
      <c r="T1721" s="1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13"/>
      <c r="AK1721" s="13"/>
      <c r="AL1721" s="13"/>
      <c r="AM1721" s="13"/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  <c r="AZ1721" s="13"/>
      <c r="BA1721" s="13"/>
      <c r="BB1721" s="13"/>
      <c r="BC1721" s="13"/>
      <c r="BD1721" s="13"/>
      <c r="BE1721" s="13"/>
      <c r="BF1721" s="13"/>
      <c r="BG1721" s="13"/>
      <c r="BH1721" s="13"/>
      <c r="BI1721" s="13"/>
      <c r="BJ1721" s="13"/>
      <c r="BK1721" s="13"/>
      <c r="BL1721" s="13"/>
      <c r="BM1721" s="13"/>
      <c r="BN1721" s="13"/>
      <c r="BO1721" s="13"/>
      <c r="BP1721" s="13"/>
      <c r="BQ1721" s="13"/>
      <c r="BR1721" s="13"/>
      <c r="BS1721" s="13"/>
      <c r="BT1721" s="13"/>
      <c r="BU1721" s="13"/>
      <c r="BV1721" s="13"/>
      <c r="BW1721" s="13"/>
      <c r="BX1721" s="13"/>
      <c r="BY1721" s="13"/>
      <c r="BZ1721" s="13"/>
      <c r="CA1721" s="13"/>
      <c r="CB1721" s="13"/>
      <c r="CC1721" s="13"/>
      <c r="CD1721" s="13"/>
      <c r="CE1721" s="13"/>
      <c r="CF1721" s="13"/>
      <c r="CG1721" s="13"/>
      <c r="CH1721" s="13"/>
      <c r="CI1721" s="13"/>
      <c r="CJ1721" s="13"/>
      <c r="CK1721" s="13"/>
      <c r="CL1721" s="13"/>
      <c r="CM1721" s="13"/>
      <c r="CN1721" s="13"/>
      <c r="CO1721" s="13"/>
      <c r="CP1721" s="13"/>
      <c r="CQ1721" s="13"/>
      <c r="CR1721" s="13"/>
      <c r="CS1721" s="13"/>
      <c r="CT1721" s="13"/>
      <c r="CU1721" s="13"/>
      <c r="CV1721" s="13"/>
      <c r="CW1721" s="13"/>
    </row>
    <row r="1722" spans="1:101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  <c r="R1722" s="13"/>
      <c r="S1722" s="13"/>
      <c r="T1722" s="1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13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3"/>
      <c r="AX1722" s="13"/>
      <c r="AY1722" s="13"/>
      <c r="AZ1722" s="13"/>
      <c r="BA1722" s="13"/>
      <c r="BB1722" s="13"/>
      <c r="BC1722" s="13"/>
      <c r="BD1722" s="13"/>
      <c r="BE1722" s="13"/>
      <c r="BF1722" s="13"/>
      <c r="BG1722" s="13"/>
      <c r="BH1722" s="13"/>
      <c r="BI1722" s="13"/>
      <c r="BJ1722" s="13"/>
      <c r="BK1722" s="13"/>
      <c r="BL1722" s="13"/>
      <c r="BM1722" s="13"/>
      <c r="BN1722" s="13"/>
      <c r="BO1722" s="13"/>
      <c r="BP1722" s="13"/>
      <c r="BQ1722" s="13"/>
      <c r="BR1722" s="13"/>
      <c r="BS1722" s="13"/>
      <c r="BT1722" s="13"/>
      <c r="BU1722" s="13"/>
      <c r="BV1722" s="13"/>
      <c r="BW1722" s="13"/>
      <c r="BX1722" s="13"/>
      <c r="BY1722" s="13"/>
      <c r="BZ1722" s="13"/>
      <c r="CA1722" s="13"/>
      <c r="CB1722" s="13"/>
      <c r="CC1722" s="13"/>
      <c r="CD1722" s="13"/>
      <c r="CE1722" s="13"/>
      <c r="CF1722" s="13"/>
      <c r="CG1722" s="13"/>
      <c r="CH1722" s="13"/>
      <c r="CI1722" s="13"/>
      <c r="CJ1722" s="13"/>
      <c r="CK1722" s="13"/>
      <c r="CL1722" s="13"/>
      <c r="CM1722" s="13"/>
      <c r="CN1722" s="13"/>
      <c r="CO1722" s="13"/>
      <c r="CP1722" s="13"/>
      <c r="CQ1722" s="13"/>
      <c r="CR1722" s="13"/>
      <c r="CS1722" s="13"/>
      <c r="CT1722" s="13"/>
      <c r="CU1722" s="13"/>
      <c r="CV1722" s="13"/>
      <c r="CW1722" s="13"/>
    </row>
    <row r="1723" spans="1:101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  <c r="R1723" s="13"/>
      <c r="S1723" s="13"/>
      <c r="T1723" s="1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13"/>
      <c r="AK1723" s="13"/>
      <c r="AL1723" s="13"/>
      <c r="AM1723" s="13"/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  <c r="AZ1723" s="13"/>
      <c r="BA1723" s="13"/>
      <c r="BB1723" s="13"/>
      <c r="BC1723" s="13"/>
      <c r="BD1723" s="13"/>
      <c r="BE1723" s="13"/>
      <c r="BF1723" s="13"/>
      <c r="BG1723" s="13"/>
      <c r="BH1723" s="13"/>
      <c r="BI1723" s="13"/>
      <c r="BJ1723" s="13"/>
      <c r="BK1723" s="13"/>
      <c r="BL1723" s="13"/>
      <c r="BM1723" s="13"/>
      <c r="BN1723" s="13"/>
      <c r="BO1723" s="13"/>
      <c r="BP1723" s="13"/>
      <c r="BQ1723" s="13"/>
      <c r="BR1723" s="13"/>
      <c r="BS1723" s="13"/>
      <c r="BT1723" s="13"/>
      <c r="BU1723" s="13"/>
      <c r="BV1723" s="13"/>
      <c r="BW1723" s="13"/>
      <c r="BX1723" s="13"/>
      <c r="BY1723" s="13"/>
      <c r="BZ1723" s="13"/>
      <c r="CA1723" s="13"/>
      <c r="CB1723" s="13"/>
      <c r="CC1723" s="13"/>
      <c r="CD1723" s="13"/>
      <c r="CE1723" s="13"/>
      <c r="CF1723" s="13"/>
      <c r="CG1723" s="13"/>
      <c r="CH1723" s="13"/>
      <c r="CI1723" s="13"/>
      <c r="CJ1723" s="13"/>
      <c r="CK1723" s="13"/>
      <c r="CL1723" s="13"/>
      <c r="CM1723" s="13"/>
      <c r="CN1723" s="13"/>
      <c r="CO1723" s="13"/>
      <c r="CP1723" s="13"/>
      <c r="CQ1723" s="13"/>
      <c r="CR1723" s="13"/>
      <c r="CS1723" s="13"/>
      <c r="CT1723" s="13"/>
      <c r="CU1723" s="13"/>
      <c r="CV1723" s="13"/>
      <c r="CW1723" s="13"/>
    </row>
    <row r="1724" spans="1:101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  <c r="R1724" s="13"/>
      <c r="S1724" s="13"/>
      <c r="T1724" s="1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13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  <c r="AZ1724" s="13"/>
      <c r="BA1724" s="13"/>
      <c r="BB1724" s="13"/>
      <c r="BC1724" s="13"/>
      <c r="BD1724" s="13"/>
      <c r="BE1724" s="13"/>
      <c r="BF1724" s="13"/>
      <c r="BG1724" s="13"/>
      <c r="BH1724" s="13"/>
      <c r="BI1724" s="13"/>
      <c r="BJ1724" s="13"/>
      <c r="BK1724" s="13"/>
      <c r="BL1724" s="13"/>
      <c r="BM1724" s="13"/>
      <c r="BN1724" s="13"/>
      <c r="BO1724" s="13"/>
      <c r="BP1724" s="13"/>
      <c r="BQ1724" s="13"/>
      <c r="BR1724" s="13"/>
      <c r="BS1724" s="13"/>
      <c r="BT1724" s="13"/>
      <c r="BU1724" s="13"/>
      <c r="BV1724" s="13"/>
      <c r="BW1724" s="13"/>
      <c r="BX1724" s="13"/>
      <c r="BY1724" s="13"/>
      <c r="BZ1724" s="13"/>
      <c r="CA1724" s="13"/>
      <c r="CB1724" s="13"/>
      <c r="CC1724" s="13"/>
      <c r="CD1724" s="13"/>
      <c r="CE1724" s="13"/>
      <c r="CF1724" s="13"/>
      <c r="CG1724" s="13"/>
      <c r="CH1724" s="13"/>
      <c r="CI1724" s="13"/>
      <c r="CJ1724" s="13"/>
      <c r="CK1724" s="13"/>
      <c r="CL1724" s="13"/>
      <c r="CM1724" s="13"/>
      <c r="CN1724" s="13"/>
      <c r="CO1724" s="13"/>
      <c r="CP1724" s="13"/>
      <c r="CQ1724" s="13"/>
      <c r="CR1724" s="13"/>
      <c r="CS1724" s="13"/>
      <c r="CT1724" s="13"/>
      <c r="CU1724" s="13"/>
      <c r="CV1724" s="13"/>
      <c r="CW1724" s="13"/>
    </row>
    <row r="1725" spans="1:101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  <c r="R1725" s="13"/>
      <c r="S1725" s="13"/>
      <c r="T1725" s="13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  <c r="AZ1725" s="13"/>
      <c r="BA1725" s="13"/>
      <c r="BB1725" s="13"/>
      <c r="BC1725" s="13"/>
      <c r="BD1725" s="13"/>
      <c r="BE1725" s="13"/>
      <c r="BF1725" s="13"/>
      <c r="BG1725" s="13"/>
      <c r="BH1725" s="13"/>
      <c r="BI1725" s="13"/>
      <c r="BJ1725" s="13"/>
      <c r="BK1725" s="13"/>
      <c r="BL1725" s="13"/>
      <c r="BM1725" s="13"/>
      <c r="BN1725" s="13"/>
      <c r="BO1725" s="13"/>
      <c r="BP1725" s="13"/>
      <c r="BQ1725" s="13"/>
      <c r="BR1725" s="13"/>
      <c r="BS1725" s="13"/>
      <c r="BT1725" s="13"/>
      <c r="BU1725" s="13"/>
      <c r="BV1725" s="13"/>
      <c r="BW1725" s="13"/>
      <c r="BX1725" s="13"/>
      <c r="BY1725" s="13"/>
      <c r="BZ1725" s="13"/>
      <c r="CA1725" s="13"/>
      <c r="CB1725" s="13"/>
      <c r="CC1725" s="13"/>
      <c r="CD1725" s="13"/>
      <c r="CE1725" s="13"/>
      <c r="CF1725" s="13"/>
      <c r="CG1725" s="13"/>
      <c r="CH1725" s="13"/>
      <c r="CI1725" s="13"/>
      <c r="CJ1725" s="13"/>
      <c r="CK1725" s="13"/>
      <c r="CL1725" s="13"/>
      <c r="CM1725" s="13"/>
      <c r="CN1725" s="13"/>
      <c r="CO1725" s="13"/>
      <c r="CP1725" s="13"/>
      <c r="CQ1725" s="13"/>
      <c r="CR1725" s="13"/>
      <c r="CS1725" s="13"/>
      <c r="CT1725" s="13"/>
      <c r="CU1725" s="13"/>
      <c r="CV1725" s="13"/>
      <c r="CW1725" s="13"/>
    </row>
    <row r="1726" spans="1:101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  <c r="R1726" s="13"/>
      <c r="S1726" s="13"/>
      <c r="T1726" s="1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13"/>
      <c r="AK1726" s="13"/>
      <c r="AL1726" s="13"/>
      <c r="AM1726" s="13"/>
      <c r="AN1726" s="13"/>
      <c r="AO1726" s="13"/>
      <c r="AP1726" s="13"/>
      <c r="AQ1726" s="13"/>
      <c r="AR1726" s="13"/>
      <c r="AS1726" s="13"/>
      <c r="AT1726" s="13"/>
      <c r="AU1726" s="13"/>
      <c r="AV1726" s="13"/>
      <c r="AW1726" s="13"/>
      <c r="AX1726" s="13"/>
      <c r="AY1726" s="13"/>
      <c r="AZ1726" s="13"/>
      <c r="BA1726" s="13"/>
      <c r="BB1726" s="13"/>
      <c r="BC1726" s="13"/>
      <c r="BD1726" s="13"/>
      <c r="BE1726" s="13"/>
      <c r="BF1726" s="13"/>
      <c r="BG1726" s="13"/>
      <c r="BH1726" s="13"/>
      <c r="BI1726" s="13"/>
      <c r="BJ1726" s="13"/>
      <c r="BK1726" s="13"/>
      <c r="BL1726" s="13"/>
      <c r="BM1726" s="13"/>
      <c r="BN1726" s="13"/>
      <c r="BO1726" s="13"/>
      <c r="BP1726" s="13"/>
      <c r="BQ1726" s="13"/>
      <c r="BR1726" s="13"/>
      <c r="BS1726" s="13"/>
      <c r="BT1726" s="13"/>
      <c r="BU1726" s="13"/>
      <c r="BV1726" s="13"/>
      <c r="BW1726" s="13"/>
      <c r="BX1726" s="13"/>
      <c r="BY1726" s="13"/>
      <c r="BZ1726" s="13"/>
      <c r="CA1726" s="13"/>
      <c r="CB1726" s="13"/>
      <c r="CC1726" s="13"/>
      <c r="CD1726" s="13"/>
      <c r="CE1726" s="13"/>
      <c r="CF1726" s="13"/>
      <c r="CG1726" s="13"/>
      <c r="CH1726" s="13"/>
      <c r="CI1726" s="13"/>
      <c r="CJ1726" s="13"/>
      <c r="CK1726" s="13"/>
      <c r="CL1726" s="13"/>
      <c r="CM1726" s="13"/>
      <c r="CN1726" s="13"/>
      <c r="CO1726" s="13"/>
      <c r="CP1726" s="13"/>
      <c r="CQ1726" s="13"/>
      <c r="CR1726" s="13"/>
      <c r="CS1726" s="13"/>
      <c r="CT1726" s="13"/>
      <c r="CU1726" s="13"/>
      <c r="CV1726" s="13"/>
      <c r="CW1726" s="13"/>
    </row>
    <row r="1727" spans="1:101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  <c r="R1727" s="13"/>
      <c r="S1727" s="13"/>
      <c r="T1727" s="1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13"/>
      <c r="AK1727" s="13"/>
      <c r="AL1727" s="13"/>
      <c r="AM1727" s="13"/>
      <c r="AN1727" s="13"/>
      <c r="AO1727" s="13"/>
      <c r="AP1727" s="13"/>
      <c r="AQ1727" s="13"/>
      <c r="AR1727" s="13"/>
      <c r="AS1727" s="13"/>
      <c r="AT1727" s="13"/>
      <c r="AU1727" s="13"/>
      <c r="AV1727" s="13"/>
      <c r="AW1727" s="13"/>
      <c r="AX1727" s="13"/>
      <c r="AY1727" s="13"/>
      <c r="AZ1727" s="13"/>
      <c r="BA1727" s="13"/>
      <c r="BB1727" s="13"/>
      <c r="BC1727" s="13"/>
      <c r="BD1727" s="13"/>
      <c r="BE1727" s="13"/>
      <c r="BF1727" s="13"/>
      <c r="BG1727" s="13"/>
      <c r="BH1727" s="13"/>
      <c r="BI1727" s="13"/>
      <c r="BJ1727" s="13"/>
      <c r="BK1727" s="13"/>
      <c r="BL1727" s="13"/>
      <c r="BM1727" s="13"/>
      <c r="BN1727" s="13"/>
      <c r="BO1727" s="13"/>
      <c r="BP1727" s="13"/>
      <c r="BQ1727" s="13"/>
      <c r="BR1727" s="13"/>
      <c r="BS1727" s="13"/>
      <c r="BT1727" s="13"/>
      <c r="BU1727" s="13"/>
      <c r="BV1727" s="13"/>
      <c r="BW1727" s="13"/>
      <c r="BX1727" s="13"/>
      <c r="BY1727" s="13"/>
      <c r="BZ1727" s="13"/>
      <c r="CA1727" s="13"/>
      <c r="CB1727" s="13"/>
      <c r="CC1727" s="13"/>
      <c r="CD1727" s="13"/>
      <c r="CE1727" s="13"/>
      <c r="CF1727" s="13"/>
      <c r="CG1727" s="13"/>
      <c r="CH1727" s="13"/>
      <c r="CI1727" s="13"/>
      <c r="CJ1727" s="13"/>
      <c r="CK1727" s="13"/>
      <c r="CL1727" s="13"/>
      <c r="CM1727" s="13"/>
      <c r="CN1727" s="13"/>
      <c r="CO1727" s="13"/>
      <c r="CP1727" s="13"/>
      <c r="CQ1727" s="13"/>
      <c r="CR1727" s="13"/>
      <c r="CS1727" s="13"/>
      <c r="CT1727" s="13"/>
      <c r="CU1727" s="13"/>
      <c r="CV1727" s="13"/>
      <c r="CW1727" s="13"/>
    </row>
    <row r="1728" spans="1:101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  <c r="R1728" s="13"/>
      <c r="S1728" s="13"/>
      <c r="T1728" s="1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13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/>
      <c r="AX1728" s="13"/>
      <c r="AY1728" s="13"/>
      <c r="AZ1728" s="13"/>
      <c r="BA1728" s="13"/>
      <c r="BB1728" s="13"/>
      <c r="BC1728" s="13"/>
      <c r="BD1728" s="13"/>
      <c r="BE1728" s="13"/>
      <c r="BF1728" s="13"/>
      <c r="BG1728" s="13"/>
      <c r="BH1728" s="13"/>
      <c r="BI1728" s="13"/>
      <c r="BJ1728" s="13"/>
      <c r="BK1728" s="13"/>
      <c r="BL1728" s="13"/>
      <c r="BM1728" s="13"/>
      <c r="BN1728" s="13"/>
      <c r="BO1728" s="13"/>
      <c r="BP1728" s="13"/>
      <c r="BQ1728" s="13"/>
      <c r="BR1728" s="13"/>
      <c r="BS1728" s="13"/>
      <c r="BT1728" s="13"/>
      <c r="BU1728" s="13"/>
      <c r="BV1728" s="13"/>
      <c r="BW1728" s="13"/>
      <c r="BX1728" s="13"/>
      <c r="BY1728" s="13"/>
      <c r="BZ1728" s="13"/>
      <c r="CA1728" s="13"/>
      <c r="CB1728" s="13"/>
      <c r="CC1728" s="13"/>
      <c r="CD1728" s="13"/>
      <c r="CE1728" s="13"/>
      <c r="CF1728" s="13"/>
      <c r="CG1728" s="13"/>
      <c r="CH1728" s="13"/>
      <c r="CI1728" s="13"/>
      <c r="CJ1728" s="13"/>
      <c r="CK1728" s="13"/>
      <c r="CL1728" s="13"/>
      <c r="CM1728" s="13"/>
      <c r="CN1728" s="13"/>
      <c r="CO1728" s="13"/>
      <c r="CP1728" s="13"/>
      <c r="CQ1728" s="13"/>
      <c r="CR1728" s="13"/>
      <c r="CS1728" s="13"/>
      <c r="CT1728" s="13"/>
      <c r="CU1728" s="13"/>
      <c r="CV1728" s="13"/>
      <c r="CW1728" s="13"/>
    </row>
    <row r="1729" spans="1:101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  <c r="R1729" s="13"/>
      <c r="S1729" s="13"/>
      <c r="T1729" s="1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13"/>
      <c r="AK1729" s="13"/>
      <c r="AL1729" s="13"/>
      <c r="AM1729" s="13"/>
      <c r="AN1729" s="13"/>
      <c r="AO1729" s="13"/>
      <c r="AP1729" s="13"/>
      <c r="AQ1729" s="13"/>
      <c r="AR1729" s="13"/>
      <c r="AS1729" s="13"/>
      <c r="AT1729" s="13"/>
      <c r="AU1729" s="13"/>
      <c r="AV1729" s="13"/>
      <c r="AW1729" s="13"/>
      <c r="AX1729" s="13"/>
      <c r="AY1729" s="13"/>
      <c r="AZ1729" s="13"/>
      <c r="BA1729" s="13"/>
      <c r="BB1729" s="13"/>
      <c r="BC1729" s="13"/>
      <c r="BD1729" s="13"/>
      <c r="BE1729" s="13"/>
      <c r="BF1729" s="13"/>
      <c r="BG1729" s="13"/>
      <c r="BH1729" s="13"/>
      <c r="BI1729" s="13"/>
      <c r="BJ1729" s="13"/>
      <c r="BK1729" s="13"/>
      <c r="BL1729" s="13"/>
      <c r="BM1729" s="13"/>
      <c r="BN1729" s="13"/>
      <c r="BO1729" s="13"/>
      <c r="BP1729" s="13"/>
      <c r="BQ1729" s="13"/>
      <c r="BR1729" s="13"/>
      <c r="BS1729" s="13"/>
      <c r="BT1729" s="13"/>
      <c r="BU1729" s="13"/>
      <c r="BV1729" s="13"/>
      <c r="BW1729" s="13"/>
      <c r="BX1729" s="13"/>
      <c r="BY1729" s="13"/>
      <c r="BZ1729" s="13"/>
      <c r="CA1729" s="13"/>
      <c r="CB1729" s="13"/>
      <c r="CC1729" s="13"/>
      <c r="CD1729" s="13"/>
      <c r="CE1729" s="13"/>
      <c r="CF1729" s="13"/>
      <c r="CG1729" s="13"/>
      <c r="CH1729" s="13"/>
      <c r="CI1729" s="13"/>
      <c r="CJ1729" s="13"/>
      <c r="CK1729" s="13"/>
      <c r="CL1729" s="13"/>
      <c r="CM1729" s="13"/>
      <c r="CN1729" s="13"/>
      <c r="CO1729" s="13"/>
      <c r="CP1729" s="13"/>
      <c r="CQ1729" s="13"/>
      <c r="CR1729" s="13"/>
      <c r="CS1729" s="13"/>
      <c r="CT1729" s="13"/>
      <c r="CU1729" s="13"/>
      <c r="CV1729" s="13"/>
      <c r="CW1729" s="13"/>
    </row>
    <row r="1730" spans="1:101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  <c r="R1730" s="13"/>
      <c r="S1730" s="13"/>
      <c r="T1730" s="1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13"/>
      <c r="AK1730" s="13"/>
      <c r="AL1730" s="13"/>
      <c r="AM1730" s="13"/>
      <c r="AN1730" s="13"/>
      <c r="AO1730" s="13"/>
      <c r="AP1730" s="13"/>
      <c r="AQ1730" s="13"/>
      <c r="AR1730" s="13"/>
      <c r="AS1730" s="13"/>
      <c r="AT1730" s="13"/>
      <c r="AU1730" s="13"/>
      <c r="AV1730" s="13"/>
      <c r="AW1730" s="13"/>
      <c r="AX1730" s="13"/>
      <c r="AY1730" s="13"/>
      <c r="AZ1730" s="13"/>
      <c r="BA1730" s="13"/>
      <c r="BB1730" s="13"/>
      <c r="BC1730" s="13"/>
      <c r="BD1730" s="13"/>
      <c r="BE1730" s="13"/>
      <c r="BF1730" s="13"/>
      <c r="BG1730" s="13"/>
      <c r="BH1730" s="13"/>
      <c r="BI1730" s="13"/>
      <c r="BJ1730" s="13"/>
      <c r="BK1730" s="13"/>
      <c r="BL1730" s="13"/>
      <c r="BM1730" s="13"/>
      <c r="BN1730" s="13"/>
      <c r="BO1730" s="13"/>
      <c r="BP1730" s="13"/>
      <c r="BQ1730" s="13"/>
      <c r="BR1730" s="13"/>
      <c r="BS1730" s="13"/>
      <c r="BT1730" s="13"/>
      <c r="BU1730" s="13"/>
      <c r="BV1730" s="13"/>
      <c r="BW1730" s="13"/>
      <c r="BX1730" s="13"/>
      <c r="BY1730" s="13"/>
      <c r="BZ1730" s="13"/>
      <c r="CA1730" s="13"/>
      <c r="CB1730" s="13"/>
      <c r="CC1730" s="13"/>
      <c r="CD1730" s="13"/>
      <c r="CE1730" s="13"/>
      <c r="CF1730" s="13"/>
      <c r="CG1730" s="13"/>
      <c r="CH1730" s="13"/>
      <c r="CI1730" s="13"/>
      <c r="CJ1730" s="13"/>
      <c r="CK1730" s="13"/>
      <c r="CL1730" s="13"/>
      <c r="CM1730" s="13"/>
      <c r="CN1730" s="13"/>
      <c r="CO1730" s="13"/>
      <c r="CP1730" s="13"/>
      <c r="CQ1730" s="13"/>
      <c r="CR1730" s="13"/>
      <c r="CS1730" s="13"/>
      <c r="CT1730" s="13"/>
      <c r="CU1730" s="13"/>
      <c r="CV1730" s="13"/>
      <c r="CW1730" s="13"/>
    </row>
    <row r="1731" spans="1:101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  <c r="R1731" s="13"/>
      <c r="S1731" s="13"/>
      <c r="T1731" s="1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13"/>
      <c r="AK1731" s="13"/>
      <c r="AL1731" s="13"/>
      <c r="AM1731" s="13"/>
      <c r="AN1731" s="13"/>
      <c r="AO1731" s="13"/>
      <c r="AP1731" s="13"/>
      <c r="AQ1731" s="13"/>
      <c r="AR1731" s="13"/>
      <c r="AS1731" s="13"/>
      <c r="AT1731" s="13"/>
      <c r="AU1731" s="13"/>
      <c r="AV1731" s="13"/>
      <c r="AW1731" s="13"/>
      <c r="AX1731" s="13"/>
      <c r="AY1731" s="13"/>
      <c r="AZ1731" s="13"/>
      <c r="BA1731" s="13"/>
      <c r="BB1731" s="13"/>
      <c r="BC1731" s="13"/>
      <c r="BD1731" s="13"/>
      <c r="BE1731" s="13"/>
      <c r="BF1731" s="13"/>
      <c r="BG1731" s="13"/>
      <c r="BH1731" s="13"/>
      <c r="BI1731" s="13"/>
      <c r="BJ1731" s="13"/>
      <c r="BK1731" s="13"/>
      <c r="BL1731" s="13"/>
      <c r="BM1731" s="13"/>
      <c r="BN1731" s="13"/>
      <c r="BO1731" s="13"/>
      <c r="BP1731" s="13"/>
      <c r="BQ1731" s="13"/>
      <c r="BR1731" s="13"/>
      <c r="BS1731" s="13"/>
      <c r="BT1731" s="13"/>
      <c r="BU1731" s="13"/>
      <c r="BV1731" s="13"/>
      <c r="BW1731" s="13"/>
      <c r="BX1731" s="13"/>
      <c r="BY1731" s="13"/>
      <c r="BZ1731" s="13"/>
      <c r="CA1731" s="13"/>
      <c r="CB1731" s="13"/>
      <c r="CC1731" s="13"/>
      <c r="CD1731" s="13"/>
      <c r="CE1731" s="13"/>
      <c r="CF1731" s="13"/>
      <c r="CG1731" s="13"/>
      <c r="CH1731" s="13"/>
      <c r="CI1731" s="13"/>
      <c r="CJ1731" s="13"/>
      <c r="CK1731" s="13"/>
      <c r="CL1731" s="13"/>
      <c r="CM1731" s="13"/>
      <c r="CN1731" s="13"/>
      <c r="CO1731" s="13"/>
      <c r="CP1731" s="13"/>
      <c r="CQ1731" s="13"/>
      <c r="CR1731" s="13"/>
      <c r="CS1731" s="13"/>
      <c r="CT1731" s="13"/>
      <c r="CU1731" s="13"/>
      <c r="CV1731" s="13"/>
      <c r="CW1731" s="13"/>
    </row>
    <row r="1732" spans="1:101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  <c r="R1732" s="13"/>
      <c r="S1732" s="13"/>
      <c r="T1732" s="1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13"/>
      <c r="AK1732" s="13"/>
      <c r="AL1732" s="13"/>
      <c r="AM1732" s="13"/>
      <c r="AN1732" s="13"/>
      <c r="AO1732" s="13"/>
      <c r="AP1732" s="13"/>
      <c r="AQ1732" s="13"/>
      <c r="AR1732" s="13"/>
      <c r="AS1732" s="13"/>
      <c r="AT1732" s="13"/>
      <c r="AU1732" s="13"/>
      <c r="AV1732" s="13"/>
      <c r="AW1732" s="13"/>
      <c r="AX1732" s="13"/>
      <c r="AY1732" s="13"/>
      <c r="AZ1732" s="13"/>
      <c r="BA1732" s="13"/>
      <c r="BB1732" s="13"/>
      <c r="BC1732" s="13"/>
      <c r="BD1732" s="13"/>
      <c r="BE1732" s="13"/>
      <c r="BF1732" s="13"/>
      <c r="BG1732" s="13"/>
      <c r="BH1732" s="13"/>
      <c r="BI1732" s="13"/>
      <c r="BJ1732" s="13"/>
      <c r="BK1732" s="13"/>
      <c r="BL1732" s="13"/>
      <c r="BM1732" s="13"/>
      <c r="BN1732" s="13"/>
      <c r="BO1732" s="13"/>
      <c r="BP1732" s="13"/>
      <c r="BQ1732" s="13"/>
      <c r="BR1732" s="13"/>
      <c r="BS1732" s="13"/>
      <c r="BT1732" s="13"/>
      <c r="BU1732" s="13"/>
      <c r="BV1732" s="13"/>
      <c r="BW1732" s="13"/>
      <c r="BX1732" s="13"/>
      <c r="BY1732" s="13"/>
      <c r="BZ1732" s="13"/>
      <c r="CA1732" s="13"/>
      <c r="CB1732" s="13"/>
      <c r="CC1732" s="13"/>
      <c r="CD1732" s="13"/>
      <c r="CE1732" s="13"/>
      <c r="CF1732" s="13"/>
      <c r="CG1732" s="13"/>
      <c r="CH1732" s="13"/>
      <c r="CI1732" s="13"/>
      <c r="CJ1732" s="13"/>
      <c r="CK1732" s="13"/>
      <c r="CL1732" s="13"/>
      <c r="CM1732" s="13"/>
      <c r="CN1732" s="13"/>
      <c r="CO1732" s="13"/>
      <c r="CP1732" s="13"/>
      <c r="CQ1732" s="13"/>
      <c r="CR1732" s="13"/>
      <c r="CS1732" s="13"/>
      <c r="CT1732" s="13"/>
      <c r="CU1732" s="13"/>
      <c r="CV1732" s="13"/>
      <c r="CW1732" s="13"/>
    </row>
    <row r="1733" spans="1:101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  <c r="R1733" s="13"/>
      <c r="S1733" s="13"/>
      <c r="T1733" s="13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13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/>
      <c r="AX1733" s="13"/>
      <c r="AY1733" s="13"/>
      <c r="AZ1733" s="13"/>
      <c r="BA1733" s="13"/>
      <c r="BB1733" s="13"/>
      <c r="BC1733" s="13"/>
      <c r="BD1733" s="13"/>
      <c r="BE1733" s="13"/>
      <c r="BF1733" s="13"/>
      <c r="BG1733" s="13"/>
      <c r="BH1733" s="13"/>
      <c r="BI1733" s="13"/>
      <c r="BJ1733" s="13"/>
      <c r="BK1733" s="13"/>
      <c r="BL1733" s="13"/>
      <c r="BM1733" s="13"/>
      <c r="BN1733" s="13"/>
      <c r="BO1733" s="13"/>
      <c r="BP1733" s="13"/>
      <c r="BQ1733" s="13"/>
      <c r="BR1733" s="13"/>
      <c r="BS1733" s="13"/>
      <c r="BT1733" s="13"/>
      <c r="BU1733" s="13"/>
      <c r="BV1733" s="13"/>
      <c r="BW1733" s="13"/>
      <c r="BX1733" s="13"/>
      <c r="BY1733" s="13"/>
      <c r="BZ1733" s="13"/>
      <c r="CA1733" s="13"/>
      <c r="CB1733" s="13"/>
      <c r="CC1733" s="13"/>
      <c r="CD1733" s="13"/>
      <c r="CE1733" s="13"/>
      <c r="CF1733" s="13"/>
      <c r="CG1733" s="13"/>
      <c r="CH1733" s="13"/>
      <c r="CI1733" s="13"/>
      <c r="CJ1733" s="13"/>
      <c r="CK1733" s="13"/>
      <c r="CL1733" s="13"/>
      <c r="CM1733" s="13"/>
      <c r="CN1733" s="13"/>
      <c r="CO1733" s="13"/>
      <c r="CP1733" s="13"/>
      <c r="CQ1733" s="13"/>
      <c r="CR1733" s="13"/>
      <c r="CS1733" s="13"/>
      <c r="CT1733" s="13"/>
      <c r="CU1733" s="13"/>
      <c r="CV1733" s="13"/>
      <c r="CW1733" s="13"/>
    </row>
    <row r="1734" spans="1:101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  <c r="R1734" s="13"/>
      <c r="S1734" s="13"/>
      <c r="T1734" s="1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13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  <c r="AZ1734" s="13"/>
      <c r="BA1734" s="13"/>
      <c r="BB1734" s="13"/>
      <c r="BC1734" s="13"/>
      <c r="BD1734" s="13"/>
      <c r="BE1734" s="13"/>
      <c r="BF1734" s="13"/>
      <c r="BG1734" s="13"/>
      <c r="BH1734" s="13"/>
      <c r="BI1734" s="13"/>
      <c r="BJ1734" s="13"/>
      <c r="BK1734" s="13"/>
      <c r="BL1734" s="13"/>
      <c r="BM1734" s="13"/>
      <c r="BN1734" s="13"/>
      <c r="BO1734" s="13"/>
      <c r="BP1734" s="13"/>
      <c r="BQ1734" s="13"/>
      <c r="BR1734" s="13"/>
      <c r="BS1734" s="13"/>
      <c r="BT1734" s="13"/>
      <c r="BU1734" s="13"/>
      <c r="BV1734" s="13"/>
      <c r="BW1734" s="13"/>
      <c r="BX1734" s="13"/>
      <c r="BY1734" s="13"/>
      <c r="BZ1734" s="13"/>
      <c r="CA1734" s="13"/>
      <c r="CB1734" s="13"/>
      <c r="CC1734" s="13"/>
      <c r="CD1734" s="13"/>
      <c r="CE1734" s="13"/>
      <c r="CF1734" s="13"/>
      <c r="CG1734" s="13"/>
      <c r="CH1734" s="13"/>
      <c r="CI1734" s="13"/>
      <c r="CJ1734" s="13"/>
      <c r="CK1734" s="13"/>
      <c r="CL1734" s="13"/>
      <c r="CM1734" s="13"/>
      <c r="CN1734" s="13"/>
      <c r="CO1734" s="13"/>
      <c r="CP1734" s="13"/>
      <c r="CQ1734" s="13"/>
      <c r="CR1734" s="13"/>
      <c r="CS1734" s="13"/>
      <c r="CT1734" s="13"/>
      <c r="CU1734" s="13"/>
      <c r="CV1734" s="13"/>
      <c r="CW1734" s="13"/>
    </row>
    <row r="1735" spans="1:101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  <c r="R1735" s="13"/>
      <c r="S1735" s="13"/>
      <c r="T1735" s="1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13"/>
      <c r="AK1735" s="13"/>
      <c r="AL1735" s="13"/>
      <c r="AM1735" s="13"/>
      <c r="AN1735" s="13"/>
      <c r="AO1735" s="13"/>
      <c r="AP1735" s="13"/>
      <c r="AQ1735" s="13"/>
      <c r="AR1735" s="13"/>
      <c r="AS1735" s="13"/>
      <c r="AT1735" s="13"/>
      <c r="AU1735" s="13"/>
      <c r="AV1735" s="13"/>
      <c r="AW1735" s="13"/>
      <c r="AX1735" s="13"/>
      <c r="AY1735" s="13"/>
      <c r="AZ1735" s="13"/>
      <c r="BA1735" s="13"/>
      <c r="BB1735" s="13"/>
      <c r="BC1735" s="13"/>
      <c r="BD1735" s="13"/>
      <c r="BE1735" s="13"/>
      <c r="BF1735" s="13"/>
      <c r="BG1735" s="13"/>
      <c r="BH1735" s="13"/>
      <c r="BI1735" s="13"/>
      <c r="BJ1735" s="13"/>
      <c r="BK1735" s="13"/>
      <c r="BL1735" s="13"/>
      <c r="BM1735" s="13"/>
      <c r="BN1735" s="13"/>
      <c r="BO1735" s="13"/>
      <c r="BP1735" s="13"/>
      <c r="BQ1735" s="13"/>
      <c r="BR1735" s="13"/>
      <c r="BS1735" s="13"/>
      <c r="BT1735" s="13"/>
      <c r="BU1735" s="13"/>
      <c r="BV1735" s="13"/>
      <c r="BW1735" s="13"/>
      <c r="BX1735" s="13"/>
      <c r="BY1735" s="13"/>
      <c r="BZ1735" s="13"/>
      <c r="CA1735" s="13"/>
      <c r="CB1735" s="13"/>
      <c r="CC1735" s="13"/>
      <c r="CD1735" s="13"/>
      <c r="CE1735" s="13"/>
      <c r="CF1735" s="13"/>
      <c r="CG1735" s="13"/>
      <c r="CH1735" s="13"/>
      <c r="CI1735" s="13"/>
      <c r="CJ1735" s="13"/>
      <c r="CK1735" s="13"/>
      <c r="CL1735" s="13"/>
      <c r="CM1735" s="13"/>
      <c r="CN1735" s="13"/>
      <c r="CO1735" s="13"/>
      <c r="CP1735" s="13"/>
      <c r="CQ1735" s="13"/>
      <c r="CR1735" s="13"/>
      <c r="CS1735" s="13"/>
      <c r="CT1735" s="13"/>
      <c r="CU1735" s="13"/>
      <c r="CV1735" s="13"/>
      <c r="CW1735" s="13"/>
    </row>
    <row r="1736" spans="1:101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  <c r="R1736" s="13"/>
      <c r="S1736" s="13"/>
      <c r="T1736" s="1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3"/>
      <c r="AV1736" s="13"/>
      <c r="AW1736" s="13"/>
      <c r="AX1736" s="13"/>
      <c r="AY1736" s="13"/>
      <c r="AZ1736" s="13"/>
      <c r="BA1736" s="13"/>
      <c r="BB1736" s="13"/>
      <c r="BC1736" s="13"/>
      <c r="BD1736" s="13"/>
      <c r="BE1736" s="13"/>
      <c r="BF1736" s="13"/>
      <c r="BG1736" s="13"/>
      <c r="BH1736" s="13"/>
      <c r="BI1736" s="13"/>
      <c r="BJ1736" s="13"/>
      <c r="BK1736" s="13"/>
      <c r="BL1736" s="13"/>
      <c r="BM1736" s="13"/>
      <c r="BN1736" s="13"/>
      <c r="BO1736" s="13"/>
      <c r="BP1736" s="13"/>
      <c r="BQ1736" s="13"/>
      <c r="BR1736" s="13"/>
      <c r="BS1736" s="13"/>
      <c r="BT1736" s="13"/>
      <c r="BU1736" s="13"/>
      <c r="BV1736" s="13"/>
      <c r="BW1736" s="13"/>
      <c r="BX1736" s="13"/>
      <c r="BY1736" s="13"/>
      <c r="BZ1736" s="13"/>
      <c r="CA1736" s="13"/>
      <c r="CB1736" s="13"/>
      <c r="CC1736" s="13"/>
      <c r="CD1736" s="13"/>
      <c r="CE1736" s="13"/>
      <c r="CF1736" s="13"/>
      <c r="CG1736" s="13"/>
      <c r="CH1736" s="13"/>
      <c r="CI1736" s="13"/>
      <c r="CJ1736" s="13"/>
      <c r="CK1736" s="13"/>
      <c r="CL1736" s="13"/>
      <c r="CM1736" s="13"/>
      <c r="CN1736" s="13"/>
      <c r="CO1736" s="13"/>
      <c r="CP1736" s="13"/>
      <c r="CQ1736" s="13"/>
      <c r="CR1736" s="13"/>
      <c r="CS1736" s="13"/>
      <c r="CT1736" s="13"/>
      <c r="CU1736" s="13"/>
      <c r="CV1736" s="13"/>
      <c r="CW1736" s="13"/>
    </row>
    <row r="1737" spans="1:101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  <c r="R1737" s="13"/>
      <c r="S1737" s="13"/>
      <c r="T1737" s="1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13"/>
      <c r="AK1737" s="13"/>
      <c r="AL1737" s="13"/>
      <c r="AM1737" s="13"/>
      <c r="AN1737" s="13"/>
      <c r="AO1737" s="13"/>
      <c r="AP1737" s="13"/>
      <c r="AQ1737" s="13"/>
      <c r="AR1737" s="13"/>
      <c r="AS1737" s="13"/>
      <c r="AT1737" s="13"/>
      <c r="AU1737" s="13"/>
      <c r="AV1737" s="13"/>
      <c r="AW1737" s="13"/>
      <c r="AX1737" s="13"/>
      <c r="AY1737" s="13"/>
      <c r="AZ1737" s="13"/>
      <c r="BA1737" s="13"/>
      <c r="BB1737" s="13"/>
      <c r="BC1737" s="13"/>
      <c r="BD1737" s="13"/>
      <c r="BE1737" s="13"/>
      <c r="BF1737" s="13"/>
      <c r="BG1737" s="13"/>
      <c r="BH1737" s="13"/>
      <c r="BI1737" s="13"/>
      <c r="BJ1737" s="13"/>
      <c r="BK1737" s="13"/>
      <c r="BL1737" s="13"/>
      <c r="BM1737" s="13"/>
      <c r="BN1737" s="13"/>
      <c r="BO1737" s="13"/>
      <c r="BP1737" s="13"/>
      <c r="BQ1737" s="13"/>
      <c r="BR1737" s="13"/>
      <c r="BS1737" s="13"/>
      <c r="BT1737" s="13"/>
      <c r="BU1737" s="13"/>
      <c r="BV1737" s="13"/>
      <c r="BW1737" s="13"/>
      <c r="BX1737" s="13"/>
      <c r="BY1737" s="13"/>
      <c r="BZ1737" s="13"/>
      <c r="CA1737" s="13"/>
      <c r="CB1737" s="13"/>
      <c r="CC1737" s="13"/>
      <c r="CD1737" s="13"/>
      <c r="CE1737" s="13"/>
      <c r="CF1737" s="13"/>
      <c r="CG1737" s="13"/>
      <c r="CH1737" s="13"/>
      <c r="CI1737" s="13"/>
      <c r="CJ1737" s="13"/>
      <c r="CK1737" s="13"/>
      <c r="CL1737" s="13"/>
      <c r="CM1737" s="13"/>
      <c r="CN1737" s="13"/>
      <c r="CO1737" s="13"/>
      <c r="CP1737" s="13"/>
      <c r="CQ1737" s="13"/>
      <c r="CR1737" s="13"/>
      <c r="CS1737" s="13"/>
      <c r="CT1737" s="13"/>
      <c r="CU1737" s="13"/>
      <c r="CV1737" s="13"/>
      <c r="CW1737" s="13"/>
    </row>
    <row r="1738" spans="1:101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  <c r="R1738" s="13"/>
      <c r="S1738" s="13"/>
      <c r="T1738" s="1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13"/>
      <c r="AK1738" s="13"/>
      <c r="AL1738" s="13"/>
      <c r="AM1738" s="13"/>
      <c r="AN1738" s="13"/>
      <c r="AO1738" s="13"/>
      <c r="AP1738" s="13"/>
      <c r="AQ1738" s="13"/>
      <c r="AR1738" s="13"/>
      <c r="AS1738" s="13"/>
      <c r="AT1738" s="13"/>
      <c r="AU1738" s="13"/>
      <c r="AV1738" s="13"/>
      <c r="AW1738" s="13"/>
      <c r="AX1738" s="13"/>
      <c r="AY1738" s="13"/>
      <c r="AZ1738" s="13"/>
      <c r="BA1738" s="13"/>
      <c r="BB1738" s="13"/>
      <c r="BC1738" s="13"/>
      <c r="BD1738" s="13"/>
      <c r="BE1738" s="13"/>
      <c r="BF1738" s="13"/>
      <c r="BG1738" s="13"/>
      <c r="BH1738" s="13"/>
      <c r="BI1738" s="13"/>
      <c r="BJ1738" s="13"/>
      <c r="BK1738" s="13"/>
      <c r="BL1738" s="13"/>
      <c r="BM1738" s="13"/>
      <c r="BN1738" s="13"/>
      <c r="BO1738" s="13"/>
      <c r="BP1738" s="13"/>
      <c r="BQ1738" s="13"/>
      <c r="BR1738" s="13"/>
      <c r="BS1738" s="13"/>
      <c r="BT1738" s="13"/>
      <c r="BU1738" s="13"/>
      <c r="BV1738" s="13"/>
      <c r="BW1738" s="13"/>
      <c r="BX1738" s="13"/>
      <c r="BY1738" s="13"/>
      <c r="BZ1738" s="13"/>
      <c r="CA1738" s="13"/>
      <c r="CB1738" s="13"/>
      <c r="CC1738" s="13"/>
      <c r="CD1738" s="13"/>
      <c r="CE1738" s="13"/>
      <c r="CF1738" s="13"/>
      <c r="CG1738" s="13"/>
      <c r="CH1738" s="13"/>
      <c r="CI1738" s="13"/>
      <c r="CJ1738" s="13"/>
      <c r="CK1738" s="13"/>
      <c r="CL1738" s="13"/>
      <c r="CM1738" s="13"/>
      <c r="CN1738" s="13"/>
      <c r="CO1738" s="13"/>
      <c r="CP1738" s="13"/>
      <c r="CQ1738" s="13"/>
      <c r="CR1738" s="13"/>
      <c r="CS1738" s="13"/>
      <c r="CT1738" s="13"/>
      <c r="CU1738" s="13"/>
      <c r="CV1738" s="13"/>
      <c r="CW1738" s="13"/>
    </row>
    <row r="1739" spans="1:101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  <c r="R1739" s="13"/>
      <c r="S1739" s="13"/>
      <c r="T1739" s="13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13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/>
      <c r="AW1739" s="13"/>
      <c r="AX1739" s="13"/>
      <c r="AY1739" s="13"/>
      <c r="AZ1739" s="13"/>
      <c r="BA1739" s="13"/>
      <c r="BB1739" s="13"/>
      <c r="BC1739" s="13"/>
      <c r="BD1739" s="13"/>
      <c r="BE1739" s="13"/>
      <c r="BF1739" s="13"/>
      <c r="BG1739" s="13"/>
      <c r="BH1739" s="13"/>
      <c r="BI1739" s="13"/>
      <c r="BJ1739" s="13"/>
      <c r="BK1739" s="13"/>
      <c r="BL1739" s="13"/>
      <c r="BM1739" s="13"/>
      <c r="BN1739" s="13"/>
      <c r="BO1739" s="13"/>
      <c r="BP1739" s="13"/>
      <c r="BQ1739" s="13"/>
      <c r="BR1739" s="13"/>
      <c r="BS1739" s="13"/>
      <c r="BT1739" s="13"/>
      <c r="BU1739" s="13"/>
      <c r="BV1739" s="13"/>
      <c r="BW1739" s="13"/>
      <c r="BX1739" s="13"/>
      <c r="BY1739" s="13"/>
      <c r="BZ1739" s="13"/>
      <c r="CA1739" s="13"/>
      <c r="CB1739" s="13"/>
      <c r="CC1739" s="13"/>
      <c r="CD1739" s="13"/>
      <c r="CE1739" s="13"/>
      <c r="CF1739" s="13"/>
      <c r="CG1739" s="13"/>
      <c r="CH1739" s="13"/>
      <c r="CI1739" s="13"/>
      <c r="CJ1739" s="13"/>
      <c r="CK1739" s="13"/>
      <c r="CL1739" s="13"/>
      <c r="CM1739" s="13"/>
      <c r="CN1739" s="13"/>
      <c r="CO1739" s="13"/>
      <c r="CP1739" s="13"/>
      <c r="CQ1739" s="13"/>
      <c r="CR1739" s="13"/>
      <c r="CS1739" s="13"/>
      <c r="CT1739" s="13"/>
      <c r="CU1739" s="13"/>
      <c r="CV1739" s="13"/>
      <c r="CW1739" s="13"/>
    </row>
    <row r="1740" spans="1:101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  <c r="R1740" s="13"/>
      <c r="S1740" s="13"/>
      <c r="T1740" s="13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13"/>
      <c r="AK1740" s="13"/>
      <c r="AL1740" s="13"/>
      <c r="AM1740" s="13"/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/>
      <c r="AY1740" s="13"/>
      <c r="AZ1740" s="13"/>
      <c r="BA1740" s="13"/>
      <c r="BB1740" s="13"/>
      <c r="BC1740" s="13"/>
      <c r="BD1740" s="13"/>
      <c r="BE1740" s="13"/>
      <c r="BF1740" s="13"/>
      <c r="BG1740" s="13"/>
      <c r="BH1740" s="13"/>
      <c r="BI1740" s="13"/>
      <c r="BJ1740" s="13"/>
      <c r="BK1740" s="13"/>
      <c r="BL1740" s="13"/>
      <c r="BM1740" s="13"/>
      <c r="BN1740" s="13"/>
      <c r="BO1740" s="13"/>
      <c r="BP1740" s="13"/>
      <c r="BQ1740" s="13"/>
      <c r="BR1740" s="13"/>
      <c r="BS1740" s="13"/>
      <c r="BT1740" s="13"/>
      <c r="BU1740" s="13"/>
      <c r="BV1740" s="13"/>
      <c r="BW1740" s="13"/>
      <c r="BX1740" s="13"/>
      <c r="BY1740" s="13"/>
      <c r="BZ1740" s="13"/>
      <c r="CA1740" s="13"/>
      <c r="CB1740" s="13"/>
      <c r="CC1740" s="13"/>
      <c r="CD1740" s="13"/>
      <c r="CE1740" s="13"/>
      <c r="CF1740" s="13"/>
      <c r="CG1740" s="13"/>
      <c r="CH1740" s="13"/>
      <c r="CI1740" s="13"/>
      <c r="CJ1740" s="13"/>
      <c r="CK1740" s="13"/>
      <c r="CL1740" s="13"/>
      <c r="CM1740" s="13"/>
      <c r="CN1740" s="13"/>
      <c r="CO1740" s="13"/>
      <c r="CP1740" s="13"/>
      <c r="CQ1740" s="13"/>
      <c r="CR1740" s="13"/>
      <c r="CS1740" s="13"/>
      <c r="CT1740" s="13"/>
      <c r="CU1740" s="13"/>
      <c r="CV1740" s="13"/>
      <c r="CW1740" s="13"/>
    </row>
    <row r="1741" spans="1:101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  <c r="R1741" s="13"/>
      <c r="S1741" s="13"/>
      <c r="T1741" s="1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13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  <c r="AZ1741" s="13"/>
      <c r="BA1741" s="13"/>
      <c r="BB1741" s="13"/>
      <c r="BC1741" s="13"/>
      <c r="BD1741" s="13"/>
      <c r="BE1741" s="13"/>
      <c r="BF1741" s="13"/>
      <c r="BG1741" s="13"/>
      <c r="BH1741" s="13"/>
      <c r="BI1741" s="13"/>
      <c r="BJ1741" s="13"/>
      <c r="BK1741" s="13"/>
      <c r="BL1741" s="13"/>
      <c r="BM1741" s="13"/>
      <c r="BN1741" s="13"/>
      <c r="BO1741" s="13"/>
      <c r="BP1741" s="13"/>
      <c r="BQ1741" s="13"/>
      <c r="BR1741" s="13"/>
      <c r="BS1741" s="13"/>
      <c r="BT1741" s="13"/>
      <c r="BU1741" s="13"/>
      <c r="BV1741" s="13"/>
      <c r="BW1741" s="13"/>
      <c r="BX1741" s="13"/>
      <c r="BY1741" s="13"/>
      <c r="BZ1741" s="13"/>
      <c r="CA1741" s="13"/>
      <c r="CB1741" s="13"/>
      <c r="CC1741" s="13"/>
      <c r="CD1741" s="13"/>
      <c r="CE1741" s="13"/>
      <c r="CF1741" s="13"/>
      <c r="CG1741" s="13"/>
      <c r="CH1741" s="13"/>
      <c r="CI1741" s="13"/>
      <c r="CJ1741" s="13"/>
      <c r="CK1741" s="13"/>
      <c r="CL1741" s="13"/>
      <c r="CM1741" s="13"/>
      <c r="CN1741" s="13"/>
      <c r="CO1741" s="13"/>
      <c r="CP1741" s="13"/>
      <c r="CQ1741" s="13"/>
      <c r="CR1741" s="13"/>
      <c r="CS1741" s="13"/>
      <c r="CT1741" s="13"/>
      <c r="CU1741" s="13"/>
      <c r="CV1741" s="13"/>
      <c r="CW1741" s="13"/>
    </row>
    <row r="1742" spans="1:101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  <c r="R1742" s="13"/>
      <c r="S1742" s="13"/>
      <c r="T1742" s="1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13"/>
      <c r="AK1742" s="13"/>
      <c r="AL1742" s="13"/>
      <c r="AM1742" s="13"/>
      <c r="AN1742" s="13"/>
      <c r="AO1742" s="13"/>
      <c r="AP1742" s="13"/>
      <c r="AQ1742" s="13"/>
      <c r="AR1742" s="13"/>
      <c r="AS1742" s="13"/>
      <c r="AT1742" s="13"/>
      <c r="AU1742" s="13"/>
      <c r="AV1742" s="13"/>
      <c r="AW1742" s="13"/>
      <c r="AX1742" s="13"/>
      <c r="AY1742" s="13"/>
      <c r="AZ1742" s="13"/>
      <c r="BA1742" s="13"/>
      <c r="BB1742" s="13"/>
      <c r="BC1742" s="13"/>
      <c r="BD1742" s="13"/>
      <c r="BE1742" s="13"/>
      <c r="BF1742" s="13"/>
      <c r="BG1742" s="13"/>
      <c r="BH1742" s="13"/>
      <c r="BI1742" s="13"/>
      <c r="BJ1742" s="13"/>
      <c r="BK1742" s="13"/>
      <c r="BL1742" s="13"/>
      <c r="BM1742" s="13"/>
      <c r="BN1742" s="13"/>
      <c r="BO1742" s="13"/>
      <c r="BP1742" s="13"/>
      <c r="BQ1742" s="13"/>
      <c r="BR1742" s="13"/>
      <c r="BS1742" s="13"/>
      <c r="BT1742" s="13"/>
      <c r="BU1742" s="13"/>
      <c r="BV1742" s="13"/>
      <c r="BW1742" s="13"/>
      <c r="BX1742" s="13"/>
      <c r="BY1742" s="13"/>
      <c r="BZ1742" s="13"/>
      <c r="CA1742" s="13"/>
      <c r="CB1742" s="13"/>
      <c r="CC1742" s="13"/>
      <c r="CD1742" s="13"/>
      <c r="CE1742" s="13"/>
      <c r="CF1742" s="13"/>
      <c r="CG1742" s="13"/>
      <c r="CH1742" s="13"/>
      <c r="CI1742" s="13"/>
      <c r="CJ1742" s="13"/>
      <c r="CK1742" s="13"/>
      <c r="CL1742" s="13"/>
      <c r="CM1742" s="13"/>
      <c r="CN1742" s="13"/>
      <c r="CO1742" s="13"/>
      <c r="CP1742" s="13"/>
      <c r="CQ1742" s="13"/>
      <c r="CR1742" s="13"/>
      <c r="CS1742" s="13"/>
      <c r="CT1742" s="13"/>
      <c r="CU1742" s="13"/>
      <c r="CV1742" s="13"/>
      <c r="CW1742" s="13"/>
    </row>
    <row r="1743" spans="1:101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  <c r="R1743" s="13"/>
      <c r="S1743" s="13"/>
      <c r="T1743" s="1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13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  <c r="AZ1743" s="13"/>
      <c r="BA1743" s="13"/>
      <c r="BB1743" s="13"/>
      <c r="BC1743" s="13"/>
      <c r="BD1743" s="13"/>
      <c r="BE1743" s="13"/>
      <c r="BF1743" s="13"/>
      <c r="BG1743" s="13"/>
      <c r="BH1743" s="13"/>
      <c r="BI1743" s="13"/>
      <c r="BJ1743" s="13"/>
      <c r="BK1743" s="13"/>
      <c r="BL1743" s="13"/>
      <c r="BM1743" s="13"/>
      <c r="BN1743" s="13"/>
      <c r="BO1743" s="13"/>
      <c r="BP1743" s="13"/>
      <c r="BQ1743" s="13"/>
      <c r="BR1743" s="13"/>
      <c r="BS1743" s="13"/>
      <c r="BT1743" s="13"/>
      <c r="BU1743" s="13"/>
      <c r="BV1743" s="13"/>
      <c r="BW1743" s="13"/>
      <c r="BX1743" s="13"/>
      <c r="BY1743" s="13"/>
      <c r="BZ1743" s="13"/>
      <c r="CA1743" s="13"/>
      <c r="CB1743" s="13"/>
      <c r="CC1743" s="13"/>
      <c r="CD1743" s="13"/>
      <c r="CE1743" s="13"/>
      <c r="CF1743" s="13"/>
      <c r="CG1743" s="13"/>
      <c r="CH1743" s="13"/>
      <c r="CI1743" s="13"/>
      <c r="CJ1743" s="13"/>
      <c r="CK1743" s="13"/>
      <c r="CL1743" s="13"/>
      <c r="CM1743" s="13"/>
      <c r="CN1743" s="13"/>
      <c r="CO1743" s="13"/>
      <c r="CP1743" s="13"/>
      <c r="CQ1743" s="13"/>
      <c r="CR1743" s="13"/>
      <c r="CS1743" s="13"/>
      <c r="CT1743" s="13"/>
      <c r="CU1743" s="13"/>
      <c r="CV1743" s="13"/>
      <c r="CW1743" s="13"/>
    </row>
    <row r="1744" spans="1:101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  <c r="R1744" s="13"/>
      <c r="S1744" s="13"/>
      <c r="T1744" s="1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13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  <c r="AZ1744" s="13"/>
      <c r="BA1744" s="13"/>
      <c r="BB1744" s="13"/>
      <c r="BC1744" s="13"/>
      <c r="BD1744" s="13"/>
      <c r="BE1744" s="13"/>
      <c r="BF1744" s="13"/>
      <c r="BG1744" s="13"/>
      <c r="BH1744" s="13"/>
      <c r="BI1744" s="13"/>
      <c r="BJ1744" s="13"/>
      <c r="BK1744" s="13"/>
      <c r="BL1744" s="13"/>
      <c r="BM1744" s="13"/>
      <c r="BN1744" s="13"/>
      <c r="BO1744" s="13"/>
      <c r="BP1744" s="13"/>
      <c r="BQ1744" s="13"/>
      <c r="BR1744" s="13"/>
      <c r="BS1744" s="13"/>
      <c r="BT1744" s="13"/>
      <c r="BU1744" s="13"/>
      <c r="BV1744" s="13"/>
      <c r="BW1744" s="13"/>
      <c r="BX1744" s="13"/>
      <c r="BY1744" s="13"/>
      <c r="BZ1744" s="13"/>
      <c r="CA1744" s="13"/>
      <c r="CB1744" s="13"/>
      <c r="CC1744" s="13"/>
      <c r="CD1744" s="13"/>
      <c r="CE1744" s="13"/>
      <c r="CF1744" s="13"/>
      <c r="CG1744" s="13"/>
      <c r="CH1744" s="13"/>
      <c r="CI1744" s="13"/>
      <c r="CJ1744" s="13"/>
      <c r="CK1744" s="13"/>
      <c r="CL1744" s="13"/>
      <c r="CM1744" s="13"/>
      <c r="CN1744" s="13"/>
      <c r="CO1744" s="13"/>
      <c r="CP1744" s="13"/>
      <c r="CQ1744" s="13"/>
      <c r="CR1744" s="13"/>
      <c r="CS1744" s="13"/>
      <c r="CT1744" s="13"/>
      <c r="CU1744" s="13"/>
      <c r="CV1744" s="13"/>
      <c r="CW1744" s="13"/>
    </row>
    <row r="1745" spans="1:101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  <c r="R1745" s="13"/>
      <c r="S1745" s="13"/>
      <c r="T1745" s="13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13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/>
      <c r="AX1745" s="13"/>
      <c r="AY1745" s="13"/>
      <c r="AZ1745" s="13"/>
      <c r="BA1745" s="13"/>
      <c r="BB1745" s="13"/>
      <c r="BC1745" s="13"/>
      <c r="BD1745" s="13"/>
      <c r="BE1745" s="13"/>
      <c r="BF1745" s="13"/>
      <c r="BG1745" s="13"/>
      <c r="BH1745" s="13"/>
      <c r="BI1745" s="13"/>
      <c r="BJ1745" s="13"/>
      <c r="BK1745" s="13"/>
      <c r="BL1745" s="13"/>
      <c r="BM1745" s="13"/>
      <c r="BN1745" s="13"/>
      <c r="BO1745" s="13"/>
      <c r="BP1745" s="13"/>
      <c r="BQ1745" s="13"/>
      <c r="BR1745" s="13"/>
      <c r="BS1745" s="13"/>
      <c r="BT1745" s="13"/>
      <c r="BU1745" s="13"/>
      <c r="BV1745" s="13"/>
      <c r="BW1745" s="13"/>
      <c r="BX1745" s="13"/>
      <c r="BY1745" s="13"/>
      <c r="BZ1745" s="13"/>
      <c r="CA1745" s="13"/>
      <c r="CB1745" s="13"/>
      <c r="CC1745" s="13"/>
      <c r="CD1745" s="13"/>
      <c r="CE1745" s="13"/>
      <c r="CF1745" s="13"/>
      <c r="CG1745" s="13"/>
      <c r="CH1745" s="13"/>
      <c r="CI1745" s="13"/>
      <c r="CJ1745" s="13"/>
      <c r="CK1745" s="13"/>
      <c r="CL1745" s="13"/>
      <c r="CM1745" s="13"/>
      <c r="CN1745" s="13"/>
      <c r="CO1745" s="13"/>
      <c r="CP1745" s="13"/>
      <c r="CQ1745" s="13"/>
      <c r="CR1745" s="13"/>
      <c r="CS1745" s="13"/>
      <c r="CT1745" s="13"/>
      <c r="CU1745" s="13"/>
      <c r="CV1745" s="13"/>
      <c r="CW1745" s="13"/>
    </row>
    <row r="1746" spans="1:101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  <c r="R1746" s="13"/>
      <c r="S1746" s="13"/>
      <c r="T1746" s="1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  <c r="AZ1746" s="13"/>
      <c r="BA1746" s="13"/>
      <c r="BB1746" s="13"/>
      <c r="BC1746" s="13"/>
      <c r="BD1746" s="13"/>
      <c r="BE1746" s="13"/>
      <c r="BF1746" s="13"/>
      <c r="BG1746" s="13"/>
      <c r="BH1746" s="13"/>
      <c r="BI1746" s="13"/>
      <c r="BJ1746" s="13"/>
      <c r="BK1746" s="13"/>
      <c r="BL1746" s="13"/>
      <c r="BM1746" s="13"/>
      <c r="BN1746" s="13"/>
      <c r="BO1746" s="13"/>
      <c r="BP1746" s="13"/>
      <c r="BQ1746" s="13"/>
      <c r="BR1746" s="13"/>
      <c r="BS1746" s="13"/>
      <c r="BT1746" s="13"/>
      <c r="BU1746" s="13"/>
      <c r="BV1746" s="13"/>
      <c r="BW1746" s="13"/>
      <c r="BX1746" s="13"/>
      <c r="BY1746" s="13"/>
      <c r="BZ1746" s="13"/>
      <c r="CA1746" s="13"/>
      <c r="CB1746" s="13"/>
      <c r="CC1746" s="13"/>
      <c r="CD1746" s="13"/>
      <c r="CE1746" s="13"/>
      <c r="CF1746" s="13"/>
      <c r="CG1746" s="13"/>
      <c r="CH1746" s="13"/>
      <c r="CI1746" s="13"/>
      <c r="CJ1746" s="13"/>
      <c r="CK1746" s="13"/>
      <c r="CL1746" s="13"/>
      <c r="CM1746" s="13"/>
      <c r="CN1746" s="13"/>
      <c r="CO1746" s="13"/>
      <c r="CP1746" s="13"/>
      <c r="CQ1746" s="13"/>
      <c r="CR1746" s="13"/>
      <c r="CS1746" s="13"/>
      <c r="CT1746" s="13"/>
      <c r="CU1746" s="13"/>
      <c r="CV1746" s="13"/>
      <c r="CW1746" s="13"/>
    </row>
    <row r="1747" spans="1:101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  <c r="R1747" s="13"/>
      <c r="S1747" s="13"/>
      <c r="T1747" s="1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13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  <c r="AZ1747" s="13"/>
      <c r="BA1747" s="13"/>
      <c r="BB1747" s="13"/>
      <c r="BC1747" s="13"/>
      <c r="BD1747" s="13"/>
      <c r="BE1747" s="13"/>
      <c r="BF1747" s="13"/>
      <c r="BG1747" s="13"/>
      <c r="BH1747" s="13"/>
      <c r="BI1747" s="13"/>
      <c r="BJ1747" s="13"/>
      <c r="BK1747" s="13"/>
      <c r="BL1747" s="13"/>
      <c r="BM1747" s="13"/>
      <c r="BN1747" s="13"/>
      <c r="BO1747" s="13"/>
      <c r="BP1747" s="13"/>
      <c r="BQ1747" s="13"/>
      <c r="BR1747" s="13"/>
      <c r="BS1747" s="13"/>
      <c r="BT1747" s="13"/>
      <c r="BU1747" s="13"/>
      <c r="BV1747" s="13"/>
      <c r="BW1747" s="13"/>
      <c r="BX1747" s="13"/>
      <c r="BY1747" s="13"/>
      <c r="BZ1747" s="13"/>
      <c r="CA1747" s="13"/>
      <c r="CB1747" s="13"/>
      <c r="CC1747" s="13"/>
      <c r="CD1747" s="13"/>
      <c r="CE1747" s="13"/>
      <c r="CF1747" s="13"/>
      <c r="CG1747" s="13"/>
      <c r="CH1747" s="13"/>
      <c r="CI1747" s="13"/>
      <c r="CJ1747" s="13"/>
      <c r="CK1747" s="13"/>
      <c r="CL1747" s="13"/>
      <c r="CM1747" s="13"/>
      <c r="CN1747" s="13"/>
      <c r="CO1747" s="13"/>
      <c r="CP1747" s="13"/>
      <c r="CQ1747" s="13"/>
      <c r="CR1747" s="13"/>
      <c r="CS1747" s="13"/>
      <c r="CT1747" s="13"/>
      <c r="CU1747" s="13"/>
      <c r="CV1747" s="13"/>
      <c r="CW1747" s="13"/>
    </row>
    <row r="1748" spans="1:101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  <c r="R1748" s="13"/>
      <c r="S1748" s="13"/>
      <c r="T1748" s="1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13"/>
      <c r="AK1748" s="13"/>
      <c r="AL1748" s="13"/>
      <c r="AM1748" s="13"/>
      <c r="AN1748" s="13"/>
      <c r="AO1748" s="13"/>
      <c r="AP1748" s="13"/>
      <c r="AQ1748" s="13"/>
      <c r="AR1748" s="13"/>
      <c r="AS1748" s="13"/>
      <c r="AT1748" s="13"/>
      <c r="AU1748" s="13"/>
      <c r="AV1748" s="13"/>
      <c r="AW1748" s="13"/>
      <c r="AX1748" s="13"/>
      <c r="AY1748" s="13"/>
      <c r="AZ1748" s="13"/>
      <c r="BA1748" s="13"/>
      <c r="BB1748" s="13"/>
      <c r="BC1748" s="13"/>
      <c r="BD1748" s="13"/>
      <c r="BE1748" s="13"/>
      <c r="BF1748" s="13"/>
      <c r="BG1748" s="13"/>
      <c r="BH1748" s="13"/>
      <c r="BI1748" s="13"/>
      <c r="BJ1748" s="13"/>
      <c r="BK1748" s="13"/>
      <c r="BL1748" s="13"/>
      <c r="BM1748" s="13"/>
      <c r="BN1748" s="13"/>
      <c r="BO1748" s="13"/>
      <c r="BP1748" s="13"/>
      <c r="BQ1748" s="13"/>
      <c r="BR1748" s="13"/>
      <c r="BS1748" s="13"/>
      <c r="BT1748" s="13"/>
      <c r="BU1748" s="13"/>
      <c r="BV1748" s="13"/>
      <c r="BW1748" s="13"/>
      <c r="BX1748" s="13"/>
      <c r="BY1748" s="13"/>
      <c r="BZ1748" s="13"/>
      <c r="CA1748" s="13"/>
      <c r="CB1748" s="13"/>
      <c r="CC1748" s="13"/>
      <c r="CD1748" s="13"/>
      <c r="CE1748" s="13"/>
      <c r="CF1748" s="13"/>
      <c r="CG1748" s="13"/>
      <c r="CH1748" s="13"/>
      <c r="CI1748" s="13"/>
      <c r="CJ1748" s="13"/>
      <c r="CK1748" s="13"/>
      <c r="CL1748" s="13"/>
      <c r="CM1748" s="13"/>
      <c r="CN1748" s="13"/>
      <c r="CO1748" s="13"/>
      <c r="CP1748" s="13"/>
      <c r="CQ1748" s="13"/>
      <c r="CR1748" s="13"/>
      <c r="CS1748" s="13"/>
      <c r="CT1748" s="13"/>
      <c r="CU1748" s="13"/>
      <c r="CV1748" s="13"/>
      <c r="CW1748" s="13"/>
    </row>
    <row r="1749" spans="1:101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  <c r="R1749" s="13"/>
      <c r="S1749" s="13"/>
      <c r="T1749" s="1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13"/>
      <c r="AK1749" s="13"/>
      <c r="AL1749" s="13"/>
      <c r="AM1749" s="13"/>
      <c r="AN1749" s="13"/>
      <c r="AO1749" s="13"/>
      <c r="AP1749" s="13"/>
      <c r="AQ1749" s="13"/>
      <c r="AR1749" s="13"/>
      <c r="AS1749" s="13"/>
      <c r="AT1749" s="13"/>
      <c r="AU1749" s="13"/>
      <c r="AV1749" s="13"/>
      <c r="AW1749" s="13"/>
      <c r="AX1749" s="13"/>
      <c r="AY1749" s="13"/>
      <c r="AZ1749" s="13"/>
      <c r="BA1749" s="13"/>
      <c r="BB1749" s="13"/>
      <c r="BC1749" s="13"/>
      <c r="BD1749" s="13"/>
      <c r="BE1749" s="13"/>
      <c r="BF1749" s="13"/>
      <c r="BG1749" s="13"/>
      <c r="BH1749" s="13"/>
      <c r="BI1749" s="13"/>
      <c r="BJ1749" s="13"/>
      <c r="BK1749" s="13"/>
      <c r="BL1749" s="13"/>
      <c r="BM1749" s="13"/>
      <c r="BN1749" s="13"/>
      <c r="BO1749" s="13"/>
      <c r="BP1749" s="13"/>
      <c r="BQ1749" s="13"/>
      <c r="BR1749" s="13"/>
      <c r="BS1749" s="13"/>
      <c r="BT1749" s="13"/>
      <c r="BU1749" s="13"/>
      <c r="BV1749" s="13"/>
      <c r="BW1749" s="13"/>
      <c r="BX1749" s="13"/>
      <c r="BY1749" s="13"/>
      <c r="BZ1749" s="13"/>
      <c r="CA1749" s="13"/>
      <c r="CB1749" s="13"/>
      <c r="CC1749" s="13"/>
      <c r="CD1749" s="13"/>
      <c r="CE1749" s="13"/>
      <c r="CF1749" s="13"/>
      <c r="CG1749" s="13"/>
      <c r="CH1749" s="13"/>
      <c r="CI1749" s="13"/>
      <c r="CJ1749" s="13"/>
      <c r="CK1749" s="13"/>
      <c r="CL1749" s="13"/>
      <c r="CM1749" s="13"/>
      <c r="CN1749" s="13"/>
      <c r="CO1749" s="13"/>
      <c r="CP1749" s="13"/>
      <c r="CQ1749" s="13"/>
      <c r="CR1749" s="13"/>
      <c r="CS1749" s="13"/>
      <c r="CT1749" s="13"/>
      <c r="CU1749" s="13"/>
      <c r="CV1749" s="13"/>
      <c r="CW1749" s="13"/>
    </row>
    <row r="1750" spans="1:101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  <c r="R1750" s="13"/>
      <c r="S1750" s="13"/>
      <c r="T1750" s="1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  <c r="AZ1750" s="13"/>
      <c r="BA1750" s="13"/>
      <c r="BB1750" s="13"/>
      <c r="BC1750" s="13"/>
      <c r="BD1750" s="13"/>
      <c r="BE1750" s="13"/>
      <c r="BF1750" s="13"/>
      <c r="BG1750" s="13"/>
      <c r="BH1750" s="13"/>
      <c r="BI1750" s="13"/>
      <c r="BJ1750" s="13"/>
      <c r="BK1750" s="13"/>
      <c r="BL1750" s="13"/>
      <c r="BM1750" s="13"/>
      <c r="BN1750" s="13"/>
      <c r="BO1750" s="13"/>
      <c r="BP1750" s="13"/>
      <c r="BQ1750" s="13"/>
      <c r="BR1750" s="13"/>
      <c r="BS1750" s="13"/>
      <c r="BT1750" s="13"/>
      <c r="BU1750" s="13"/>
      <c r="BV1750" s="13"/>
      <c r="BW1750" s="13"/>
      <c r="BX1750" s="13"/>
      <c r="BY1750" s="13"/>
      <c r="BZ1750" s="13"/>
      <c r="CA1750" s="13"/>
      <c r="CB1750" s="13"/>
      <c r="CC1750" s="13"/>
      <c r="CD1750" s="13"/>
      <c r="CE1750" s="13"/>
      <c r="CF1750" s="13"/>
      <c r="CG1750" s="13"/>
      <c r="CH1750" s="13"/>
      <c r="CI1750" s="13"/>
      <c r="CJ1750" s="13"/>
      <c r="CK1750" s="13"/>
      <c r="CL1750" s="13"/>
      <c r="CM1750" s="13"/>
      <c r="CN1750" s="13"/>
      <c r="CO1750" s="13"/>
      <c r="CP1750" s="13"/>
      <c r="CQ1750" s="13"/>
      <c r="CR1750" s="13"/>
      <c r="CS1750" s="13"/>
      <c r="CT1750" s="13"/>
      <c r="CU1750" s="13"/>
      <c r="CV1750" s="13"/>
      <c r="CW1750" s="13"/>
    </row>
    <row r="1751" spans="1:101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  <c r="R1751" s="13"/>
      <c r="S1751" s="13"/>
      <c r="T1751" s="1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  <c r="AZ1751" s="13"/>
      <c r="BA1751" s="13"/>
      <c r="BB1751" s="13"/>
      <c r="BC1751" s="13"/>
      <c r="BD1751" s="13"/>
      <c r="BE1751" s="13"/>
      <c r="BF1751" s="13"/>
      <c r="BG1751" s="13"/>
      <c r="BH1751" s="13"/>
      <c r="BI1751" s="13"/>
      <c r="BJ1751" s="13"/>
      <c r="BK1751" s="13"/>
      <c r="BL1751" s="13"/>
      <c r="BM1751" s="13"/>
      <c r="BN1751" s="13"/>
      <c r="BO1751" s="13"/>
      <c r="BP1751" s="13"/>
      <c r="BQ1751" s="13"/>
      <c r="BR1751" s="13"/>
      <c r="BS1751" s="13"/>
      <c r="BT1751" s="13"/>
      <c r="BU1751" s="13"/>
      <c r="BV1751" s="13"/>
      <c r="BW1751" s="13"/>
      <c r="BX1751" s="13"/>
      <c r="BY1751" s="13"/>
      <c r="BZ1751" s="13"/>
      <c r="CA1751" s="13"/>
      <c r="CB1751" s="13"/>
      <c r="CC1751" s="13"/>
      <c r="CD1751" s="13"/>
      <c r="CE1751" s="13"/>
      <c r="CF1751" s="13"/>
      <c r="CG1751" s="13"/>
      <c r="CH1751" s="13"/>
      <c r="CI1751" s="13"/>
      <c r="CJ1751" s="13"/>
      <c r="CK1751" s="13"/>
      <c r="CL1751" s="13"/>
      <c r="CM1751" s="13"/>
      <c r="CN1751" s="13"/>
      <c r="CO1751" s="13"/>
      <c r="CP1751" s="13"/>
      <c r="CQ1751" s="13"/>
      <c r="CR1751" s="13"/>
      <c r="CS1751" s="13"/>
      <c r="CT1751" s="13"/>
      <c r="CU1751" s="13"/>
      <c r="CV1751" s="13"/>
      <c r="CW1751" s="13"/>
    </row>
    <row r="1752" spans="1:101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  <c r="R1752" s="13"/>
      <c r="S1752" s="13"/>
      <c r="T1752" s="1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  <c r="AZ1752" s="13"/>
      <c r="BA1752" s="13"/>
      <c r="BB1752" s="13"/>
      <c r="BC1752" s="13"/>
      <c r="BD1752" s="13"/>
      <c r="BE1752" s="13"/>
      <c r="BF1752" s="13"/>
      <c r="BG1752" s="13"/>
      <c r="BH1752" s="13"/>
      <c r="BI1752" s="13"/>
      <c r="BJ1752" s="13"/>
      <c r="BK1752" s="13"/>
      <c r="BL1752" s="13"/>
      <c r="BM1752" s="13"/>
      <c r="BN1752" s="13"/>
      <c r="BO1752" s="13"/>
      <c r="BP1752" s="13"/>
      <c r="BQ1752" s="13"/>
      <c r="BR1752" s="13"/>
      <c r="BS1752" s="13"/>
      <c r="BT1752" s="13"/>
      <c r="BU1752" s="13"/>
      <c r="BV1752" s="13"/>
      <c r="BW1752" s="13"/>
      <c r="BX1752" s="13"/>
      <c r="BY1752" s="13"/>
      <c r="BZ1752" s="13"/>
      <c r="CA1752" s="13"/>
      <c r="CB1752" s="13"/>
      <c r="CC1752" s="13"/>
      <c r="CD1752" s="13"/>
      <c r="CE1752" s="13"/>
      <c r="CF1752" s="13"/>
      <c r="CG1752" s="13"/>
      <c r="CH1752" s="13"/>
      <c r="CI1752" s="13"/>
      <c r="CJ1752" s="13"/>
      <c r="CK1752" s="13"/>
      <c r="CL1752" s="13"/>
      <c r="CM1752" s="13"/>
      <c r="CN1752" s="13"/>
      <c r="CO1752" s="13"/>
      <c r="CP1752" s="13"/>
      <c r="CQ1752" s="13"/>
      <c r="CR1752" s="13"/>
      <c r="CS1752" s="13"/>
      <c r="CT1752" s="13"/>
      <c r="CU1752" s="13"/>
      <c r="CV1752" s="13"/>
      <c r="CW1752" s="13"/>
    </row>
    <row r="1753" spans="1:101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  <c r="R1753" s="13"/>
      <c r="S1753" s="13"/>
      <c r="T1753" s="1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  <c r="AZ1753" s="13"/>
      <c r="BA1753" s="13"/>
      <c r="BB1753" s="13"/>
      <c r="BC1753" s="13"/>
      <c r="BD1753" s="13"/>
      <c r="BE1753" s="13"/>
      <c r="BF1753" s="13"/>
      <c r="BG1753" s="13"/>
      <c r="BH1753" s="13"/>
      <c r="BI1753" s="13"/>
      <c r="BJ1753" s="13"/>
      <c r="BK1753" s="13"/>
      <c r="BL1753" s="13"/>
      <c r="BM1753" s="13"/>
      <c r="BN1753" s="13"/>
      <c r="BO1753" s="13"/>
      <c r="BP1753" s="13"/>
      <c r="BQ1753" s="13"/>
      <c r="BR1753" s="13"/>
      <c r="BS1753" s="13"/>
      <c r="BT1753" s="13"/>
      <c r="BU1753" s="13"/>
      <c r="BV1753" s="13"/>
      <c r="BW1753" s="13"/>
      <c r="BX1753" s="13"/>
      <c r="BY1753" s="13"/>
      <c r="BZ1753" s="13"/>
      <c r="CA1753" s="13"/>
      <c r="CB1753" s="13"/>
      <c r="CC1753" s="13"/>
      <c r="CD1753" s="13"/>
      <c r="CE1753" s="13"/>
      <c r="CF1753" s="13"/>
      <c r="CG1753" s="13"/>
      <c r="CH1753" s="13"/>
      <c r="CI1753" s="13"/>
      <c r="CJ1753" s="13"/>
      <c r="CK1753" s="13"/>
      <c r="CL1753" s="13"/>
      <c r="CM1753" s="13"/>
      <c r="CN1753" s="13"/>
      <c r="CO1753" s="13"/>
      <c r="CP1753" s="13"/>
      <c r="CQ1753" s="13"/>
      <c r="CR1753" s="13"/>
      <c r="CS1753" s="13"/>
      <c r="CT1753" s="13"/>
      <c r="CU1753" s="13"/>
      <c r="CV1753" s="13"/>
      <c r="CW1753" s="13"/>
    </row>
    <row r="1754" spans="1:101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  <c r="R1754" s="13"/>
      <c r="S1754" s="13"/>
      <c r="T1754" s="1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13"/>
      <c r="AK1754" s="13"/>
      <c r="AL1754" s="13"/>
      <c r="AM1754" s="13"/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  <c r="AZ1754" s="13"/>
      <c r="BA1754" s="13"/>
      <c r="BB1754" s="13"/>
      <c r="BC1754" s="13"/>
      <c r="BD1754" s="13"/>
      <c r="BE1754" s="13"/>
      <c r="BF1754" s="13"/>
      <c r="BG1754" s="13"/>
      <c r="BH1754" s="13"/>
      <c r="BI1754" s="13"/>
      <c r="BJ1754" s="13"/>
      <c r="BK1754" s="13"/>
      <c r="BL1754" s="13"/>
      <c r="BM1754" s="13"/>
      <c r="BN1754" s="13"/>
      <c r="BO1754" s="13"/>
      <c r="BP1754" s="13"/>
      <c r="BQ1754" s="13"/>
      <c r="BR1754" s="13"/>
      <c r="BS1754" s="13"/>
      <c r="BT1754" s="13"/>
      <c r="BU1754" s="13"/>
      <c r="BV1754" s="13"/>
      <c r="BW1754" s="13"/>
      <c r="BX1754" s="13"/>
      <c r="BY1754" s="13"/>
      <c r="BZ1754" s="13"/>
      <c r="CA1754" s="13"/>
      <c r="CB1754" s="13"/>
      <c r="CC1754" s="13"/>
      <c r="CD1754" s="13"/>
      <c r="CE1754" s="13"/>
      <c r="CF1754" s="13"/>
      <c r="CG1754" s="13"/>
      <c r="CH1754" s="13"/>
      <c r="CI1754" s="13"/>
      <c r="CJ1754" s="13"/>
      <c r="CK1754" s="13"/>
      <c r="CL1754" s="13"/>
      <c r="CM1754" s="13"/>
      <c r="CN1754" s="13"/>
      <c r="CO1754" s="13"/>
      <c r="CP1754" s="13"/>
      <c r="CQ1754" s="13"/>
      <c r="CR1754" s="13"/>
      <c r="CS1754" s="13"/>
      <c r="CT1754" s="13"/>
      <c r="CU1754" s="13"/>
      <c r="CV1754" s="13"/>
      <c r="CW1754" s="13"/>
    </row>
    <row r="1755" spans="1:101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  <c r="R1755" s="13"/>
      <c r="S1755" s="13"/>
      <c r="T1755" s="1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13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  <c r="AZ1755" s="13"/>
      <c r="BA1755" s="13"/>
      <c r="BB1755" s="13"/>
      <c r="BC1755" s="13"/>
      <c r="BD1755" s="13"/>
      <c r="BE1755" s="13"/>
      <c r="BF1755" s="13"/>
      <c r="BG1755" s="13"/>
      <c r="BH1755" s="13"/>
      <c r="BI1755" s="13"/>
      <c r="BJ1755" s="13"/>
      <c r="BK1755" s="13"/>
      <c r="BL1755" s="13"/>
      <c r="BM1755" s="13"/>
      <c r="BN1755" s="13"/>
      <c r="BO1755" s="13"/>
      <c r="BP1755" s="13"/>
      <c r="BQ1755" s="13"/>
      <c r="BR1755" s="13"/>
      <c r="BS1755" s="13"/>
      <c r="BT1755" s="13"/>
      <c r="BU1755" s="13"/>
      <c r="BV1755" s="13"/>
      <c r="BW1755" s="13"/>
      <c r="BX1755" s="13"/>
      <c r="BY1755" s="13"/>
      <c r="BZ1755" s="13"/>
      <c r="CA1755" s="13"/>
      <c r="CB1755" s="13"/>
      <c r="CC1755" s="13"/>
      <c r="CD1755" s="13"/>
      <c r="CE1755" s="13"/>
      <c r="CF1755" s="13"/>
      <c r="CG1755" s="13"/>
      <c r="CH1755" s="13"/>
      <c r="CI1755" s="13"/>
      <c r="CJ1755" s="13"/>
      <c r="CK1755" s="13"/>
      <c r="CL1755" s="13"/>
      <c r="CM1755" s="13"/>
      <c r="CN1755" s="13"/>
      <c r="CO1755" s="13"/>
      <c r="CP1755" s="13"/>
      <c r="CQ1755" s="13"/>
      <c r="CR1755" s="13"/>
      <c r="CS1755" s="13"/>
      <c r="CT1755" s="13"/>
      <c r="CU1755" s="13"/>
      <c r="CV1755" s="13"/>
      <c r="CW1755" s="13"/>
    </row>
    <row r="1756" spans="1:101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  <c r="R1756" s="13"/>
      <c r="S1756" s="13"/>
      <c r="T1756" s="1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13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  <c r="AZ1756" s="13"/>
      <c r="BA1756" s="13"/>
      <c r="BB1756" s="13"/>
      <c r="BC1756" s="13"/>
      <c r="BD1756" s="13"/>
      <c r="BE1756" s="13"/>
      <c r="BF1756" s="13"/>
      <c r="BG1756" s="13"/>
      <c r="BH1756" s="13"/>
      <c r="BI1756" s="13"/>
      <c r="BJ1756" s="13"/>
      <c r="BK1756" s="13"/>
      <c r="BL1756" s="13"/>
      <c r="BM1756" s="13"/>
      <c r="BN1756" s="13"/>
      <c r="BO1756" s="13"/>
      <c r="BP1756" s="13"/>
      <c r="BQ1756" s="13"/>
      <c r="BR1756" s="13"/>
      <c r="BS1756" s="13"/>
      <c r="BT1756" s="13"/>
      <c r="BU1756" s="13"/>
      <c r="BV1756" s="13"/>
      <c r="BW1756" s="13"/>
      <c r="BX1756" s="13"/>
      <c r="BY1756" s="13"/>
      <c r="BZ1756" s="13"/>
      <c r="CA1756" s="13"/>
      <c r="CB1756" s="13"/>
      <c r="CC1756" s="13"/>
      <c r="CD1756" s="13"/>
      <c r="CE1756" s="13"/>
      <c r="CF1756" s="13"/>
      <c r="CG1756" s="13"/>
      <c r="CH1756" s="13"/>
      <c r="CI1756" s="13"/>
      <c r="CJ1756" s="13"/>
      <c r="CK1756" s="13"/>
      <c r="CL1756" s="13"/>
      <c r="CM1756" s="13"/>
      <c r="CN1756" s="13"/>
      <c r="CO1756" s="13"/>
      <c r="CP1756" s="13"/>
      <c r="CQ1756" s="13"/>
      <c r="CR1756" s="13"/>
      <c r="CS1756" s="13"/>
      <c r="CT1756" s="13"/>
      <c r="CU1756" s="13"/>
      <c r="CV1756" s="13"/>
      <c r="CW1756" s="13"/>
    </row>
    <row r="1757" spans="1:101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  <c r="R1757" s="13"/>
      <c r="S1757" s="13"/>
      <c r="T1757" s="1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13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  <c r="AZ1757" s="13"/>
      <c r="BA1757" s="13"/>
      <c r="BB1757" s="13"/>
      <c r="BC1757" s="13"/>
      <c r="BD1757" s="13"/>
      <c r="BE1757" s="13"/>
      <c r="BF1757" s="13"/>
      <c r="BG1757" s="13"/>
      <c r="BH1757" s="13"/>
      <c r="BI1757" s="13"/>
      <c r="BJ1757" s="13"/>
      <c r="BK1757" s="13"/>
      <c r="BL1757" s="13"/>
      <c r="BM1757" s="13"/>
      <c r="BN1757" s="13"/>
      <c r="BO1757" s="13"/>
      <c r="BP1757" s="13"/>
      <c r="BQ1757" s="13"/>
      <c r="BR1757" s="13"/>
      <c r="BS1757" s="13"/>
      <c r="BT1757" s="13"/>
      <c r="BU1757" s="13"/>
      <c r="BV1757" s="13"/>
      <c r="BW1757" s="13"/>
      <c r="BX1757" s="13"/>
      <c r="BY1757" s="13"/>
      <c r="BZ1757" s="13"/>
      <c r="CA1757" s="13"/>
      <c r="CB1757" s="13"/>
      <c r="CC1757" s="13"/>
      <c r="CD1757" s="13"/>
      <c r="CE1757" s="13"/>
      <c r="CF1757" s="13"/>
      <c r="CG1757" s="13"/>
      <c r="CH1757" s="13"/>
      <c r="CI1757" s="13"/>
      <c r="CJ1757" s="13"/>
      <c r="CK1757" s="13"/>
      <c r="CL1757" s="13"/>
      <c r="CM1757" s="13"/>
      <c r="CN1757" s="13"/>
      <c r="CO1757" s="13"/>
      <c r="CP1757" s="13"/>
      <c r="CQ1757" s="13"/>
      <c r="CR1757" s="13"/>
      <c r="CS1757" s="13"/>
      <c r="CT1757" s="13"/>
      <c r="CU1757" s="13"/>
      <c r="CV1757" s="13"/>
      <c r="CW1757" s="13"/>
    </row>
    <row r="1758" spans="1:101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  <c r="R1758" s="13"/>
      <c r="S1758" s="13"/>
      <c r="T1758" s="1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  <c r="AZ1758" s="13"/>
      <c r="BA1758" s="13"/>
      <c r="BB1758" s="13"/>
      <c r="BC1758" s="13"/>
      <c r="BD1758" s="13"/>
      <c r="BE1758" s="13"/>
      <c r="BF1758" s="13"/>
      <c r="BG1758" s="13"/>
      <c r="BH1758" s="13"/>
      <c r="BI1758" s="13"/>
      <c r="BJ1758" s="13"/>
      <c r="BK1758" s="13"/>
      <c r="BL1758" s="13"/>
      <c r="BM1758" s="13"/>
      <c r="BN1758" s="13"/>
      <c r="BO1758" s="13"/>
      <c r="BP1758" s="13"/>
      <c r="BQ1758" s="13"/>
      <c r="BR1758" s="13"/>
      <c r="BS1758" s="13"/>
      <c r="BT1758" s="13"/>
      <c r="BU1758" s="13"/>
      <c r="BV1758" s="13"/>
      <c r="BW1758" s="13"/>
      <c r="BX1758" s="13"/>
      <c r="BY1758" s="13"/>
      <c r="BZ1758" s="13"/>
      <c r="CA1758" s="13"/>
      <c r="CB1758" s="13"/>
      <c r="CC1758" s="13"/>
      <c r="CD1758" s="13"/>
      <c r="CE1758" s="13"/>
      <c r="CF1758" s="13"/>
      <c r="CG1758" s="13"/>
      <c r="CH1758" s="13"/>
      <c r="CI1758" s="13"/>
      <c r="CJ1758" s="13"/>
      <c r="CK1758" s="13"/>
      <c r="CL1758" s="13"/>
      <c r="CM1758" s="13"/>
      <c r="CN1758" s="13"/>
      <c r="CO1758" s="13"/>
      <c r="CP1758" s="13"/>
      <c r="CQ1758" s="13"/>
      <c r="CR1758" s="13"/>
      <c r="CS1758" s="13"/>
      <c r="CT1758" s="13"/>
      <c r="CU1758" s="13"/>
      <c r="CV1758" s="13"/>
      <c r="CW1758" s="13"/>
    </row>
    <row r="1759" spans="1:101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  <c r="R1759" s="13"/>
      <c r="S1759" s="13"/>
      <c r="T1759" s="1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13"/>
      <c r="AK1759" s="13"/>
      <c r="AL1759" s="13"/>
      <c r="AM1759" s="13"/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  <c r="AZ1759" s="13"/>
      <c r="BA1759" s="13"/>
      <c r="BB1759" s="13"/>
      <c r="BC1759" s="13"/>
      <c r="BD1759" s="13"/>
      <c r="BE1759" s="13"/>
      <c r="BF1759" s="13"/>
      <c r="BG1759" s="13"/>
      <c r="BH1759" s="13"/>
      <c r="BI1759" s="13"/>
      <c r="BJ1759" s="13"/>
      <c r="BK1759" s="13"/>
      <c r="BL1759" s="13"/>
      <c r="BM1759" s="13"/>
      <c r="BN1759" s="13"/>
      <c r="BO1759" s="13"/>
      <c r="BP1759" s="13"/>
      <c r="BQ1759" s="13"/>
      <c r="BR1759" s="13"/>
      <c r="BS1759" s="13"/>
      <c r="BT1759" s="13"/>
      <c r="BU1759" s="13"/>
      <c r="BV1759" s="13"/>
      <c r="BW1759" s="13"/>
      <c r="BX1759" s="13"/>
      <c r="BY1759" s="13"/>
      <c r="BZ1759" s="13"/>
      <c r="CA1759" s="13"/>
      <c r="CB1759" s="13"/>
      <c r="CC1759" s="13"/>
      <c r="CD1759" s="13"/>
      <c r="CE1759" s="13"/>
      <c r="CF1759" s="13"/>
      <c r="CG1759" s="13"/>
      <c r="CH1759" s="13"/>
      <c r="CI1759" s="13"/>
      <c r="CJ1759" s="13"/>
      <c r="CK1759" s="13"/>
      <c r="CL1759" s="13"/>
      <c r="CM1759" s="13"/>
      <c r="CN1759" s="13"/>
      <c r="CO1759" s="13"/>
      <c r="CP1759" s="13"/>
      <c r="CQ1759" s="13"/>
      <c r="CR1759" s="13"/>
      <c r="CS1759" s="13"/>
      <c r="CT1759" s="13"/>
      <c r="CU1759" s="13"/>
      <c r="CV1759" s="13"/>
      <c r="CW1759" s="13"/>
    </row>
    <row r="1760" spans="1:101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  <c r="R1760" s="13"/>
      <c r="S1760" s="13"/>
      <c r="T1760" s="1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13"/>
      <c r="AK1760" s="13"/>
      <c r="AL1760" s="13"/>
      <c r="AM1760" s="13"/>
      <c r="AN1760" s="13"/>
      <c r="AO1760" s="13"/>
      <c r="AP1760" s="13"/>
      <c r="AQ1760" s="13"/>
      <c r="AR1760" s="13"/>
      <c r="AS1760" s="13"/>
      <c r="AT1760" s="13"/>
      <c r="AU1760" s="13"/>
      <c r="AV1760" s="13"/>
      <c r="AW1760" s="13"/>
      <c r="AX1760" s="13"/>
      <c r="AY1760" s="13"/>
      <c r="AZ1760" s="13"/>
      <c r="BA1760" s="13"/>
      <c r="BB1760" s="13"/>
      <c r="BC1760" s="13"/>
      <c r="BD1760" s="13"/>
      <c r="BE1760" s="13"/>
      <c r="BF1760" s="13"/>
      <c r="BG1760" s="13"/>
      <c r="BH1760" s="13"/>
      <c r="BI1760" s="13"/>
      <c r="BJ1760" s="13"/>
      <c r="BK1760" s="13"/>
      <c r="BL1760" s="13"/>
      <c r="BM1760" s="13"/>
      <c r="BN1760" s="13"/>
      <c r="BO1760" s="13"/>
      <c r="BP1760" s="13"/>
      <c r="BQ1760" s="13"/>
      <c r="BR1760" s="13"/>
      <c r="BS1760" s="13"/>
      <c r="BT1760" s="13"/>
      <c r="BU1760" s="13"/>
      <c r="BV1760" s="13"/>
      <c r="BW1760" s="13"/>
      <c r="BX1760" s="13"/>
      <c r="BY1760" s="13"/>
      <c r="BZ1760" s="13"/>
      <c r="CA1760" s="13"/>
      <c r="CB1760" s="13"/>
      <c r="CC1760" s="13"/>
      <c r="CD1760" s="13"/>
      <c r="CE1760" s="13"/>
      <c r="CF1760" s="13"/>
      <c r="CG1760" s="13"/>
      <c r="CH1760" s="13"/>
      <c r="CI1760" s="13"/>
      <c r="CJ1760" s="13"/>
      <c r="CK1760" s="13"/>
      <c r="CL1760" s="13"/>
      <c r="CM1760" s="13"/>
      <c r="CN1760" s="13"/>
      <c r="CO1760" s="13"/>
      <c r="CP1760" s="13"/>
      <c r="CQ1760" s="13"/>
      <c r="CR1760" s="13"/>
      <c r="CS1760" s="13"/>
      <c r="CT1760" s="13"/>
      <c r="CU1760" s="13"/>
      <c r="CV1760" s="13"/>
      <c r="CW1760" s="13"/>
    </row>
    <row r="1761" spans="1:101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  <c r="R1761" s="13"/>
      <c r="S1761" s="13"/>
      <c r="T1761" s="13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13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  <c r="AZ1761" s="13"/>
      <c r="BA1761" s="13"/>
      <c r="BB1761" s="13"/>
      <c r="BC1761" s="13"/>
      <c r="BD1761" s="13"/>
      <c r="BE1761" s="13"/>
      <c r="BF1761" s="13"/>
      <c r="BG1761" s="13"/>
      <c r="BH1761" s="13"/>
      <c r="BI1761" s="13"/>
      <c r="BJ1761" s="13"/>
      <c r="BK1761" s="13"/>
      <c r="BL1761" s="13"/>
      <c r="BM1761" s="13"/>
      <c r="BN1761" s="13"/>
      <c r="BO1761" s="13"/>
      <c r="BP1761" s="13"/>
      <c r="BQ1761" s="13"/>
      <c r="BR1761" s="13"/>
      <c r="BS1761" s="13"/>
      <c r="BT1761" s="13"/>
      <c r="BU1761" s="13"/>
      <c r="BV1761" s="13"/>
      <c r="BW1761" s="13"/>
      <c r="BX1761" s="13"/>
      <c r="BY1761" s="13"/>
      <c r="BZ1761" s="13"/>
      <c r="CA1761" s="13"/>
      <c r="CB1761" s="13"/>
      <c r="CC1761" s="13"/>
      <c r="CD1761" s="13"/>
      <c r="CE1761" s="13"/>
      <c r="CF1761" s="13"/>
      <c r="CG1761" s="13"/>
      <c r="CH1761" s="13"/>
      <c r="CI1761" s="13"/>
      <c r="CJ1761" s="13"/>
      <c r="CK1761" s="13"/>
      <c r="CL1761" s="13"/>
      <c r="CM1761" s="13"/>
      <c r="CN1761" s="13"/>
      <c r="CO1761" s="13"/>
      <c r="CP1761" s="13"/>
      <c r="CQ1761" s="13"/>
      <c r="CR1761" s="13"/>
      <c r="CS1761" s="13"/>
      <c r="CT1761" s="13"/>
      <c r="CU1761" s="13"/>
      <c r="CV1761" s="13"/>
      <c r="CW1761" s="13"/>
    </row>
    <row r="1762" spans="1:101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  <c r="R1762" s="13"/>
      <c r="S1762" s="13"/>
      <c r="T1762" s="1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13"/>
      <c r="AK1762" s="13"/>
      <c r="AL1762" s="13"/>
      <c r="AM1762" s="13"/>
      <c r="AN1762" s="13"/>
      <c r="AO1762" s="13"/>
      <c r="AP1762" s="13"/>
      <c r="AQ1762" s="13"/>
      <c r="AR1762" s="13"/>
      <c r="AS1762" s="13"/>
      <c r="AT1762" s="13"/>
      <c r="AU1762" s="13"/>
      <c r="AV1762" s="13"/>
      <c r="AW1762" s="13"/>
      <c r="AX1762" s="13"/>
      <c r="AY1762" s="13"/>
      <c r="AZ1762" s="13"/>
      <c r="BA1762" s="13"/>
      <c r="BB1762" s="13"/>
      <c r="BC1762" s="13"/>
      <c r="BD1762" s="13"/>
      <c r="BE1762" s="13"/>
      <c r="BF1762" s="13"/>
      <c r="BG1762" s="13"/>
      <c r="BH1762" s="13"/>
      <c r="BI1762" s="13"/>
      <c r="BJ1762" s="13"/>
      <c r="BK1762" s="13"/>
      <c r="BL1762" s="13"/>
      <c r="BM1762" s="13"/>
      <c r="BN1762" s="13"/>
      <c r="BO1762" s="13"/>
      <c r="BP1762" s="13"/>
      <c r="BQ1762" s="13"/>
      <c r="BR1762" s="13"/>
      <c r="BS1762" s="13"/>
      <c r="BT1762" s="13"/>
      <c r="BU1762" s="13"/>
      <c r="BV1762" s="13"/>
      <c r="BW1762" s="13"/>
      <c r="BX1762" s="13"/>
      <c r="BY1762" s="13"/>
      <c r="BZ1762" s="13"/>
      <c r="CA1762" s="13"/>
      <c r="CB1762" s="13"/>
      <c r="CC1762" s="13"/>
      <c r="CD1762" s="13"/>
      <c r="CE1762" s="13"/>
      <c r="CF1762" s="13"/>
      <c r="CG1762" s="13"/>
      <c r="CH1762" s="13"/>
      <c r="CI1762" s="13"/>
      <c r="CJ1762" s="13"/>
      <c r="CK1762" s="13"/>
      <c r="CL1762" s="13"/>
      <c r="CM1762" s="13"/>
      <c r="CN1762" s="13"/>
      <c r="CO1762" s="13"/>
      <c r="CP1762" s="13"/>
      <c r="CQ1762" s="13"/>
      <c r="CR1762" s="13"/>
      <c r="CS1762" s="13"/>
      <c r="CT1762" s="13"/>
      <c r="CU1762" s="13"/>
      <c r="CV1762" s="13"/>
      <c r="CW1762" s="13"/>
    </row>
    <row r="1763" spans="1:101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  <c r="R1763" s="13"/>
      <c r="S1763" s="13"/>
      <c r="T1763" s="1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13"/>
      <c r="AK1763" s="13"/>
      <c r="AL1763" s="13"/>
      <c r="AM1763" s="13"/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  <c r="AZ1763" s="13"/>
      <c r="BA1763" s="13"/>
      <c r="BB1763" s="13"/>
      <c r="BC1763" s="13"/>
      <c r="BD1763" s="13"/>
      <c r="BE1763" s="13"/>
      <c r="BF1763" s="13"/>
      <c r="BG1763" s="13"/>
      <c r="BH1763" s="13"/>
      <c r="BI1763" s="13"/>
      <c r="BJ1763" s="13"/>
      <c r="BK1763" s="13"/>
      <c r="BL1763" s="13"/>
      <c r="BM1763" s="13"/>
      <c r="BN1763" s="13"/>
      <c r="BO1763" s="13"/>
      <c r="BP1763" s="13"/>
      <c r="BQ1763" s="13"/>
      <c r="BR1763" s="13"/>
      <c r="BS1763" s="13"/>
      <c r="BT1763" s="13"/>
      <c r="BU1763" s="13"/>
      <c r="BV1763" s="13"/>
      <c r="BW1763" s="13"/>
      <c r="BX1763" s="13"/>
      <c r="BY1763" s="13"/>
      <c r="BZ1763" s="13"/>
      <c r="CA1763" s="13"/>
      <c r="CB1763" s="13"/>
      <c r="CC1763" s="13"/>
      <c r="CD1763" s="13"/>
      <c r="CE1763" s="13"/>
      <c r="CF1763" s="13"/>
      <c r="CG1763" s="13"/>
      <c r="CH1763" s="13"/>
      <c r="CI1763" s="13"/>
      <c r="CJ1763" s="13"/>
      <c r="CK1763" s="13"/>
      <c r="CL1763" s="13"/>
      <c r="CM1763" s="13"/>
      <c r="CN1763" s="13"/>
      <c r="CO1763" s="13"/>
      <c r="CP1763" s="13"/>
      <c r="CQ1763" s="13"/>
      <c r="CR1763" s="13"/>
      <c r="CS1763" s="13"/>
      <c r="CT1763" s="13"/>
      <c r="CU1763" s="13"/>
      <c r="CV1763" s="13"/>
      <c r="CW1763" s="13"/>
    </row>
    <row r="1764" spans="1:101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  <c r="R1764" s="13"/>
      <c r="S1764" s="13"/>
      <c r="T1764" s="1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13"/>
      <c r="AK1764" s="13"/>
      <c r="AL1764" s="13"/>
      <c r="AM1764" s="13"/>
      <c r="AN1764" s="13"/>
      <c r="AO1764" s="13"/>
      <c r="AP1764" s="13"/>
      <c r="AQ1764" s="13"/>
      <c r="AR1764" s="13"/>
      <c r="AS1764" s="13"/>
      <c r="AT1764" s="13"/>
      <c r="AU1764" s="13"/>
      <c r="AV1764" s="13"/>
      <c r="AW1764" s="13"/>
      <c r="AX1764" s="13"/>
      <c r="AY1764" s="13"/>
      <c r="AZ1764" s="13"/>
      <c r="BA1764" s="13"/>
      <c r="BB1764" s="13"/>
      <c r="BC1764" s="13"/>
      <c r="BD1764" s="13"/>
      <c r="BE1764" s="13"/>
      <c r="BF1764" s="13"/>
      <c r="BG1764" s="13"/>
      <c r="BH1764" s="13"/>
      <c r="BI1764" s="13"/>
      <c r="BJ1764" s="13"/>
      <c r="BK1764" s="13"/>
      <c r="BL1764" s="13"/>
      <c r="BM1764" s="13"/>
      <c r="BN1764" s="13"/>
      <c r="BO1764" s="13"/>
      <c r="BP1764" s="13"/>
      <c r="BQ1764" s="13"/>
      <c r="BR1764" s="13"/>
      <c r="BS1764" s="13"/>
      <c r="BT1764" s="13"/>
      <c r="BU1764" s="13"/>
      <c r="BV1764" s="13"/>
      <c r="BW1764" s="13"/>
      <c r="BX1764" s="13"/>
      <c r="BY1764" s="13"/>
      <c r="BZ1764" s="13"/>
      <c r="CA1764" s="13"/>
      <c r="CB1764" s="13"/>
      <c r="CC1764" s="13"/>
      <c r="CD1764" s="13"/>
      <c r="CE1764" s="13"/>
      <c r="CF1764" s="13"/>
      <c r="CG1764" s="13"/>
      <c r="CH1764" s="13"/>
      <c r="CI1764" s="13"/>
      <c r="CJ1764" s="13"/>
      <c r="CK1764" s="13"/>
      <c r="CL1764" s="13"/>
      <c r="CM1764" s="13"/>
      <c r="CN1764" s="13"/>
      <c r="CO1764" s="13"/>
      <c r="CP1764" s="13"/>
      <c r="CQ1764" s="13"/>
      <c r="CR1764" s="13"/>
      <c r="CS1764" s="13"/>
      <c r="CT1764" s="13"/>
      <c r="CU1764" s="13"/>
      <c r="CV1764" s="13"/>
      <c r="CW1764" s="13"/>
    </row>
    <row r="1765" spans="1:101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  <c r="R1765" s="13"/>
      <c r="S1765" s="13"/>
      <c r="T1765" s="1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13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  <c r="AZ1765" s="13"/>
      <c r="BA1765" s="13"/>
      <c r="BB1765" s="13"/>
      <c r="BC1765" s="13"/>
      <c r="BD1765" s="13"/>
      <c r="BE1765" s="13"/>
      <c r="BF1765" s="13"/>
      <c r="BG1765" s="13"/>
      <c r="BH1765" s="13"/>
      <c r="BI1765" s="13"/>
      <c r="BJ1765" s="13"/>
      <c r="BK1765" s="13"/>
      <c r="BL1765" s="13"/>
      <c r="BM1765" s="13"/>
      <c r="BN1765" s="13"/>
      <c r="BO1765" s="13"/>
      <c r="BP1765" s="13"/>
      <c r="BQ1765" s="13"/>
      <c r="BR1765" s="13"/>
      <c r="BS1765" s="13"/>
      <c r="BT1765" s="13"/>
      <c r="BU1765" s="13"/>
      <c r="BV1765" s="13"/>
      <c r="BW1765" s="13"/>
      <c r="BX1765" s="13"/>
      <c r="BY1765" s="13"/>
      <c r="BZ1765" s="13"/>
      <c r="CA1765" s="13"/>
      <c r="CB1765" s="13"/>
      <c r="CC1765" s="13"/>
      <c r="CD1765" s="13"/>
      <c r="CE1765" s="13"/>
      <c r="CF1765" s="13"/>
      <c r="CG1765" s="13"/>
      <c r="CH1765" s="13"/>
      <c r="CI1765" s="13"/>
      <c r="CJ1765" s="13"/>
      <c r="CK1765" s="13"/>
      <c r="CL1765" s="13"/>
      <c r="CM1765" s="13"/>
      <c r="CN1765" s="13"/>
      <c r="CO1765" s="13"/>
      <c r="CP1765" s="13"/>
      <c r="CQ1765" s="13"/>
      <c r="CR1765" s="13"/>
      <c r="CS1765" s="13"/>
      <c r="CT1765" s="13"/>
      <c r="CU1765" s="13"/>
      <c r="CV1765" s="13"/>
      <c r="CW1765" s="13"/>
    </row>
    <row r="1766" spans="1:101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  <c r="R1766" s="13"/>
      <c r="S1766" s="13"/>
      <c r="T1766" s="1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13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  <c r="AZ1766" s="13"/>
      <c r="BA1766" s="13"/>
      <c r="BB1766" s="13"/>
      <c r="BC1766" s="13"/>
      <c r="BD1766" s="13"/>
      <c r="BE1766" s="13"/>
      <c r="BF1766" s="13"/>
      <c r="BG1766" s="13"/>
      <c r="BH1766" s="13"/>
      <c r="BI1766" s="13"/>
      <c r="BJ1766" s="13"/>
      <c r="BK1766" s="13"/>
      <c r="BL1766" s="13"/>
      <c r="BM1766" s="13"/>
      <c r="BN1766" s="13"/>
      <c r="BO1766" s="13"/>
      <c r="BP1766" s="13"/>
      <c r="BQ1766" s="13"/>
      <c r="BR1766" s="13"/>
      <c r="BS1766" s="13"/>
      <c r="BT1766" s="13"/>
      <c r="BU1766" s="13"/>
      <c r="BV1766" s="13"/>
      <c r="BW1766" s="13"/>
      <c r="BX1766" s="13"/>
      <c r="BY1766" s="13"/>
      <c r="BZ1766" s="13"/>
      <c r="CA1766" s="13"/>
      <c r="CB1766" s="13"/>
      <c r="CC1766" s="13"/>
      <c r="CD1766" s="13"/>
      <c r="CE1766" s="13"/>
      <c r="CF1766" s="13"/>
      <c r="CG1766" s="13"/>
      <c r="CH1766" s="13"/>
      <c r="CI1766" s="13"/>
      <c r="CJ1766" s="13"/>
      <c r="CK1766" s="13"/>
      <c r="CL1766" s="13"/>
      <c r="CM1766" s="13"/>
      <c r="CN1766" s="13"/>
      <c r="CO1766" s="13"/>
      <c r="CP1766" s="13"/>
      <c r="CQ1766" s="13"/>
      <c r="CR1766" s="13"/>
      <c r="CS1766" s="13"/>
      <c r="CT1766" s="13"/>
      <c r="CU1766" s="13"/>
      <c r="CV1766" s="13"/>
      <c r="CW1766" s="13"/>
    </row>
    <row r="1767" spans="1:101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  <c r="R1767" s="13"/>
      <c r="S1767" s="13"/>
      <c r="T1767" s="1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13"/>
      <c r="AK1767" s="13"/>
      <c r="AL1767" s="13"/>
      <c r="AM1767" s="13"/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  <c r="AZ1767" s="13"/>
      <c r="BA1767" s="13"/>
      <c r="BB1767" s="13"/>
      <c r="BC1767" s="13"/>
      <c r="BD1767" s="13"/>
      <c r="BE1767" s="13"/>
      <c r="BF1767" s="13"/>
      <c r="BG1767" s="13"/>
      <c r="BH1767" s="13"/>
      <c r="BI1767" s="13"/>
      <c r="BJ1767" s="13"/>
      <c r="BK1767" s="13"/>
      <c r="BL1767" s="13"/>
      <c r="BM1767" s="13"/>
      <c r="BN1767" s="13"/>
      <c r="BO1767" s="13"/>
      <c r="BP1767" s="13"/>
      <c r="BQ1767" s="13"/>
      <c r="BR1767" s="13"/>
      <c r="BS1767" s="13"/>
      <c r="BT1767" s="13"/>
      <c r="BU1767" s="13"/>
      <c r="BV1767" s="13"/>
      <c r="BW1767" s="13"/>
      <c r="BX1767" s="13"/>
      <c r="BY1767" s="13"/>
      <c r="BZ1767" s="13"/>
      <c r="CA1767" s="13"/>
      <c r="CB1767" s="13"/>
      <c r="CC1767" s="13"/>
      <c r="CD1767" s="13"/>
      <c r="CE1767" s="13"/>
      <c r="CF1767" s="13"/>
      <c r="CG1767" s="13"/>
      <c r="CH1767" s="13"/>
      <c r="CI1767" s="13"/>
      <c r="CJ1767" s="13"/>
      <c r="CK1767" s="13"/>
      <c r="CL1767" s="13"/>
      <c r="CM1767" s="13"/>
      <c r="CN1767" s="13"/>
      <c r="CO1767" s="13"/>
      <c r="CP1767" s="13"/>
      <c r="CQ1767" s="13"/>
      <c r="CR1767" s="13"/>
      <c r="CS1767" s="13"/>
      <c r="CT1767" s="13"/>
      <c r="CU1767" s="13"/>
      <c r="CV1767" s="13"/>
      <c r="CW1767" s="13"/>
    </row>
    <row r="1768" spans="1:101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  <c r="R1768" s="13"/>
      <c r="S1768" s="13"/>
      <c r="T1768" s="1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  <c r="AZ1768" s="13"/>
      <c r="BA1768" s="13"/>
      <c r="BB1768" s="13"/>
      <c r="BC1768" s="13"/>
      <c r="BD1768" s="13"/>
      <c r="BE1768" s="13"/>
      <c r="BF1768" s="13"/>
      <c r="BG1768" s="13"/>
      <c r="BH1768" s="13"/>
      <c r="BI1768" s="13"/>
      <c r="BJ1768" s="13"/>
      <c r="BK1768" s="13"/>
      <c r="BL1768" s="13"/>
      <c r="BM1768" s="13"/>
      <c r="BN1768" s="13"/>
      <c r="BO1768" s="13"/>
      <c r="BP1768" s="13"/>
      <c r="BQ1768" s="13"/>
      <c r="BR1768" s="13"/>
      <c r="BS1768" s="13"/>
      <c r="BT1768" s="13"/>
      <c r="BU1768" s="13"/>
      <c r="BV1768" s="13"/>
      <c r="BW1768" s="13"/>
      <c r="BX1768" s="13"/>
      <c r="BY1768" s="13"/>
      <c r="BZ1768" s="13"/>
      <c r="CA1768" s="13"/>
      <c r="CB1768" s="13"/>
      <c r="CC1768" s="13"/>
      <c r="CD1768" s="13"/>
      <c r="CE1768" s="13"/>
      <c r="CF1768" s="13"/>
      <c r="CG1768" s="13"/>
      <c r="CH1768" s="13"/>
      <c r="CI1768" s="13"/>
      <c r="CJ1768" s="13"/>
      <c r="CK1768" s="13"/>
      <c r="CL1768" s="13"/>
      <c r="CM1768" s="13"/>
      <c r="CN1768" s="13"/>
      <c r="CO1768" s="13"/>
      <c r="CP1768" s="13"/>
      <c r="CQ1768" s="13"/>
      <c r="CR1768" s="13"/>
      <c r="CS1768" s="13"/>
      <c r="CT1768" s="13"/>
      <c r="CU1768" s="13"/>
      <c r="CV1768" s="13"/>
      <c r="CW1768" s="13"/>
    </row>
    <row r="1769" spans="1:101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  <c r="R1769" s="13"/>
      <c r="S1769" s="13"/>
      <c r="T1769" s="1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13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  <c r="AZ1769" s="13"/>
      <c r="BA1769" s="13"/>
      <c r="BB1769" s="13"/>
      <c r="BC1769" s="13"/>
      <c r="BD1769" s="13"/>
      <c r="BE1769" s="13"/>
      <c r="BF1769" s="13"/>
      <c r="BG1769" s="13"/>
      <c r="BH1769" s="13"/>
      <c r="BI1769" s="13"/>
      <c r="BJ1769" s="13"/>
      <c r="BK1769" s="13"/>
      <c r="BL1769" s="13"/>
      <c r="BM1769" s="13"/>
      <c r="BN1769" s="13"/>
      <c r="BO1769" s="13"/>
      <c r="BP1769" s="13"/>
      <c r="BQ1769" s="13"/>
      <c r="BR1769" s="13"/>
      <c r="BS1769" s="13"/>
      <c r="BT1769" s="13"/>
      <c r="BU1769" s="13"/>
      <c r="BV1769" s="13"/>
      <c r="BW1769" s="13"/>
      <c r="BX1769" s="13"/>
      <c r="BY1769" s="13"/>
      <c r="BZ1769" s="13"/>
      <c r="CA1769" s="13"/>
      <c r="CB1769" s="13"/>
      <c r="CC1769" s="13"/>
      <c r="CD1769" s="13"/>
      <c r="CE1769" s="13"/>
      <c r="CF1769" s="13"/>
      <c r="CG1769" s="13"/>
      <c r="CH1769" s="13"/>
      <c r="CI1769" s="13"/>
      <c r="CJ1769" s="13"/>
      <c r="CK1769" s="13"/>
      <c r="CL1769" s="13"/>
      <c r="CM1769" s="13"/>
      <c r="CN1769" s="13"/>
      <c r="CO1769" s="13"/>
      <c r="CP1769" s="13"/>
      <c r="CQ1769" s="13"/>
      <c r="CR1769" s="13"/>
      <c r="CS1769" s="13"/>
      <c r="CT1769" s="13"/>
      <c r="CU1769" s="13"/>
      <c r="CV1769" s="13"/>
      <c r="CW1769" s="13"/>
    </row>
    <row r="1770" spans="1:101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  <c r="R1770" s="13"/>
      <c r="S1770" s="13"/>
      <c r="T1770" s="1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  <c r="AZ1770" s="13"/>
      <c r="BA1770" s="13"/>
      <c r="BB1770" s="13"/>
      <c r="BC1770" s="13"/>
      <c r="BD1770" s="13"/>
      <c r="BE1770" s="13"/>
      <c r="BF1770" s="13"/>
      <c r="BG1770" s="13"/>
      <c r="BH1770" s="13"/>
      <c r="BI1770" s="13"/>
      <c r="BJ1770" s="13"/>
      <c r="BK1770" s="13"/>
      <c r="BL1770" s="13"/>
      <c r="BM1770" s="13"/>
      <c r="BN1770" s="13"/>
      <c r="BO1770" s="13"/>
      <c r="BP1770" s="13"/>
      <c r="BQ1770" s="13"/>
      <c r="BR1770" s="13"/>
      <c r="BS1770" s="13"/>
      <c r="BT1770" s="13"/>
      <c r="BU1770" s="13"/>
      <c r="BV1770" s="13"/>
      <c r="BW1770" s="13"/>
      <c r="BX1770" s="13"/>
      <c r="BY1770" s="13"/>
      <c r="BZ1770" s="13"/>
      <c r="CA1770" s="13"/>
      <c r="CB1770" s="13"/>
      <c r="CC1770" s="13"/>
      <c r="CD1770" s="13"/>
      <c r="CE1770" s="13"/>
      <c r="CF1770" s="13"/>
      <c r="CG1770" s="13"/>
      <c r="CH1770" s="13"/>
      <c r="CI1770" s="13"/>
      <c r="CJ1770" s="13"/>
      <c r="CK1770" s="13"/>
      <c r="CL1770" s="13"/>
      <c r="CM1770" s="13"/>
      <c r="CN1770" s="13"/>
      <c r="CO1770" s="13"/>
      <c r="CP1770" s="13"/>
      <c r="CQ1770" s="13"/>
      <c r="CR1770" s="13"/>
      <c r="CS1770" s="13"/>
      <c r="CT1770" s="13"/>
      <c r="CU1770" s="13"/>
      <c r="CV1770" s="13"/>
      <c r="CW1770" s="13"/>
    </row>
    <row r="1771" spans="1:101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  <c r="R1771" s="13"/>
      <c r="S1771" s="13"/>
      <c r="T1771" s="1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13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  <c r="AZ1771" s="13"/>
      <c r="BA1771" s="13"/>
      <c r="BB1771" s="13"/>
      <c r="BC1771" s="13"/>
      <c r="BD1771" s="13"/>
      <c r="BE1771" s="13"/>
      <c r="BF1771" s="13"/>
      <c r="BG1771" s="13"/>
      <c r="BH1771" s="13"/>
      <c r="BI1771" s="13"/>
      <c r="BJ1771" s="13"/>
      <c r="BK1771" s="13"/>
      <c r="BL1771" s="13"/>
      <c r="BM1771" s="13"/>
      <c r="BN1771" s="13"/>
      <c r="BO1771" s="13"/>
      <c r="BP1771" s="13"/>
      <c r="BQ1771" s="13"/>
      <c r="BR1771" s="13"/>
      <c r="BS1771" s="13"/>
      <c r="BT1771" s="13"/>
      <c r="BU1771" s="13"/>
      <c r="BV1771" s="13"/>
      <c r="BW1771" s="13"/>
      <c r="BX1771" s="13"/>
      <c r="BY1771" s="13"/>
      <c r="BZ1771" s="13"/>
      <c r="CA1771" s="13"/>
      <c r="CB1771" s="13"/>
      <c r="CC1771" s="13"/>
      <c r="CD1771" s="13"/>
      <c r="CE1771" s="13"/>
      <c r="CF1771" s="13"/>
      <c r="CG1771" s="13"/>
      <c r="CH1771" s="13"/>
      <c r="CI1771" s="13"/>
      <c r="CJ1771" s="13"/>
      <c r="CK1771" s="13"/>
      <c r="CL1771" s="13"/>
      <c r="CM1771" s="13"/>
      <c r="CN1771" s="13"/>
      <c r="CO1771" s="13"/>
      <c r="CP1771" s="13"/>
      <c r="CQ1771" s="13"/>
      <c r="CR1771" s="13"/>
      <c r="CS1771" s="13"/>
      <c r="CT1771" s="13"/>
      <c r="CU1771" s="13"/>
      <c r="CV1771" s="13"/>
      <c r="CW1771" s="13"/>
    </row>
    <row r="1772" spans="1:101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  <c r="R1772" s="13"/>
      <c r="S1772" s="13"/>
      <c r="T1772" s="1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13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  <c r="AZ1772" s="13"/>
      <c r="BA1772" s="13"/>
      <c r="BB1772" s="13"/>
      <c r="BC1772" s="13"/>
      <c r="BD1772" s="13"/>
      <c r="BE1772" s="13"/>
      <c r="BF1772" s="13"/>
      <c r="BG1772" s="13"/>
      <c r="BH1772" s="13"/>
      <c r="BI1772" s="13"/>
      <c r="BJ1772" s="13"/>
      <c r="BK1772" s="13"/>
      <c r="BL1772" s="13"/>
      <c r="BM1772" s="13"/>
      <c r="BN1772" s="13"/>
      <c r="BO1772" s="13"/>
      <c r="BP1772" s="13"/>
      <c r="BQ1772" s="13"/>
      <c r="BR1772" s="13"/>
      <c r="BS1772" s="13"/>
      <c r="BT1772" s="13"/>
      <c r="BU1772" s="13"/>
      <c r="BV1772" s="13"/>
      <c r="BW1772" s="13"/>
      <c r="BX1772" s="13"/>
      <c r="BY1772" s="13"/>
      <c r="BZ1772" s="13"/>
      <c r="CA1772" s="13"/>
      <c r="CB1772" s="13"/>
      <c r="CC1772" s="13"/>
      <c r="CD1772" s="13"/>
      <c r="CE1772" s="13"/>
      <c r="CF1772" s="13"/>
      <c r="CG1772" s="13"/>
      <c r="CH1772" s="13"/>
      <c r="CI1772" s="13"/>
      <c r="CJ1772" s="13"/>
      <c r="CK1772" s="13"/>
      <c r="CL1772" s="13"/>
      <c r="CM1772" s="13"/>
      <c r="CN1772" s="13"/>
      <c r="CO1772" s="13"/>
      <c r="CP1772" s="13"/>
      <c r="CQ1772" s="13"/>
      <c r="CR1772" s="13"/>
      <c r="CS1772" s="13"/>
      <c r="CT1772" s="13"/>
      <c r="CU1772" s="13"/>
      <c r="CV1772" s="13"/>
      <c r="CW1772" s="13"/>
    </row>
    <row r="1773" spans="1:101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  <c r="R1773" s="13"/>
      <c r="S1773" s="13"/>
      <c r="T1773" s="1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13"/>
      <c r="AK1773" s="13"/>
      <c r="AL1773" s="13"/>
      <c r="AM1773" s="13"/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  <c r="AZ1773" s="13"/>
      <c r="BA1773" s="13"/>
      <c r="BB1773" s="13"/>
      <c r="BC1773" s="13"/>
      <c r="BD1773" s="13"/>
      <c r="BE1773" s="13"/>
      <c r="BF1773" s="13"/>
      <c r="BG1773" s="13"/>
      <c r="BH1773" s="13"/>
      <c r="BI1773" s="13"/>
      <c r="BJ1773" s="13"/>
      <c r="BK1773" s="13"/>
      <c r="BL1773" s="13"/>
      <c r="BM1773" s="13"/>
      <c r="BN1773" s="13"/>
      <c r="BO1773" s="13"/>
      <c r="BP1773" s="13"/>
      <c r="BQ1773" s="13"/>
      <c r="BR1773" s="13"/>
      <c r="BS1773" s="13"/>
      <c r="BT1773" s="13"/>
      <c r="BU1773" s="13"/>
      <c r="BV1773" s="13"/>
      <c r="BW1773" s="13"/>
      <c r="BX1773" s="13"/>
      <c r="BY1773" s="13"/>
      <c r="BZ1773" s="13"/>
      <c r="CA1773" s="13"/>
      <c r="CB1773" s="13"/>
      <c r="CC1773" s="13"/>
      <c r="CD1773" s="13"/>
      <c r="CE1773" s="13"/>
      <c r="CF1773" s="13"/>
      <c r="CG1773" s="13"/>
      <c r="CH1773" s="13"/>
      <c r="CI1773" s="13"/>
      <c r="CJ1773" s="13"/>
      <c r="CK1773" s="13"/>
      <c r="CL1773" s="13"/>
      <c r="CM1773" s="13"/>
      <c r="CN1773" s="13"/>
      <c r="CO1773" s="13"/>
      <c r="CP1773" s="13"/>
      <c r="CQ1773" s="13"/>
      <c r="CR1773" s="13"/>
      <c r="CS1773" s="13"/>
      <c r="CT1773" s="13"/>
      <c r="CU1773" s="13"/>
      <c r="CV1773" s="13"/>
      <c r="CW1773" s="13"/>
    </row>
    <row r="1774" spans="1:101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  <c r="R1774" s="13"/>
      <c r="S1774" s="13"/>
      <c r="T1774" s="1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13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/>
      <c r="AX1774" s="13"/>
      <c r="AY1774" s="13"/>
      <c r="AZ1774" s="13"/>
      <c r="BA1774" s="13"/>
      <c r="BB1774" s="13"/>
      <c r="BC1774" s="13"/>
      <c r="BD1774" s="13"/>
      <c r="BE1774" s="13"/>
      <c r="BF1774" s="13"/>
      <c r="BG1774" s="13"/>
      <c r="BH1774" s="13"/>
      <c r="BI1774" s="13"/>
      <c r="BJ1774" s="13"/>
      <c r="BK1774" s="13"/>
      <c r="BL1774" s="13"/>
      <c r="BM1774" s="13"/>
      <c r="BN1774" s="13"/>
      <c r="BO1774" s="13"/>
      <c r="BP1774" s="13"/>
      <c r="BQ1774" s="13"/>
      <c r="BR1774" s="13"/>
      <c r="BS1774" s="13"/>
      <c r="BT1774" s="13"/>
      <c r="BU1774" s="13"/>
      <c r="BV1774" s="13"/>
      <c r="BW1774" s="13"/>
      <c r="BX1774" s="13"/>
      <c r="BY1774" s="13"/>
      <c r="BZ1774" s="13"/>
      <c r="CA1774" s="13"/>
      <c r="CB1774" s="13"/>
      <c r="CC1774" s="13"/>
      <c r="CD1774" s="13"/>
      <c r="CE1774" s="13"/>
      <c r="CF1774" s="13"/>
      <c r="CG1774" s="13"/>
      <c r="CH1774" s="13"/>
      <c r="CI1774" s="13"/>
      <c r="CJ1774" s="13"/>
      <c r="CK1774" s="13"/>
      <c r="CL1774" s="13"/>
      <c r="CM1774" s="13"/>
      <c r="CN1774" s="13"/>
      <c r="CO1774" s="13"/>
      <c r="CP1774" s="13"/>
      <c r="CQ1774" s="13"/>
      <c r="CR1774" s="13"/>
      <c r="CS1774" s="13"/>
      <c r="CT1774" s="13"/>
      <c r="CU1774" s="13"/>
      <c r="CV1774" s="13"/>
      <c r="CW1774" s="13"/>
    </row>
    <row r="1775" spans="1:101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  <c r="R1775" s="13"/>
      <c r="S1775" s="13"/>
      <c r="T1775" s="1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13"/>
      <c r="AK1775" s="13"/>
      <c r="AL1775" s="13"/>
      <c r="AM1775" s="13"/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  <c r="AZ1775" s="13"/>
      <c r="BA1775" s="13"/>
      <c r="BB1775" s="13"/>
      <c r="BC1775" s="13"/>
      <c r="BD1775" s="13"/>
      <c r="BE1775" s="13"/>
      <c r="BF1775" s="13"/>
      <c r="BG1775" s="13"/>
      <c r="BH1775" s="13"/>
      <c r="BI1775" s="13"/>
      <c r="BJ1775" s="13"/>
      <c r="BK1775" s="13"/>
      <c r="BL1775" s="13"/>
      <c r="BM1775" s="13"/>
      <c r="BN1775" s="13"/>
      <c r="BO1775" s="13"/>
      <c r="BP1775" s="13"/>
      <c r="BQ1775" s="13"/>
      <c r="BR1775" s="13"/>
      <c r="BS1775" s="13"/>
      <c r="BT1775" s="13"/>
      <c r="BU1775" s="13"/>
      <c r="BV1775" s="13"/>
      <c r="BW1775" s="13"/>
      <c r="BX1775" s="13"/>
      <c r="BY1775" s="13"/>
      <c r="BZ1775" s="13"/>
      <c r="CA1775" s="13"/>
      <c r="CB1775" s="13"/>
      <c r="CC1775" s="13"/>
      <c r="CD1775" s="13"/>
      <c r="CE1775" s="13"/>
      <c r="CF1775" s="13"/>
      <c r="CG1775" s="13"/>
      <c r="CH1775" s="13"/>
      <c r="CI1775" s="13"/>
      <c r="CJ1775" s="13"/>
      <c r="CK1775" s="13"/>
      <c r="CL1775" s="13"/>
      <c r="CM1775" s="13"/>
      <c r="CN1775" s="13"/>
      <c r="CO1775" s="13"/>
      <c r="CP1775" s="13"/>
      <c r="CQ1775" s="13"/>
      <c r="CR1775" s="13"/>
      <c r="CS1775" s="13"/>
      <c r="CT1775" s="13"/>
      <c r="CU1775" s="13"/>
      <c r="CV1775" s="13"/>
      <c r="CW1775" s="13"/>
    </row>
    <row r="1776" spans="1:101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  <c r="R1776" s="13"/>
      <c r="S1776" s="13"/>
      <c r="T1776" s="1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13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  <c r="AZ1776" s="13"/>
      <c r="BA1776" s="13"/>
      <c r="BB1776" s="13"/>
      <c r="BC1776" s="13"/>
      <c r="BD1776" s="13"/>
      <c r="BE1776" s="13"/>
      <c r="BF1776" s="13"/>
      <c r="BG1776" s="13"/>
      <c r="BH1776" s="13"/>
      <c r="BI1776" s="13"/>
      <c r="BJ1776" s="13"/>
      <c r="BK1776" s="13"/>
      <c r="BL1776" s="13"/>
      <c r="BM1776" s="13"/>
      <c r="BN1776" s="13"/>
      <c r="BO1776" s="13"/>
      <c r="BP1776" s="13"/>
      <c r="BQ1776" s="13"/>
      <c r="BR1776" s="13"/>
      <c r="BS1776" s="13"/>
      <c r="BT1776" s="13"/>
      <c r="BU1776" s="13"/>
      <c r="BV1776" s="13"/>
      <c r="BW1776" s="13"/>
      <c r="BX1776" s="13"/>
      <c r="BY1776" s="13"/>
      <c r="BZ1776" s="13"/>
      <c r="CA1776" s="13"/>
      <c r="CB1776" s="13"/>
      <c r="CC1776" s="13"/>
      <c r="CD1776" s="13"/>
      <c r="CE1776" s="13"/>
      <c r="CF1776" s="13"/>
      <c r="CG1776" s="13"/>
      <c r="CH1776" s="13"/>
      <c r="CI1776" s="13"/>
      <c r="CJ1776" s="13"/>
      <c r="CK1776" s="13"/>
      <c r="CL1776" s="13"/>
      <c r="CM1776" s="13"/>
      <c r="CN1776" s="13"/>
      <c r="CO1776" s="13"/>
      <c r="CP1776" s="13"/>
      <c r="CQ1776" s="13"/>
      <c r="CR1776" s="13"/>
      <c r="CS1776" s="13"/>
      <c r="CT1776" s="13"/>
      <c r="CU1776" s="13"/>
      <c r="CV1776" s="13"/>
      <c r="CW1776" s="13"/>
    </row>
    <row r="1777" spans="1:101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  <c r="R1777" s="13"/>
      <c r="S1777" s="13"/>
      <c r="T1777" s="1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13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  <c r="AZ1777" s="13"/>
      <c r="BA1777" s="13"/>
      <c r="BB1777" s="13"/>
      <c r="BC1777" s="13"/>
      <c r="BD1777" s="13"/>
      <c r="BE1777" s="13"/>
      <c r="BF1777" s="13"/>
      <c r="BG1777" s="13"/>
      <c r="BH1777" s="13"/>
      <c r="BI1777" s="13"/>
      <c r="BJ1777" s="13"/>
      <c r="BK1777" s="13"/>
      <c r="BL1777" s="13"/>
      <c r="BM1777" s="13"/>
      <c r="BN1777" s="13"/>
      <c r="BO1777" s="13"/>
      <c r="BP1777" s="13"/>
      <c r="BQ1777" s="13"/>
      <c r="BR1777" s="13"/>
      <c r="BS1777" s="13"/>
      <c r="BT1777" s="13"/>
      <c r="BU1777" s="13"/>
      <c r="BV1777" s="13"/>
      <c r="BW1777" s="13"/>
      <c r="BX1777" s="13"/>
      <c r="BY1777" s="13"/>
      <c r="BZ1777" s="13"/>
      <c r="CA1777" s="13"/>
      <c r="CB1777" s="13"/>
      <c r="CC1777" s="13"/>
      <c r="CD1777" s="13"/>
      <c r="CE1777" s="13"/>
      <c r="CF1777" s="13"/>
      <c r="CG1777" s="13"/>
      <c r="CH1777" s="13"/>
      <c r="CI1777" s="13"/>
      <c r="CJ1777" s="13"/>
      <c r="CK1777" s="13"/>
      <c r="CL1777" s="13"/>
      <c r="CM1777" s="13"/>
      <c r="CN1777" s="13"/>
      <c r="CO1777" s="13"/>
      <c r="CP1777" s="13"/>
      <c r="CQ1777" s="13"/>
      <c r="CR1777" s="13"/>
      <c r="CS1777" s="13"/>
      <c r="CT1777" s="13"/>
      <c r="CU1777" s="13"/>
      <c r="CV1777" s="13"/>
      <c r="CW1777" s="13"/>
    </row>
    <row r="1778" spans="1:101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  <c r="R1778" s="13"/>
      <c r="S1778" s="13"/>
      <c r="T1778" s="13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13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  <c r="AZ1778" s="13"/>
      <c r="BA1778" s="13"/>
      <c r="BB1778" s="13"/>
      <c r="BC1778" s="13"/>
      <c r="BD1778" s="13"/>
      <c r="BE1778" s="13"/>
      <c r="BF1778" s="13"/>
      <c r="BG1778" s="13"/>
      <c r="BH1778" s="13"/>
      <c r="BI1778" s="13"/>
      <c r="BJ1778" s="13"/>
      <c r="BK1778" s="13"/>
      <c r="BL1778" s="13"/>
      <c r="BM1778" s="13"/>
      <c r="BN1778" s="13"/>
      <c r="BO1778" s="13"/>
      <c r="BP1778" s="13"/>
      <c r="BQ1778" s="13"/>
      <c r="BR1778" s="13"/>
      <c r="BS1778" s="13"/>
      <c r="BT1778" s="13"/>
      <c r="BU1778" s="13"/>
      <c r="BV1778" s="13"/>
      <c r="BW1778" s="13"/>
      <c r="BX1778" s="13"/>
      <c r="BY1778" s="13"/>
      <c r="BZ1778" s="13"/>
      <c r="CA1778" s="13"/>
      <c r="CB1778" s="13"/>
      <c r="CC1778" s="13"/>
      <c r="CD1778" s="13"/>
      <c r="CE1778" s="13"/>
      <c r="CF1778" s="13"/>
      <c r="CG1778" s="13"/>
      <c r="CH1778" s="13"/>
      <c r="CI1778" s="13"/>
      <c r="CJ1778" s="13"/>
      <c r="CK1778" s="13"/>
      <c r="CL1778" s="13"/>
      <c r="CM1778" s="13"/>
      <c r="CN1778" s="13"/>
      <c r="CO1778" s="13"/>
      <c r="CP1778" s="13"/>
      <c r="CQ1778" s="13"/>
      <c r="CR1778" s="13"/>
      <c r="CS1778" s="13"/>
      <c r="CT1778" s="13"/>
      <c r="CU1778" s="13"/>
      <c r="CV1778" s="13"/>
      <c r="CW1778" s="13"/>
    </row>
    <row r="1779" spans="1:101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  <c r="R1779" s="13"/>
      <c r="S1779" s="13"/>
      <c r="T1779" s="1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13"/>
      <c r="AK1779" s="13"/>
      <c r="AL1779" s="13"/>
      <c r="AM1779" s="13"/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  <c r="AZ1779" s="13"/>
      <c r="BA1779" s="13"/>
      <c r="BB1779" s="13"/>
      <c r="BC1779" s="13"/>
      <c r="BD1779" s="13"/>
      <c r="BE1779" s="13"/>
      <c r="BF1779" s="13"/>
      <c r="BG1779" s="13"/>
      <c r="BH1779" s="13"/>
      <c r="BI1779" s="13"/>
      <c r="BJ1779" s="13"/>
      <c r="BK1779" s="13"/>
      <c r="BL1779" s="13"/>
      <c r="BM1779" s="13"/>
      <c r="BN1779" s="13"/>
      <c r="BO1779" s="13"/>
      <c r="BP1779" s="13"/>
      <c r="BQ1779" s="13"/>
      <c r="BR1779" s="13"/>
      <c r="BS1779" s="13"/>
      <c r="BT1779" s="13"/>
      <c r="BU1779" s="13"/>
      <c r="BV1779" s="13"/>
      <c r="BW1779" s="13"/>
      <c r="BX1779" s="13"/>
      <c r="BY1779" s="13"/>
      <c r="BZ1779" s="13"/>
      <c r="CA1779" s="13"/>
      <c r="CB1779" s="13"/>
      <c r="CC1779" s="13"/>
      <c r="CD1779" s="13"/>
      <c r="CE1779" s="13"/>
      <c r="CF1779" s="13"/>
      <c r="CG1779" s="13"/>
      <c r="CH1779" s="13"/>
      <c r="CI1779" s="13"/>
      <c r="CJ1779" s="13"/>
      <c r="CK1779" s="13"/>
      <c r="CL1779" s="13"/>
      <c r="CM1779" s="13"/>
      <c r="CN1779" s="13"/>
      <c r="CO1779" s="13"/>
      <c r="CP1779" s="13"/>
      <c r="CQ1779" s="13"/>
      <c r="CR1779" s="13"/>
      <c r="CS1779" s="13"/>
      <c r="CT1779" s="13"/>
      <c r="CU1779" s="13"/>
      <c r="CV1779" s="13"/>
      <c r="CW1779" s="13"/>
    </row>
    <row r="1780" spans="1:101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  <c r="R1780" s="13"/>
      <c r="S1780" s="13"/>
      <c r="T1780" s="1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13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  <c r="AZ1780" s="13"/>
      <c r="BA1780" s="13"/>
      <c r="BB1780" s="13"/>
      <c r="BC1780" s="13"/>
      <c r="BD1780" s="13"/>
      <c r="BE1780" s="13"/>
      <c r="BF1780" s="13"/>
      <c r="BG1780" s="13"/>
      <c r="BH1780" s="13"/>
      <c r="BI1780" s="13"/>
      <c r="BJ1780" s="13"/>
      <c r="BK1780" s="13"/>
      <c r="BL1780" s="13"/>
      <c r="BM1780" s="13"/>
      <c r="BN1780" s="13"/>
      <c r="BO1780" s="13"/>
      <c r="BP1780" s="13"/>
      <c r="BQ1780" s="13"/>
      <c r="BR1780" s="13"/>
      <c r="BS1780" s="13"/>
      <c r="BT1780" s="13"/>
      <c r="BU1780" s="13"/>
      <c r="BV1780" s="13"/>
      <c r="BW1780" s="13"/>
      <c r="BX1780" s="13"/>
      <c r="BY1780" s="13"/>
      <c r="BZ1780" s="13"/>
      <c r="CA1780" s="13"/>
      <c r="CB1780" s="13"/>
      <c r="CC1780" s="13"/>
      <c r="CD1780" s="13"/>
      <c r="CE1780" s="13"/>
      <c r="CF1780" s="13"/>
      <c r="CG1780" s="13"/>
      <c r="CH1780" s="13"/>
      <c r="CI1780" s="13"/>
      <c r="CJ1780" s="13"/>
      <c r="CK1780" s="13"/>
      <c r="CL1780" s="13"/>
      <c r="CM1780" s="13"/>
      <c r="CN1780" s="13"/>
      <c r="CO1780" s="13"/>
      <c r="CP1780" s="13"/>
      <c r="CQ1780" s="13"/>
      <c r="CR1780" s="13"/>
      <c r="CS1780" s="13"/>
      <c r="CT1780" s="13"/>
      <c r="CU1780" s="13"/>
      <c r="CV1780" s="13"/>
      <c r="CW1780" s="13"/>
    </row>
    <row r="1781" spans="1:101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  <c r="R1781" s="13"/>
      <c r="S1781" s="13"/>
      <c r="T1781" s="1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13"/>
      <c r="AK1781" s="13"/>
      <c r="AL1781" s="13"/>
      <c r="AM1781" s="13"/>
      <c r="AN1781" s="13"/>
      <c r="AO1781" s="13"/>
      <c r="AP1781" s="13"/>
      <c r="AQ1781" s="13"/>
      <c r="AR1781" s="13"/>
      <c r="AS1781" s="13"/>
      <c r="AT1781" s="13"/>
      <c r="AU1781" s="13"/>
      <c r="AV1781" s="13"/>
      <c r="AW1781" s="13"/>
      <c r="AX1781" s="13"/>
      <c r="AY1781" s="13"/>
      <c r="AZ1781" s="13"/>
      <c r="BA1781" s="13"/>
      <c r="BB1781" s="13"/>
      <c r="BC1781" s="13"/>
      <c r="BD1781" s="13"/>
      <c r="BE1781" s="13"/>
      <c r="BF1781" s="13"/>
      <c r="BG1781" s="13"/>
      <c r="BH1781" s="13"/>
      <c r="BI1781" s="13"/>
      <c r="BJ1781" s="13"/>
      <c r="BK1781" s="13"/>
      <c r="BL1781" s="13"/>
      <c r="BM1781" s="13"/>
      <c r="BN1781" s="13"/>
      <c r="BO1781" s="13"/>
      <c r="BP1781" s="13"/>
      <c r="BQ1781" s="13"/>
      <c r="BR1781" s="13"/>
      <c r="BS1781" s="13"/>
      <c r="BT1781" s="13"/>
      <c r="BU1781" s="13"/>
      <c r="BV1781" s="13"/>
      <c r="BW1781" s="13"/>
      <c r="BX1781" s="13"/>
      <c r="BY1781" s="13"/>
      <c r="BZ1781" s="13"/>
      <c r="CA1781" s="13"/>
      <c r="CB1781" s="13"/>
      <c r="CC1781" s="13"/>
      <c r="CD1781" s="13"/>
      <c r="CE1781" s="13"/>
      <c r="CF1781" s="13"/>
      <c r="CG1781" s="13"/>
      <c r="CH1781" s="13"/>
      <c r="CI1781" s="13"/>
      <c r="CJ1781" s="13"/>
      <c r="CK1781" s="13"/>
      <c r="CL1781" s="13"/>
      <c r="CM1781" s="13"/>
      <c r="CN1781" s="13"/>
      <c r="CO1781" s="13"/>
      <c r="CP1781" s="13"/>
      <c r="CQ1781" s="13"/>
      <c r="CR1781" s="13"/>
      <c r="CS1781" s="13"/>
      <c r="CT1781" s="13"/>
      <c r="CU1781" s="13"/>
      <c r="CV1781" s="13"/>
      <c r="CW1781" s="13"/>
    </row>
    <row r="1782" spans="1:101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  <c r="R1782" s="13"/>
      <c r="S1782" s="13"/>
      <c r="T1782" s="1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13"/>
      <c r="AK1782" s="13"/>
      <c r="AL1782" s="13"/>
      <c r="AM1782" s="13"/>
      <c r="AN1782" s="13"/>
      <c r="AO1782" s="13"/>
      <c r="AP1782" s="13"/>
      <c r="AQ1782" s="13"/>
      <c r="AR1782" s="13"/>
      <c r="AS1782" s="13"/>
      <c r="AT1782" s="13"/>
      <c r="AU1782" s="13"/>
      <c r="AV1782" s="13"/>
      <c r="AW1782" s="13"/>
      <c r="AX1782" s="13"/>
      <c r="AY1782" s="13"/>
      <c r="AZ1782" s="13"/>
      <c r="BA1782" s="13"/>
      <c r="BB1782" s="13"/>
      <c r="BC1782" s="13"/>
      <c r="BD1782" s="13"/>
      <c r="BE1782" s="13"/>
      <c r="BF1782" s="13"/>
      <c r="BG1782" s="13"/>
      <c r="BH1782" s="13"/>
      <c r="BI1782" s="13"/>
      <c r="BJ1782" s="13"/>
      <c r="BK1782" s="13"/>
      <c r="BL1782" s="13"/>
      <c r="BM1782" s="13"/>
      <c r="BN1782" s="13"/>
      <c r="BO1782" s="13"/>
      <c r="BP1782" s="13"/>
      <c r="BQ1782" s="13"/>
      <c r="BR1782" s="13"/>
      <c r="BS1782" s="13"/>
      <c r="BT1782" s="13"/>
      <c r="BU1782" s="13"/>
      <c r="BV1782" s="13"/>
      <c r="BW1782" s="13"/>
      <c r="BX1782" s="13"/>
      <c r="BY1782" s="13"/>
      <c r="BZ1782" s="13"/>
      <c r="CA1782" s="13"/>
      <c r="CB1782" s="13"/>
      <c r="CC1782" s="13"/>
      <c r="CD1782" s="13"/>
      <c r="CE1782" s="13"/>
      <c r="CF1782" s="13"/>
      <c r="CG1782" s="13"/>
      <c r="CH1782" s="13"/>
      <c r="CI1782" s="13"/>
      <c r="CJ1782" s="13"/>
      <c r="CK1782" s="13"/>
      <c r="CL1782" s="13"/>
      <c r="CM1782" s="13"/>
      <c r="CN1782" s="13"/>
      <c r="CO1782" s="13"/>
      <c r="CP1782" s="13"/>
      <c r="CQ1782" s="13"/>
      <c r="CR1782" s="13"/>
      <c r="CS1782" s="13"/>
      <c r="CT1782" s="13"/>
      <c r="CU1782" s="13"/>
      <c r="CV1782" s="13"/>
      <c r="CW1782" s="13"/>
    </row>
    <row r="1783" spans="1:101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  <c r="R1783" s="13"/>
      <c r="S1783" s="13"/>
      <c r="T1783" s="1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13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  <c r="AZ1783" s="13"/>
      <c r="BA1783" s="13"/>
      <c r="BB1783" s="13"/>
      <c r="BC1783" s="13"/>
      <c r="BD1783" s="13"/>
      <c r="BE1783" s="13"/>
      <c r="BF1783" s="13"/>
      <c r="BG1783" s="13"/>
      <c r="BH1783" s="13"/>
      <c r="BI1783" s="13"/>
      <c r="BJ1783" s="13"/>
      <c r="BK1783" s="13"/>
      <c r="BL1783" s="13"/>
      <c r="BM1783" s="13"/>
      <c r="BN1783" s="13"/>
      <c r="BO1783" s="13"/>
      <c r="BP1783" s="13"/>
      <c r="BQ1783" s="13"/>
      <c r="BR1783" s="13"/>
      <c r="BS1783" s="13"/>
      <c r="BT1783" s="13"/>
      <c r="BU1783" s="13"/>
      <c r="BV1783" s="13"/>
      <c r="BW1783" s="13"/>
      <c r="BX1783" s="13"/>
      <c r="BY1783" s="13"/>
      <c r="BZ1783" s="13"/>
      <c r="CA1783" s="13"/>
      <c r="CB1783" s="13"/>
      <c r="CC1783" s="13"/>
      <c r="CD1783" s="13"/>
      <c r="CE1783" s="13"/>
      <c r="CF1783" s="13"/>
      <c r="CG1783" s="13"/>
      <c r="CH1783" s="13"/>
      <c r="CI1783" s="13"/>
      <c r="CJ1783" s="13"/>
      <c r="CK1783" s="13"/>
      <c r="CL1783" s="13"/>
      <c r="CM1783" s="13"/>
      <c r="CN1783" s="13"/>
      <c r="CO1783" s="13"/>
      <c r="CP1783" s="13"/>
      <c r="CQ1783" s="13"/>
      <c r="CR1783" s="13"/>
      <c r="CS1783" s="13"/>
      <c r="CT1783" s="13"/>
      <c r="CU1783" s="13"/>
      <c r="CV1783" s="13"/>
      <c r="CW1783" s="13"/>
    </row>
    <row r="1784" spans="1:101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  <c r="R1784" s="13"/>
      <c r="S1784" s="13"/>
      <c r="T1784" s="13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  <c r="AZ1784" s="13"/>
      <c r="BA1784" s="13"/>
      <c r="BB1784" s="13"/>
      <c r="BC1784" s="13"/>
      <c r="BD1784" s="13"/>
      <c r="BE1784" s="13"/>
      <c r="BF1784" s="13"/>
      <c r="BG1784" s="13"/>
      <c r="BH1784" s="13"/>
      <c r="BI1784" s="13"/>
      <c r="BJ1784" s="13"/>
      <c r="BK1784" s="13"/>
      <c r="BL1784" s="13"/>
      <c r="BM1784" s="13"/>
      <c r="BN1784" s="13"/>
      <c r="BO1784" s="13"/>
      <c r="BP1784" s="13"/>
      <c r="BQ1784" s="13"/>
      <c r="BR1784" s="13"/>
      <c r="BS1784" s="13"/>
      <c r="BT1784" s="13"/>
      <c r="BU1784" s="13"/>
      <c r="BV1784" s="13"/>
      <c r="BW1784" s="13"/>
      <c r="BX1784" s="13"/>
      <c r="BY1784" s="13"/>
      <c r="BZ1784" s="13"/>
      <c r="CA1784" s="13"/>
      <c r="CB1784" s="13"/>
      <c r="CC1784" s="13"/>
      <c r="CD1784" s="13"/>
      <c r="CE1784" s="13"/>
      <c r="CF1784" s="13"/>
      <c r="CG1784" s="13"/>
      <c r="CH1784" s="13"/>
      <c r="CI1784" s="13"/>
      <c r="CJ1784" s="13"/>
      <c r="CK1784" s="13"/>
      <c r="CL1784" s="13"/>
      <c r="CM1784" s="13"/>
      <c r="CN1784" s="13"/>
      <c r="CO1784" s="13"/>
      <c r="CP1784" s="13"/>
      <c r="CQ1784" s="13"/>
      <c r="CR1784" s="13"/>
      <c r="CS1784" s="13"/>
      <c r="CT1784" s="13"/>
      <c r="CU1784" s="13"/>
      <c r="CV1784" s="13"/>
      <c r="CW1784" s="13"/>
    </row>
    <row r="1785" spans="1:101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  <c r="R1785" s="13"/>
      <c r="S1785" s="13"/>
      <c r="T1785" s="1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  <c r="AZ1785" s="13"/>
      <c r="BA1785" s="13"/>
      <c r="BB1785" s="13"/>
      <c r="BC1785" s="13"/>
      <c r="BD1785" s="13"/>
      <c r="BE1785" s="13"/>
      <c r="BF1785" s="13"/>
      <c r="BG1785" s="13"/>
      <c r="BH1785" s="13"/>
      <c r="BI1785" s="13"/>
      <c r="BJ1785" s="13"/>
      <c r="BK1785" s="13"/>
      <c r="BL1785" s="13"/>
      <c r="BM1785" s="13"/>
      <c r="BN1785" s="13"/>
      <c r="BO1785" s="13"/>
      <c r="BP1785" s="13"/>
      <c r="BQ1785" s="13"/>
      <c r="BR1785" s="13"/>
      <c r="BS1785" s="13"/>
      <c r="BT1785" s="13"/>
      <c r="BU1785" s="13"/>
      <c r="BV1785" s="13"/>
      <c r="BW1785" s="13"/>
      <c r="BX1785" s="13"/>
      <c r="BY1785" s="13"/>
      <c r="BZ1785" s="13"/>
      <c r="CA1785" s="13"/>
      <c r="CB1785" s="13"/>
      <c r="CC1785" s="13"/>
      <c r="CD1785" s="13"/>
      <c r="CE1785" s="13"/>
      <c r="CF1785" s="13"/>
      <c r="CG1785" s="13"/>
      <c r="CH1785" s="13"/>
      <c r="CI1785" s="13"/>
      <c r="CJ1785" s="13"/>
      <c r="CK1785" s="13"/>
      <c r="CL1785" s="13"/>
      <c r="CM1785" s="13"/>
      <c r="CN1785" s="13"/>
      <c r="CO1785" s="13"/>
      <c r="CP1785" s="13"/>
      <c r="CQ1785" s="13"/>
      <c r="CR1785" s="13"/>
      <c r="CS1785" s="13"/>
      <c r="CT1785" s="13"/>
      <c r="CU1785" s="13"/>
      <c r="CV1785" s="13"/>
      <c r="CW1785" s="13"/>
    </row>
    <row r="1786" spans="1:101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  <c r="R1786" s="13"/>
      <c r="S1786" s="13"/>
      <c r="T1786" s="13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  <c r="AZ1786" s="13"/>
      <c r="BA1786" s="13"/>
      <c r="BB1786" s="13"/>
      <c r="BC1786" s="13"/>
      <c r="BD1786" s="13"/>
      <c r="BE1786" s="13"/>
      <c r="BF1786" s="13"/>
      <c r="BG1786" s="13"/>
      <c r="BH1786" s="13"/>
      <c r="BI1786" s="13"/>
      <c r="BJ1786" s="13"/>
      <c r="BK1786" s="13"/>
      <c r="BL1786" s="13"/>
      <c r="BM1786" s="13"/>
      <c r="BN1786" s="13"/>
      <c r="BO1786" s="13"/>
      <c r="BP1786" s="13"/>
      <c r="BQ1786" s="13"/>
      <c r="BR1786" s="13"/>
      <c r="BS1786" s="13"/>
      <c r="BT1786" s="13"/>
      <c r="BU1786" s="13"/>
      <c r="BV1786" s="13"/>
      <c r="BW1786" s="13"/>
      <c r="BX1786" s="13"/>
      <c r="BY1786" s="13"/>
      <c r="BZ1786" s="13"/>
      <c r="CA1786" s="13"/>
      <c r="CB1786" s="13"/>
      <c r="CC1786" s="13"/>
      <c r="CD1786" s="13"/>
      <c r="CE1786" s="13"/>
      <c r="CF1786" s="13"/>
      <c r="CG1786" s="13"/>
      <c r="CH1786" s="13"/>
      <c r="CI1786" s="13"/>
      <c r="CJ1786" s="13"/>
      <c r="CK1786" s="13"/>
      <c r="CL1786" s="13"/>
      <c r="CM1786" s="13"/>
      <c r="CN1786" s="13"/>
      <c r="CO1786" s="13"/>
      <c r="CP1786" s="13"/>
      <c r="CQ1786" s="13"/>
      <c r="CR1786" s="13"/>
      <c r="CS1786" s="13"/>
      <c r="CT1786" s="13"/>
      <c r="CU1786" s="13"/>
      <c r="CV1786" s="13"/>
      <c r="CW1786" s="13"/>
    </row>
    <row r="1787" spans="1:101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  <c r="R1787" s="13"/>
      <c r="S1787" s="13"/>
      <c r="T1787" s="13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  <c r="AZ1787" s="13"/>
      <c r="BA1787" s="13"/>
      <c r="BB1787" s="13"/>
      <c r="BC1787" s="13"/>
      <c r="BD1787" s="13"/>
      <c r="BE1787" s="13"/>
      <c r="BF1787" s="13"/>
      <c r="BG1787" s="13"/>
      <c r="BH1787" s="13"/>
      <c r="BI1787" s="13"/>
      <c r="BJ1787" s="13"/>
      <c r="BK1787" s="13"/>
      <c r="BL1787" s="13"/>
      <c r="BM1787" s="13"/>
      <c r="BN1787" s="13"/>
      <c r="BO1787" s="13"/>
      <c r="BP1787" s="13"/>
      <c r="BQ1787" s="13"/>
      <c r="BR1787" s="13"/>
      <c r="BS1787" s="13"/>
      <c r="BT1787" s="13"/>
      <c r="BU1787" s="13"/>
      <c r="BV1787" s="13"/>
      <c r="BW1787" s="13"/>
      <c r="BX1787" s="13"/>
      <c r="BY1787" s="13"/>
      <c r="BZ1787" s="13"/>
      <c r="CA1787" s="13"/>
      <c r="CB1787" s="13"/>
      <c r="CC1787" s="13"/>
      <c r="CD1787" s="13"/>
      <c r="CE1787" s="13"/>
      <c r="CF1787" s="13"/>
      <c r="CG1787" s="13"/>
      <c r="CH1787" s="13"/>
      <c r="CI1787" s="13"/>
      <c r="CJ1787" s="13"/>
      <c r="CK1787" s="13"/>
      <c r="CL1787" s="13"/>
      <c r="CM1787" s="13"/>
      <c r="CN1787" s="13"/>
      <c r="CO1787" s="13"/>
      <c r="CP1787" s="13"/>
      <c r="CQ1787" s="13"/>
      <c r="CR1787" s="13"/>
      <c r="CS1787" s="13"/>
      <c r="CT1787" s="13"/>
      <c r="CU1787" s="13"/>
      <c r="CV1787" s="13"/>
      <c r="CW1787" s="13"/>
    </row>
    <row r="1788" spans="1:101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  <c r="R1788" s="13"/>
      <c r="S1788" s="13"/>
      <c r="T1788" s="1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13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  <c r="AZ1788" s="13"/>
      <c r="BA1788" s="13"/>
      <c r="BB1788" s="13"/>
      <c r="BC1788" s="13"/>
      <c r="BD1788" s="13"/>
      <c r="BE1788" s="13"/>
      <c r="BF1788" s="13"/>
      <c r="BG1788" s="13"/>
      <c r="BH1788" s="13"/>
      <c r="BI1788" s="13"/>
      <c r="BJ1788" s="13"/>
      <c r="BK1788" s="13"/>
      <c r="BL1788" s="13"/>
      <c r="BM1788" s="13"/>
      <c r="BN1788" s="13"/>
      <c r="BO1788" s="13"/>
      <c r="BP1788" s="13"/>
      <c r="BQ1788" s="13"/>
      <c r="BR1788" s="13"/>
      <c r="BS1788" s="13"/>
      <c r="BT1788" s="13"/>
      <c r="BU1788" s="13"/>
      <c r="BV1788" s="13"/>
      <c r="BW1788" s="13"/>
      <c r="BX1788" s="13"/>
      <c r="BY1788" s="13"/>
      <c r="BZ1788" s="13"/>
      <c r="CA1788" s="13"/>
      <c r="CB1788" s="13"/>
      <c r="CC1788" s="13"/>
      <c r="CD1788" s="13"/>
      <c r="CE1788" s="13"/>
      <c r="CF1788" s="13"/>
      <c r="CG1788" s="13"/>
      <c r="CH1788" s="13"/>
      <c r="CI1788" s="13"/>
      <c r="CJ1788" s="13"/>
      <c r="CK1788" s="13"/>
      <c r="CL1788" s="13"/>
      <c r="CM1788" s="13"/>
      <c r="CN1788" s="13"/>
      <c r="CO1788" s="13"/>
      <c r="CP1788" s="13"/>
      <c r="CQ1788" s="13"/>
      <c r="CR1788" s="13"/>
      <c r="CS1788" s="13"/>
      <c r="CT1788" s="13"/>
      <c r="CU1788" s="13"/>
      <c r="CV1788" s="13"/>
      <c r="CW1788" s="13"/>
    </row>
    <row r="1789" spans="1:101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  <c r="R1789" s="13"/>
      <c r="S1789" s="13"/>
      <c r="T1789" s="1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13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/>
      <c r="AX1789" s="13"/>
      <c r="AY1789" s="13"/>
      <c r="AZ1789" s="13"/>
      <c r="BA1789" s="13"/>
      <c r="BB1789" s="13"/>
      <c r="BC1789" s="13"/>
      <c r="BD1789" s="13"/>
      <c r="BE1789" s="13"/>
      <c r="BF1789" s="13"/>
      <c r="BG1789" s="13"/>
      <c r="BH1789" s="13"/>
      <c r="BI1789" s="13"/>
      <c r="BJ1789" s="13"/>
      <c r="BK1789" s="13"/>
      <c r="BL1789" s="13"/>
      <c r="BM1789" s="13"/>
      <c r="BN1789" s="13"/>
      <c r="BO1789" s="13"/>
      <c r="BP1789" s="13"/>
      <c r="BQ1789" s="13"/>
      <c r="BR1789" s="13"/>
      <c r="BS1789" s="13"/>
      <c r="BT1789" s="13"/>
      <c r="BU1789" s="13"/>
      <c r="BV1789" s="13"/>
      <c r="BW1789" s="13"/>
      <c r="BX1789" s="13"/>
      <c r="BY1789" s="13"/>
      <c r="BZ1789" s="13"/>
      <c r="CA1789" s="13"/>
      <c r="CB1789" s="13"/>
      <c r="CC1789" s="13"/>
      <c r="CD1789" s="13"/>
      <c r="CE1789" s="13"/>
      <c r="CF1789" s="13"/>
      <c r="CG1789" s="13"/>
      <c r="CH1789" s="13"/>
      <c r="CI1789" s="13"/>
      <c r="CJ1789" s="13"/>
      <c r="CK1789" s="13"/>
      <c r="CL1789" s="13"/>
      <c r="CM1789" s="13"/>
      <c r="CN1789" s="13"/>
      <c r="CO1789" s="13"/>
      <c r="CP1789" s="13"/>
      <c r="CQ1789" s="13"/>
      <c r="CR1789" s="13"/>
      <c r="CS1789" s="13"/>
      <c r="CT1789" s="13"/>
      <c r="CU1789" s="13"/>
      <c r="CV1789" s="13"/>
      <c r="CW1789" s="13"/>
    </row>
    <row r="1790" spans="1:101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  <c r="R1790" s="13"/>
      <c r="S1790" s="13"/>
      <c r="T1790" s="1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  <c r="AZ1790" s="13"/>
      <c r="BA1790" s="13"/>
      <c r="BB1790" s="13"/>
      <c r="BC1790" s="13"/>
      <c r="BD1790" s="13"/>
      <c r="BE1790" s="13"/>
      <c r="BF1790" s="13"/>
      <c r="BG1790" s="13"/>
      <c r="BH1790" s="13"/>
      <c r="BI1790" s="13"/>
      <c r="BJ1790" s="13"/>
      <c r="BK1790" s="13"/>
      <c r="BL1790" s="13"/>
      <c r="BM1790" s="13"/>
      <c r="BN1790" s="13"/>
      <c r="BO1790" s="13"/>
      <c r="BP1790" s="13"/>
      <c r="BQ1790" s="13"/>
      <c r="BR1790" s="13"/>
      <c r="BS1790" s="13"/>
      <c r="BT1790" s="13"/>
      <c r="BU1790" s="13"/>
      <c r="BV1790" s="13"/>
      <c r="BW1790" s="13"/>
      <c r="BX1790" s="13"/>
      <c r="BY1790" s="13"/>
      <c r="BZ1790" s="13"/>
      <c r="CA1790" s="13"/>
      <c r="CB1790" s="13"/>
      <c r="CC1790" s="13"/>
      <c r="CD1790" s="13"/>
      <c r="CE1790" s="13"/>
      <c r="CF1790" s="13"/>
      <c r="CG1790" s="13"/>
      <c r="CH1790" s="13"/>
      <c r="CI1790" s="13"/>
      <c r="CJ1790" s="13"/>
      <c r="CK1790" s="13"/>
      <c r="CL1790" s="13"/>
      <c r="CM1790" s="13"/>
      <c r="CN1790" s="13"/>
      <c r="CO1790" s="13"/>
      <c r="CP1790" s="13"/>
      <c r="CQ1790" s="13"/>
      <c r="CR1790" s="13"/>
      <c r="CS1790" s="13"/>
      <c r="CT1790" s="13"/>
      <c r="CU1790" s="13"/>
      <c r="CV1790" s="13"/>
      <c r="CW1790" s="13"/>
    </row>
    <row r="1791" spans="1:101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  <c r="R1791" s="13"/>
      <c r="S1791" s="13"/>
      <c r="T1791" s="1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  <c r="AZ1791" s="13"/>
      <c r="BA1791" s="13"/>
      <c r="BB1791" s="13"/>
      <c r="BC1791" s="13"/>
      <c r="BD1791" s="13"/>
      <c r="BE1791" s="13"/>
      <c r="BF1791" s="13"/>
      <c r="BG1791" s="13"/>
      <c r="BH1791" s="13"/>
      <c r="BI1791" s="13"/>
      <c r="BJ1791" s="13"/>
      <c r="BK1791" s="13"/>
      <c r="BL1791" s="13"/>
      <c r="BM1791" s="13"/>
      <c r="BN1791" s="13"/>
      <c r="BO1791" s="13"/>
      <c r="BP1791" s="13"/>
      <c r="BQ1791" s="13"/>
      <c r="BR1791" s="13"/>
      <c r="BS1791" s="13"/>
      <c r="BT1791" s="13"/>
      <c r="BU1791" s="13"/>
      <c r="BV1791" s="13"/>
      <c r="BW1791" s="13"/>
      <c r="BX1791" s="13"/>
      <c r="BY1791" s="13"/>
      <c r="BZ1791" s="13"/>
      <c r="CA1791" s="13"/>
      <c r="CB1791" s="13"/>
      <c r="CC1791" s="13"/>
      <c r="CD1791" s="13"/>
      <c r="CE1791" s="13"/>
      <c r="CF1791" s="13"/>
      <c r="CG1791" s="13"/>
      <c r="CH1791" s="13"/>
      <c r="CI1791" s="13"/>
      <c r="CJ1791" s="13"/>
      <c r="CK1791" s="13"/>
      <c r="CL1791" s="13"/>
      <c r="CM1791" s="13"/>
      <c r="CN1791" s="13"/>
      <c r="CO1791" s="13"/>
      <c r="CP1791" s="13"/>
      <c r="CQ1791" s="13"/>
      <c r="CR1791" s="13"/>
      <c r="CS1791" s="13"/>
      <c r="CT1791" s="13"/>
      <c r="CU1791" s="13"/>
      <c r="CV1791" s="13"/>
      <c r="CW1791" s="13"/>
    </row>
    <row r="1792" spans="1:101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  <c r="R1792" s="13"/>
      <c r="S1792" s="13"/>
      <c r="T1792" s="1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13"/>
      <c r="AK1792" s="13"/>
      <c r="AL1792" s="13"/>
      <c r="AM1792" s="13"/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  <c r="AZ1792" s="13"/>
      <c r="BA1792" s="13"/>
      <c r="BB1792" s="13"/>
      <c r="BC1792" s="13"/>
      <c r="BD1792" s="13"/>
      <c r="BE1792" s="13"/>
      <c r="BF1792" s="13"/>
      <c r="BG1792" s="13"/>
      <c r="BH1792" s="13"/>
      <c r="BI1792" s="13"/>
      <c r="BJ1792" s="13"/>
      <c r="BK1792" s="13"/>
      <c r="BL1792" s="13"/>
      <c r="BM1792" s="13"/>
      <c r="BN1792" s="13"/>
      <c r="BO1792" s="13"/>
      <c r="BP1792" s="13"/>
      <c r="BQ1792" s="13"/>
      <c r="BR1792" s="13"/>
      <c r="BS1792" s="13"/>
      <c r="BT1792" s="13"/>
      <c r="BU1792" s="13"/>
      <c r="BV1792" s="13"/>
      <c r="BW1792" s="13"/>
      <c r="BX1792" s="13"/>
      <c r="BY1792" s="13"/>
      <c r="BZ1792" s="13"/>
      <c r="CA1792" s="13"/>
      <c r="CB1792" s="13"/>
      <c r="CC1792" s="13"/>
      <c r="CD1792" s="13"/>
      <c r="CE1792" s="13"/>
      <c r="CF1792" s="13"/>
      <c r="CG1792" s="13"/>
      <c r="CH1792" s="13"/>
      <c r="CI1792" s="13"/>
      <c r="CJ1792" s="13"/>
      <c r="CK1792" s="13"/>
      <c r="CL1792" s="13"/>
      <c r="CM1792" s="13"/>
      <c r="CN1792" s="13"/>
      <c r="CO1792" s="13"/>
      <c r="CP1792" s="13"/>
      <c r="CQ1792" s="13"/>
      <c r="CR1792" s="13"/>
      <c r="CS1792" s="13"/>
      <c r="CT1792" s="13"/>
      <c r="CU1792" s="13"/>
      <c r="CV1792" s="13"/>
      <c r="CW1792" s="13"/>
    </row>
    <row r="1793" spans="1:101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  <c r="R1793" s="13"/>
      <c r="S1793" s="13"/>
      <c r="T1793" s="1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13"/>
      <c r="AK1793" s="13"/>
      <c r="AL1793" s="13"/>
      <c r="AM1793" s="13"/>
      <c r="AN1793" s="13"/>
      <c r="AO1793" s="13"/>
      <c r="AP1793" s="13"/>
      <c r="AQ1793" s="13"/>
      <c r="AR1793" s="13"/>
      <c r="AS1793" s="13"/>
      <c r="AT1793" s="13"/>
      <c r="AU1793" s="13"/>
      <c r="AV1793" s="13"/>
      <c r="AW1793" s="13"/>
      <c r="AX1793" s="13"/>
      <c r="AY1793" s="13"/>
      <c r="AZ1793" s="13"/>
      <c r="BA1793" s="13"/>
      <c r="BB1793" s="13"/>
      <c r="BC1793" s="13"/>
      <c r="BD1793" s="13"/>
      <c r="BE1793" s="13"/>
      <c r="BF1793" s="13"/>
      <c r="BG1793" s="13"/>
      <c r="BH1793" s="13"/>
      <c r="BI1793" s="13"/>
      <c r="BJ1793" s="13"/>
      <c r="BK1793" s="13"/>
      <c r="BL1793" s="13"/>
      <c r="BM1793" s="13"/>
      <c r="BN1793" s="13"/>
      <c r="BO1793" s="13"/>
      <c r="BP1793" s="13"/>
      <c r="BQ1793" s="13"/>
      <c r="BR1793" s="13"/>
      <c r="BS1793" s="13"/>
      <c r="BT1793" s="13"/>
      <c r="BU1793" s="13"/>
      <c r="BV1793" s="13"/>
      <c r="BW1793" s="13"/>
      <c r="BX1793" s="13"/>
      <c r="BY1793" s="13"/>
      <c r="BZ1793" s="13"/>
      <c r="CA1793" s="13"/>
      <c r="CB1793" s="13"/>
      <c r="CC1793" s="13"/>
      <c r="CD1793" s="13"/>
      <c r="CE1793" s="13"/>
      <c r="CF1793" s="13"/>
      <c r="CG1793" s="13"/>
      <c r="CH1793" s="13"/>
      <c r="CI1793" s="13"/>
      <c r="CJ1793" s="13"/>
      <c r="CK1793" s="13"/>
      <c r="CL1793" s="13"/>
      <c r="CM1793" s="13"/>
      <c r="CN1793" s="13"/>
      <c r="CO1793" s="13"/>
      <c r="CP1793" s="13"/>
      <c r="CQ1793" s="13"/>
      <c r="CR1793" s="13"/>
      <c r="CS1793" s="13"/>
      <c r="CT1793" s="13"/>
      <c r="CU1793" s="13"/>
      <c r="CV1793" s="13"/>
      <c r="CW1793" s="13"/>
    </row>
    <row r="1794" spans="1:101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  <c r="R1794" s="13"/>
      <c r="S1794" s="13"/>
      <c r="T1794" s="1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13"/>
      <c r="AK1794" s="13"/>
      <c r="AL1794" s="13"/>
      <c r="AM1794" s="13"/>
      <c r="AN1794" s="13"/>
      <c r="AO1794" s="13"/>
      <c r="AP1794" s="13"/>
      <c r="AQ1794" s="13"/>
      <c r="AR1794" s="13"/>
      <c r="AS1794" s="13"/>
      <c r="AT1794" s="13"/>
      <c r="AU1794" s="13"/>
      <c r="AV1794" s="13"/>
      <c r="AW1794" s="13"/>
      <c r="AX1794" s="13"/>
      <c r="AY1794" s="13"/>
      <c r="AZ1794" s="13"/>
      <c r="BA1794" s="13"/>
      <c r="BB1794" s="13"/>
      <c r="BC1794" s="13"/>
      <c r="BD1794" s="13"/>
      <c r="BE1794" s="13"/>
      <c r="BF1794" s="13"/>
      <c r="BG1794" s="13"/>
      <c r="BH1794" s="13"/>
      <c r="BI1794" s="13"/>
      <c r="BJ1794" s="13"/>
      <c r="BK1794" s="13"/>
      <c r="BL1794" s="13"/>
      <c r="BM1794" s="13"/>
      <c r="BN1794" s="13"/>
      <c r="BO1794" s="13"/>
      <c r="BP1794" s="13"/>
      <c r="BQ1794" s="13"/>
      <c r="BR1794" s="13"/>
      <c r="BS1794" s="13"/>
      <c r="BT1794" s="13"/>
      <c r="BU1794" s="13"/>
      <c r="BV1794" s="13"/>
      <c r="BW1794" s="13"/>
      <c r="BX1794" s="13"/>
      <c r="BY1794" s="13"/>
      <c r="BZ1794" s="13"/>
      <c r="CA1794" s="13"/>
      <c r="CB1794" s="13"/>
      <c r="CC1794" s="13"/>
      <c r="CD1794" s="13"/>
      <c r="CE1794" s="13"/>
      <c r="CF1794" s="13"/>
      <c r="CG1794" s="13"/>
      <c r="CH1794" s="13"/>
      <c r="CI1794" s="13"/>
      <c r="CJ1794" s="13"/>
      <c r="CK1794" s="13"/>
      <c r="CL1794" s="13"/>
      <c r="CM1794" s="13"/>
      <c r="CN1794" s="13"/>
      <c r="CO1794" s="13"/>
      <c r="CP1794" s="13"/>
      <c r="CQ1794" s="13"/>
      <c r="CR1794" s="13"/>
      <c r="CS1794" s="13"/>
      <c r="CT1794" s="13"/>
      <c r="CU1794" s="13"/>
      <c r="CV1794" s="13"/>
      <c r="CW1794" s="13"/>
    </row>
    <row r="1795" spans="1:101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  <c r="R1795" s="13"/>
      <c r="S1795" s="13"/>
      <c r="T1795" s="1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13"/>
      <c r="AK1795" s="13"/>
      <c r="AL1795" s="13"/>
      <c r="AM1795" s="13"/>
      <c r="AN1795" s="13"/>
      <c r="AO1795" s="13"/>
      <c r="AP1795" s="13"/>
      <c r="AQ1795" s="13"/>
      <c r="AR1795" s="13"/>
      <c r="AS1795" s="13"/>
      <c r="AT1795" s="13"/>
      <c r="AU1795" s="13"/>
      <c r="AV1795" s="13"/>
      <c r="AW1795" s="13"/>
      <c r="AX1795" s="13"/>
      <c r="AY1795" s="13"/>
      <c r="AZ1795" s="13"/>
      <c r="BA1795" s="13"/>
      <c r="BB1795" s="13"/>
      <c r="BC1795" s="13"/>
      <c r="BD1795" s="13"/>
      <c r="BE1795" s="13"/>
      <c r="BF1795" s="13"/>
      <c r="BG1795" s="13"/>
      <c r="BH1795" s="13"/>
      <c r="BI1795" s="13"/>
      <c r="BJ1795" s="13"/>
      <c r="BK1795" s="13"/>
      <c r="BL1795" s="13"/>
      <c r="BM1795" s="13"/>
      <c r="BN1795" s="13"/>
      <c r="BO1795" s="13"/>
      <c r="BP1795" s="13"/>
      <c r="BQ1795" s="13"/>
      <c r="BR1795" s="13"/>
      <c r="BS1795" s="13"/>
      <c r="BT1795" s="13"/>
      <c r="BU1795" s="13"/>
      <c r="BV1795" s="13"/>
      <c r="BW1795" s="13"/>
      <c r="BX1795" s="13"/>
      <c r="BY1795" s="13"/>
      <c r="BZ1795" s="13"/>
      <c r="CA1795" s="13"/>
      <c r="CB1795" s="13"/>
      <c r="CC1795" s="13"/>
      <c r="CD1795" s="13"/>
      <c r="CE1795" s="13"/>
      <c r="CF1795" s="13"/>
      <c r="CG1795" s="13"/>
      <c r="CH1795" s="13"/>
      <c r="CI1795" s="13"/>
      <c r="CJ1795" s="13"/>
      <c r="CK1795" s="13"/>
      <c r="CL1795" s="13"/>
      <c r="CM1795" s="13"/>
      <c r="CN1795" s="13"/>
      <c r="CO1795" s="13"/>
      <c r="CP1795" s="13"/>
      <c r="CQ1795" s="13"/>
      <c r="CR1795" s="13"/>
      <c r="CS1795" s="13"/>
      <c r="CT1795" s="13"/>
      <c r="CU1795" s="13"/>
      <c r="CV1795" s="13"/>
      <c r="CW1795" s="13"/>
    </row>
    <row r="1796" spans="1:101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  <c r="R1796" s="13"/>
      <c r="S1796" s="13"/>
      <c r="T1796" s="1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F1796" s="13"/>
      <c r="AG1796" s="13"/>
      <c r="AH1796" s="13"/>
      <c r="AI1796" s="13"/>
      <c r="AJ1796" s="13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  <c r="AZ1796" s="13"/>
      <c r="BA1796" s="13"/>
      <c r="BB1796" s="13"/>
      <c r="BC1796" s="13"/>
      <c r="BD1796" s="13"/>
      <c r="BE1796" s="13"/>
      <c r="BF1796" s="13"/>
      <c r="BG1796" s="13"/>
      <c r="BH1796" s="13"/>
      <c r="BI1796" s="13"/>
      <c r="BJ1796" s="13"/>
      <c r="BK1796" s="13"/>
      <c r="BL1796" s="13"/>
      <c r="BM1796" s="13"/>
      <c r="BN1796" s="13"/>
      <c r="BO1796" s="13"/>
      <c r="BP1796" s="13"/>
      <c r="BQ1796" s="13"/>
      <c r="BR1796" s="13"/>
      <c r="BS1796" s="13"/>
      <c r="BT1796" s="13"/>
      <c r="BU1796" s="13"/>
      <c r="BV1796" s="13"/>
      <c r="BW1796" s="13"/>
      <c r="BX1796" s="13"/>
      <c r="BY1796" s="13"/>
      <c r="BZ1796" s="13"/>
      <c r="CA1796" s="13"/>
      <c r="CB1796" s="13"/>
      <c r="CC1796" s="13"/>
      <c r="CD1796" s="13"/>
      <c r="CE1796" s="13"/>
      <c r="CF1796" s="13"/>
      <c r="CG1796" s="13"/>
      <c r="CH1796" s="13"/>
      <c r="CI1796" s="13"/>
      <c r="CJ1796" s="13"/>
      <c r="CK1796" s="13"/>
      <c r="CL1796" s="13"/>
      <c r="CM1796" s="13"/>
      <c r="CN1796" s="13"/>
      <c r="CO1796" s="13"/>
      <c r="CP1796" s="13"/>
      <c r="CQ1796" s="13"/>
      <c r="CR1796" s="13"/>
      <c r="CS1796" s="13"/>
      <c r="CT1796" s="13"/>
      <c r="CU1796" s="13"/>
      <c r="CV1796" s="13"/>
      <c r="CW1796" s="13"/>
    </row>
    <row r="1797" spans="1:101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  <c r="R1797" s="13"/>
      <c r="S1797" s="13"/>
      <c r="T1797" s="1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13"/>
      <c r="AK1797" s="13"/>
      <c r="AL1797" s="13"/>
      <c r="AM1797" s="13"/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  <c r="AZ1797" s="13"/>
      <c r="BA1797" s="13"/>
      <c r="BB1797" s="13"/>
      <c r="BC1797" s="13"/>
      <c r="BD1797" s="13"/>
      <c r="BE1797" s="13"/>
      <c r="BF1797" s="13"/>
      <c r="BG1797" s="13"/>
      <c r="BH1797" s="13"/>
      <c r="BI1797" s="13"/>
      <c r="BJ1797" s="13"/>
      <c r="BK1797" s="13"/>
      <c r="BL1797" s="13"/>
      <c r="BM1797" s="13"/>
      <c r="BN1797" s="13"/>
      <c r="BO1797" s="13"/>
      <c r="BP1797" s="13"/>
      <c r="BQ1797" s="13"/>
      <c r="BR1797" s="13"/>
      <c r="BS1797" s="13"/>
      <c r="BT1797" s="13"/>
      <c r="BU1797" s="13"/>
      <c r="BV1797" s="13"/>
      <c r="BW1797" s="13"/>
      <c r="BX1797" s="13"/>
      <c r="BY1797" s="13"/>
      <c r="BZ1797" s="13"/>
      <c r="CA1797" s="13"/>
      <c r="CB1797" s="13"/>
      <c r="CC1797" s="13"/>
      <c r="CD1797" s="13"/>
      <c r="CE1797" s="13"/>
      <c r="CF1797" s="13"/>
      <c r="CG1797" s="13"/>
      <c r="CH1797" s="13"/>
      <c r="CI1797" s="13"/>
      <c r="CJ1797" s="13"/>
      <c r="CK1797" s="13"/>
      <c r="CL1797" s="13"/>
      <c r="CM1797" s="13"/>
      <c r="CN1797" s="13"/>
      <c r="CO1797" s="13"/>
      <c r="CP1797" s="13"/>
      <c r="CQ1797" s="13"/>
      <c r="CR1797" s="13"/>
      <c r="CS1797" s="13"/>
      <c r="CT1797" s="13"/>
      <c r="CU1797" s="13"/>
      <c r="CV1797" s="13"/>
      <c r="CW1797" s="13"/>
    </row>
    <row r="1798" spans="1:101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  <c r="R1798" s="13"/>
      <c r="S1798" s="13"/>
      <c r="T1798" s="1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13"/>
      <c r="AK1798" s="13"/>
      <c r="AL1798" s="13"/>
      <c r="AM1798" s="13"/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/>
      <c r="AX1798" s="13"/>
      <c r="AY1798" s="13"/>
      <c r="AZ1798" s="13"/>
      <c r="BA1798" s="13"/>
      <c r="BB1798" s="13"/>
      <c r="BC1798" s="13"/>
      <c r="BD1798" s="13"/>
      <c r="BE1798" s="13"/>
      <c r="BF1798" s="13"/>
      <c r="BG1798" s="13"/>
      <c r="BH1798" s="13"/>
      <c r="BI1798" s="13"/>
      <c r="BJ1798" s="13"/>
      <c r="BK1798" s="13"/>
      <c r="BL1798" s="13"/>
      <c r="BM1798" s="13"/>
      <c r="BN1798" s="13"/>
      <c r="BO1798" s="13"/>
      <c r="BP1798" s="13"/>
      <c r="BQ1798" s="13"/>
      <c r="BR1798" s="13"/>
      <c r="BS1798" s="13"/>
      <c r="BT1798" s="13"/>
      <c r="BU1798" s="13"/>
      <c r="BV1798" s="13"/>
      <c r="BW1798" s="13"/>
      <c r="BX1798" s="13"/>
      <c r="BY1798" s="13"/>
      <c r="BZ1798" s="13"/>
      <c r="CA1798" s="13"/>
      <c r="CB1798" s="13"/>
      <c r="CC1798" s="13"/>
      <c r="CD1798" s="13"/>
      <c r="CE1798" s="13"/>
      <c r="CF1798" s="13"/>
      <c r="CG1798" s="13"/>
      <c r="CH1798" s="13"/>
      <c r="CI1798" s="13"/>
      <c r="CJ1798" s="13"/>
      <c r="CK1798" s="13"/>
      <c r="CL1798" s="13"/>
      <c r="CM1798" s="13"/>
      <c r="CN1798" s="13"/>
      <c r="CO1798" s="13"/>
      <c r="CP1798" s="13"/>
      <c r="CQ1798" s="13"/>
      <c r="CR1798" s="13"/>
      <c r="CS1798" s="13"/>
      <c r="CT1798" s="13"/>
      <c r="CU1798" s="13"/>
      <c r="CV1798" s="13"/>
      <c r="CW1798" s="13"/>
    </row>
    <row r="1799" spans="1:101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  <c r="R1799" s="13"/>
      <c r="S1799" s="13"/>
      <c r="T1799" s="1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13"/>
      <c r="AK1799" s="13"/>
      <c r="AL1799" s="13"/>
      <c r="AM1799" s="13"/>
      <c r="AN1799" s="13"/>
      <c r="AO1799" s="13"/>
      <c r="AP1799" s="13"/>
      <c r="AQ1799" s="13"/>
      <c r="AR1799" s="13"/>
      <c r="AS1799" s="13"/>
      <c r="AT1799" s="13"/>
      <c r="AU1799" s="13"/>
      <c r="AV1799" s="13"/>
      <c r="AW1799" s="13"/>
      <c r="AX1799" s="13"/>
      <c r="AY1799" s="13"/>
      <c r="AZ1799" s="13"/>
      <c r="BA1799" s="13"/>
      <c r="BB1799" s="13"/>
      <c r="BC1799" s="13"/>
      <c r="BD1799" s="13"/>
      <c r="BE1799" s="13"/>
      <c r="BF1799" s="13"/>
      <c r="BG1799" s="13"/>
      <c r="BH1799" s="13"/>
      <c r="BI1799" s="13"/>
      <c r="BJ1799" s="13"/>
      <c r="BK1799" s="13"/>
      <c r="BL1799" s="13"/>
      <c r="BM1799" s="13"/>
      <c r="BN1799" s="13"/>
      <c r="BO1799" s="13"/>
      <c r="BP1799" s="13"/>
      <c r="BQ1799" s="13"/>
      <c r="BR1799" s="13"/>
      <c r="BS1799" s="13"/>
      <c r="BT1799" s="13"/>
      <c r="BU1799" s="13"/>
      <c r="BV1799" s="13"/>
      <c r="BW1799" s="13"/>
      <c r="BX1799" s="13"/>
      <c r="BY1799" s="13"/>
      <c r="BZ1799" s="13"/>
      <c r="CA1799" s="13"/>
      <c r="CB1799" s="13"/>
      <c r="CC1799" s="13"/>
      <c r="CD1799" s="13"/>
      <c r="CE1799" s="13"/>
      <c r="CF1799" s="13"/>
      <c r="CG1799" s="13"/>
      <c r="CH1799" s="13"/>
      <c r="CI1799" s="13"/>
      <c r="CJ1799" s="13"/>
      <c r="CK1799" s="13"/>
      <c r="CL1799" s="13"/>
      <c r="CM1799" s="13"/>
      <c r="CN1799" s="13"/>
      <c r="CO1799" s="13"/>
      <c r="CP1799" s="13"/>
      <c r="CQ1799" s="13"/>
      <c r="CR1799" s="13"/>
      <c r="CS1799" s="13"/>
      <c r="CT1799" s="13"/>
      <c r="CU1799" s="13"/>
      <c r="CV1799" s="13"/>
      <c r="CW1799" s="13"/>
    </row>
    <row r="1800" spans="1:101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  <c r="R1800" s="13"/>
      <c r="S1800" s="13"/>
      <c r="T1800" s="1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  <c r="AZ1800" s="13"/>
      <c r="BA1800" s="13"/>
      <c r="BB1800" s="13"/>
      <c r="BC1800" s="13"/>
      <c r="BD1800" s="13"/>
      <c r="BE1800" s="13"/>
      <c r="BF1800" s="13"/>
      <c r="BG1800" s="13"/>
      <c r="BH1800" s="13"/>
      <c r="BI1800" s="13"/>
      <c r="BJ1800" s="13"/>
      <c r="BK1800" s="13"/>
      <c r="BL1800" s="13"/>
      <c r="BM1800" s="13"/>
      <c r="BN1800" s="13"/>
      <c r="BO1800" s="13"/>
      <c r="BP1800" s="13"/>
      <c r="BQ1800" s="13"/>
      <c r="BR1800" s="13"/>
      <c r="BS1800" s="13"/>
      <c r="BT1800" s="13"/>
      <c r="BU1800" s="13"/>
      <c r="BV1800" s="13"/>
      <c r="BW1800" s="13"/>
      <c r="BX1800" s="13"/>
      <c r="BY1800" s="13"/>
      <c r="BZ1800" s="13"/>
      <c r="CA1800" s="13"/>
      <c r="CB1800" s="13"/>
      <c r="CC1800" s="13"/>
      <c r="CD1800" s="13"/>
      <c r="CE1800" s="13"/>
      <c r="CF1800" s="13"/>
      <c r="CG1800" s="13"/>
      <c r="CH1800" s="13"/>
      <c r="CI1800" s="13"/>
      <c r="CJ1800" s="13"/>
      <c r="CK1800" s="13"/>
      <c r="CL1800" s="13"/>
      <c r="CM1800" s="13"/>
      <c r="CN1800" s="13"/>
      <c r="CO1800" s="13"/>
      <c r="CP1800" s="13"/>
      <c r="CQ1800" s="13"/>
      <c r="CR1800" s="13"/>
      <c r="CS1800" s="13"/>
      <c r="CT1800" s="13"/>
      <c r="CU1800" s="13"/>
      <c r="CV1800" s="13"/>
      <c r="CW1800" s="13"/>
    </row>
    <row r="1801" spans="1:101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  <c r="R1801" s="13"/>
      <c r="S1801" s="13"/>
      <c r="T1801" s="1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13"/>
      <c r="AK1801" s="13"/>
      <c r="AL1801" s="13"/>
      <c r="AM1801" s="13"/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/>
      <c r="AX1801" s="13"/>
      <c r="AY1801" s="13"/>
      <c r="AZ1801" s="13"/>
      <c r="BA1801" s="13"/>
      <c r="BB1801" s="13"/>
      <c r="BC1801" s="13"/>
      <c r="BD1801" s="13"/>
      <c r="BE1801" s="13"/>
      <c r="BF1801" s="13"/>
      <c r="BG1801" s="13"/>
      <c r="BH1801" s="13"/>
      <c r="BI1801" s="13"/>
      <c r="BJ1801" s="13"/>
      <c r="BK1801" s="13"/>
      <c r="BL1801" s="13"/>
      <c r="BM1801" s="13"/>
      <c r="BN1801" s="13"/>
      <c r="BO1801" s="13"/>
      <c r="BP1801" s="13"/>
      <c r="BQ1801" s="13"/>
      <c r="BR1801" s="13"/>
      <c r="BS1801" s="13"/>
      <c r="BT1801" s="13"/>
      <c r="BU1801" s="13"/>
      <c r="BV1801" s="13"/>
      <c r="BW1801" s="13"/>
      <c r="BX1801" s="13"/>
      <c r="BY1801" s="13"/>
      <c r="BZ1801" s="13"/>
      <c r="CA1801" s="13"/>
      <c r="CB1801" s="13"/>
      <c r="CC1801" s="13"/>
      <c r="CD1801" s="13"/>
      <c r="CE1801" s="13"/>
      <c r="CF1801" s="13"/>
      <c r="CG1801" s="13"/>
      <c r="CH1801" s="13"/>
      <c r="CI1801" s="13"/>
      <c r="CJ1801" s="13"/>
      <c r="CK1801" s="13"/>
      <c r="CL1801" s="13"/>
      <c r="CM1801" s="13"/>
      <c r="CN1801" s="13"/>
      <c r="CO1801" s="13"/>
      <c r="CP1801" s="13"/>
      <c r="CQ1801" s="13"/>
      <c r="CR1801" s="13"/>
      <c r="CS1801" s="13"/>
      <c r="CT1801" s="13"/>
      <c r="CU1801" s="13"/>
      <c r="CV1801" s="13"/>
      <c r="CW1801" s="13"/>
    </row>
    <row r="1802" spans="1:101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  <c r="R1802" s="13"/>
      <c r="S1802" s="13"/>
      <c r="T1802" s="1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  <c r="AZ1802" s="13"/>
      <c r="BA1802" s="13"/>
      <c r="BB1802" s="13"/>
      <c r="BC1802" s="13"/>
      <c r="BD1802" s="13"/>
      <c r="BE1802" s="13"/>
      <c r="BF1802" s="13"/>
      <c r="BG1802" s="13"/>
      <c r="BH1802" s="13"/>
      <c r="BI1802" s="13"/>
      <c r="BJ1802" s="13"/>
      <c r="BK1802" s="13"/>
      <c r="BL1802" s="13"/>
      <c r="BM1802" s="13"/>
      <c r="BN1802" s="13"/>
      <c r="BO1802" s="13"/>
      <c r="BP1802" s="13"/>
      <c r="BQ1802" s="13"/>
      <c r="BR1802" s="13"/>
      <c r="BS1802" s="13"/>
      <c r="BT1802" s="13"/>
      <c r="BU1802" s="13"/>
      <c r="BV1802" s="13"/>
      <c r="BW1802" s="13"/>
      <c r="BX1802" s="13"/>
      <c r="BY1802" s="13"/>
      <c r="BZ1802" s="13"/>
      <c r="CA1802" s="13"/>
      <c r="CB1802" s="13"/>
      <c r="CC1802" s="13"/>
      <c r="CD1802" s="13"/>
      <c r="CE1802" s="13"/>
      <c r="CF1802" s="13"/>
      <c r="CG1802" s="13"/>
      <c r="CH1802" s="13"/>
      <c r="CI1802" s="13"/>
      <c r="CJ1802" s="13"/>
      <c r="CK1802" s="13"/>
      <c r="CL1802" s="13"/>
      <c r="CM1802" s="13"/>
      <c r="CN1802" s="13"/>
      <c r="CO1802" s="13"/>
      <c r="CP1802" s="13"/>
      <c r="CQ1802" s="13"/>
      <c r="CR1802" s="13"/>
      <c r="CS1802" s="13"/>
      <c r="CT1802" s="13"/>
      <c r="CU1802" s="13"/>
      <c r="CV1802" s="13"/>
      <c r="CW1802" s="13"/>
    </row>
    <row r="1803" spans="1:101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  <c r="R1803" s="13"/>
      <c r="S1803" s="13"/>
      <c r="T1803" s="1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13"/>
      <c r="AK1803" s="13"/>
      <c r="AL1803" s="13"/>
      <c r="AM1803" s="13"/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/>
      <c r="AX1803" s="13"/>
      <c r="AY1803" s="13"/>
      <c r="AZ1803" s="13"/>
      <c r="BA1803" s="13"/>
      <c r="BB1803" s="13"/>
      <c r="BC1803" s="13"/>
      <c r="BD1803" s="13"/>
      <c r="BE1803" s="13"/>
      <c r="BF1803" s="13"/>
      <c r="BG1803" s="13"/>
      <c r="BH1803" s="13"/>
      <c r="BI1803" s="13"/>
      <c r="BJ1803" s="13"/>
      <c r="BK1803" s="13"/>
      <c r="BL1803" s="13"/>
      <c r="BM1803" s="13"/>
      <c r="BN1803" s="13"/>
      <c r="BO1803" s="13"/>
      <c r="BP1803" s="13"/>
      <c r="BQ1803" s="13"/>
      <c r="BR1803" s="13"/>
      <c r="BS1803" s="13"/>
      <c r="BT1803" s="13"/>
      <c r="BU1803" s="13"/>
      <c r="BV1803" s="13"/>
      <c r="BW1803" s="13"/>
      <c r="BX1803" s="13"/>
      <c r="BY1803" s="13"/>
      <c r="BZ1803" s="13"/>
      <c r="CA1803" s="13"/>
      <c r="CB1803" s="13"/>
      <c r="CC1803" s="13"/>
      <c r="CD1803" s="13"/>
      <c r="CE1803" s="13"/>
      <c r="CF1803" s="13"/>
      <c r="CG1803" s="13"/>
      <c r="CH1803" s="13"/>
      <c r="CI1803" s="13"/>
      <c r="CJ1803" s="13"/>
      <c r="CK1803" s="13"/>
      <c r="CL1803" s="13"/>
      <c r="CM1803" s="13"/>
      <c r="CN1803" s="13"/>
      <c r="CO1803" s="13"/>
      <c r="CP1803" s="13"/>
      <c r="CQ1803" s="13"/>
      <c r="CR1803" s="13"/>
      <c r="CS1803" s="13"/>
      <c r="CT1803" s="13"/>
      <c r="CU1803" s="13"/>
      <c r="CV1803" s="13"/>
      <c r="CW1803" s="13"/>
    </row>
    <row r="1804" spans="1:101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  <c r="R1804" s="13"/>
      <c r="S1804" s="13"/>
      <c r="T1804" s="1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/>
      <c r="AX1804" s="13"/>
      <c r="AY1804" s="13"/>
      <c r="AZ1804" s="13"/>
      <c r="BA1804" s="13"/>
      <c r="BB1804" s="13"/>
      <c r="BC1804" s="13"/>
      <c r="BD1804" s="13"/>
      <c r="BE1804" s="13"/>
      <c r="BF1804" s="13"/>
      <c r="BG1804" s="13"/>
      <c r="BH1804" s="13"/>
      <c r="BI1804" s="13"/>
      <c r="BJ1804" s="13"/>
      <c r="BK1804" s="13"/>
      <c r="BL1804" s="13"/>
      <c r="BM1804" s="13"/>
      <c r="BN1804" s="13"/>
      <c r="BO1804" s="13"/>
      <c r="BP1804" s="13"/>
      <c r="BQ1804" s="13"/>
      <c r="BR1804" s="13"/>
      <c r="BS1804" s="13"/>
      <c r="BT1804" s="13"/>
      <c r="BU1804" s="13"/>
      <c r="BV1804" s="13"/>
      <c r="BW1804" s="13"/>
      <c r="BX1804" s="13"/>
      <c r="BY1804" s="13"/>
      <c r="BZ1804" s="13"/>
      <c r="CA1804" s="13"/>
      <c r="CB1804" s="13"/>
      <c r="CC1804" s="13"/>
      <c r="CD1804" s="13"/>
      <c r="CE1804" s="13"/>
      <c r="CF1804" s="13"/>
      <c r="CG1804" s="13"/>
      <c r="CH1804" s="13"/>
      <c r="CI1804" s="13"/>
      <c r="CJ1804" s="13"/>
      <c r="CK1804" s="13"/>
      <c r="CL1804" s="13"/>
      <c r="CM1804" s="13"/>
      <c r="CN1804" s="13"/>
      <c r="CO1804" s="13"/>
      <c r="CP1804" s="13"/>
      <c r="CQ1804" s="13"/>
      <c r="CR1804" s="13"/>
      <c r="CS1804" s="13"/>
      <c r="CT1804" s="13"/>
      <c r="CU1804" s="13"/>
      <c r="CV1804" s="13"/>
      <c r="CW1804" s="13"/>
    </row>
    <row r="1805" spans="1:101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  <c r="R1805" s="13"/>
      <c r="S1805" s="13"/>
      <c r="T1805" s="1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13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3"/>
      <c r="AV1805" s="13"/>
      <c r="AW1805" s="13"/>
      <c r="AX1805" s="13"/>
      <c r="AY1805" s="13"/>
      <c r="AZ1805" s="13"/>
      <c r="BA1805" s="13"/>
      <c r="BB1805" s="13"/>
      <c r="BC1805" s="13"/>
      <c r="BD1805" s="13"/>
      <c r="BE1805" s="13"/>
      <c r="BF1805" s="13"/>
      <c r="BG1805" s="13"/>
      <c r="BH1805" s="13"/>
      <c r="BI1805" s="13"/>
      <c r="BJ1805" s="13"/>
      <c r="BK1805" s="13"/>
      <c r="BL1805" s="13"/>
      <c r="BM1805" s="13"/>
      <c r="BN1805" s="13"/>
      <c r="BO1805" s="13"/>
      <c r="BP1805" s="13"/>
      <c r="BQ1805" s="13"/>
      <c r="BR1805" s="13"/>
      <c r="BS1805" s="13"/>
      <c r="BT1805" s="13"/>
      <c r="BU1805" s="13"/>
      <c r="BV1805" s="13"/>
      <c r="BW1805" s="13"/>
      <c r="BX1805" s="13"/>
      <c r="BY1805" s="13"/>
      <c r="BZ1805" s="13"/>
      <c r="CA1805" s="13"/>
      <c r="CB1805" s="13"/>
      <c r="CC1805" s="13"/>
      <c r="CD1805" s="13"/>
      <c r="CE1805" s="13"/>
      <c r="CF1805" s="13"/>
      <c r="CG1805" s="13"/>
      <c r="CH1805" s="13"/>
      <c r="CI1805" s="13"/>
      <c r="CJ1805" s="13"/>
      <c r="CK1805" s="13"/>
      <c r="CL1805" s="13"/>
      <c r="CM1805" s="13"/>
      <c r="CN1805" s="13"/>
      <c r="CO1805" s="13"/>
      <c r="CP1805" s="13"/>
      <c r="CQ1805" s="13"/>
      <c r="CR1805" s="13"/>
      <c r="CS1805" s="13"/>
      <c r="CT1805" s="13"/>
      <c r="CU1805" s="13"/>
      <c r="CV1805" s="13"/>
      <c r="CW1805" s="13"/>
    </row>
    <row r="1806" spans="1:101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  <c r="R1806" s="13"/>
      <c r="S1806" s="13"/>
      <c r="T1806" s="1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13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  <c r="AZ1806" s="13"/>
      <c r="BA1806" s="13"/>
      <c r="BB1806" s="13"/>
      <c r="BC1806" s="13"/>
      <c r="BD1806" s="13"/>
      <c r="BE1806" s="13"/>
      <c r="BF1806" s="13"/>
      <c r="BG1806" s="13"/>
      <c r="BH1806" s="13"/>
      <c r="BI1806" s="13"/>
      <c r="BJ1806" s="13"/>
      <c r="BK1806" s="13"/>
      <c r="BL1806" s="13"/>
      <c r="BM1806" s="13"/>
      <c r="BN1806" s="13"/>
      <c r="BO1806" s="13"/>
      <c r="BP1806" s="13"/>
      <c r="BQ1806" s="13"/>
      <c r="BR1806" s="13"/>
      <c r="BS1806" s="13"/>
      <c r="BT1806" s="13"/>
      <c r="BU1806" s="13"/>
      <c r="BV1806" s="13"/>
      <c r="BW1806" s="13"/>
      <c r="BX1806" s="13"/>
      <c r="BY1806" s="13"/>
      <c r="BZ1806" s="13"/>
      <c r="CA1806" s="13"/>
      <c r="CB1806" s="13"/>
      <c r="CC1806" s="13"/>
      <c r="CD1806" s="13"/>
      <c r="CE1806" s="13"/>
      <c r="CF1806" s="13"/>
      <c r="CG1806" s="13"/>
      <c r="CH1806" s="13"/>
      <c r="CI1806" s="13"/>
      <c r="CJ1806" s="13"/>
      <c r="CK1806" s="13"/>
      <c r="CL1806" s="13"/>
      <c r="CM1806" s="13"/>
      <c r="CN1806" s="13"/>
      <c r="CO1806" s="13"/>
      <c r="CP1806" s="13"/>
      <c r="CQ1806" s="13"/>
      <c r="CR1806" s="13"/>
      <c r="CS1806" s="13"/>
      <c r="CT1806" s="13"/>
      <c r="CU1806" s="13"/>
      <c r="CV1806" s="13"/>
      <c r="CW1806" s="13"/>
    </row>
    <row r="1807" spans="1:101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  <c r="R1807" s="13"/>
      <c r="S1807" s="13"/>
      <c r="T1807" s="1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  <c r="AZ1807" s="13"/>
      <c r="BA1807" s="13"/>
      <c r="BB1807" s="13"/>
      <c r="BC1807" s="13"/>
      <c r="BD1807" s="13"/>
      <c r="BE1807" s="13"/>
      <c r="BF1807" s="13"/>
      <c r="BG1807" s="13"/>
      <c r="BH1807" s="13"/>
      <c r="BI1807" s="13"/>
      <c r="BJ1807" s="13"/>
      <c r="BK1807" s="13"/>
      <c r="BL1807" s="13"/>
      <c r="BM1807" s="13"/>
      <c r="BN1807" s="13"/>
      <c r="BO1807" s="13"/>
      <c r="BP1807" s="13"/>
      <c r="BQ1807" s="13"/>
      <c r="BR1807" s="13"/>
      <c r="BS1807" s="13"/>
      <c r="BT1807" s="13"/>
      <c r="BU1807" s="13"/>
      <c r="BV1807" s="13"/>
      <c r="BW1807" s="13"/>
      <c r="BX1807" s="13"/>
      <c r="BY1807" s="13"/>
      <c r="BZ1807" s="13"/>
      <c r="CA1807" s="13"/>
      <c r="CB1807" s="13"/>
      <c r="CC1807" s="13"/>
      <c r="CD1807" s="13"/>
      <c r="CE1807" s="13"/>
      <c r="CF1807" s="13"/>
      <c r="CG1807" s="13"/>
      <c r="CH1807" s="13"/>
      <c r="CI1807" s="13"/>
      <c r="CJ1807" s="13"/>
      <c r="CK1807" s="13"/>
      <c r="CL1807" s="13"/>
      <c r="CM1807" s="13"/>
      <c r="CN1807" s="13"/>
      <c r="CO1807" s="13"/>
      <c r="CP1807" s="13"/>
      <c r="CQ1807" s="13"/>
      <c r="CR1807" s="13"/>
      <c r="CS1807" s="13"/>
      <c r="CT1807" s="13"/>
      <c r="CU1807" s="13"/>
      <c r="CV1807" s="13"/>
      <c r="CW1807" s="13"/>
    </row>
    <row r="1808" spans="1:101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  <c r="R1808" s="13"/>
      <c r="S1808" s="13"/>
      <c r="T1808" s="1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13"/>
      <c r="AK1808" s="13"/>
      <c r="AL1808" s="13"/>
      <c r="AM1808" s="13"/>
      <c r="AN1808" s="13"/>
      <c r="AO1808" s="13"/>
      <c r="AP1808" s="13"/>
      <c r="AQ1808" s="13"/>
      <c r="AR1808" s="13"/>
      <c r="AS1808" s="13"/>
      <c r="AT1808" s="13"/>
      <c r="AU1808" s="13"/>
      <c r="AV1808" s="13"/>
      <c r="AW1808" s="13"/>
      <c r="AX1808" s="13"/>
      <c r="AY1808" s="13"/>
      <c r="AZ1808" s="13"/>
      <c r="BA1808" s="13"/>
      <c r="BB1808" s="13"/>
      <c r="BC1808" s="13"/>
      <c r="BD1808" s="13"/>
      <c r="BE1808" s="13"/>
      <c r="BF1808" s="13"/>
      <c r="BG1808" s="13"/>
      <c r="BH1808" s="13"/>
      <c r="BI1808" s="13"/>
      <c r="BJ1808" s="13"/>
      <c r="BK1808" s="13"/>
      <c r="BL1808" s="13"/>
      <c r="BM1808" s="13"/>
      <c r="BN1808" s="13"/>
      <c r="BO1808" s="13"/>
      <c r="BP1808" s="13"/>
      <c r="BQ1808" s="13"/>
      <c r="BR1808" s="13"/>
      <c r="BS1808" s="13"/>
      <c r="BT1808" s="13"/>
      <c r="BU1808" s="13"/>
      <c r="BV1808" s="13"/>
      <c r="BW1808" s="13"/>
      <c r="BX1808" s="13"/>
      <c r="BY1808" s="13"/>
      <c r="BZ1808" s="13"/>
      <c r="CA1808" s="13"/>
      <c r="CB1808" s="13"/>
      <c r="CC1808" s="13"/>
      <c r="CD1808" s="13"/>
      <c r="CE1808" s="13"/>
      <c r="CF1808" s="13"/>
      <c r="CG1808" s="13"/>
      <c r="CH1808" s="13"/>
      <c r="CI1808" s="13"/>
      <c r="CJ1808" s="13"/>
      <c r="CK1808" s="13"/>
      <c r="CL1808" s="13"/>
      <c r="CM1808" s="13"/>
      <c r="CN1808" s="13"/>
      <c r="CO1808" s="13"/>
      <c r="CP1808" s="13"/>
      <c r="CQ1808" s="13"/>
      <c r="CR1808" s="13"/>
      <c r="CS1808" s="13"/>
      <c r="CT1808" s="13"/>
      <c r="CU1808" s="13"/>
      <c r="CV1808" s="13"/>
      <c r="CW1808" s="13"/>
    </row>
    <row r="1809" spans="1:101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  <c r="R1809" s="13"/>
      <c r="S1809" s="13"/>
      <c r="T1809" s="1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  <c r="AZ1809" s="13"/>
      <c r="BA1809" s="13"/>
      <c r="BB1809" s="13"/>
      <c r="BC1809" s="13"/>
      <c r="BD1809" s="13"/>
      <c r="BE1809" s="13"/>
      <c r="BF1809" s="13"/>
      <c r="BG1809" s="13"/>
      <c r="BH1809" s="13"/>
      <c r="BI1809" s="13"/>
      <c r="BJ1809" s="13"/>
      <c r="BK1809" s="13"/>
      <c r="BL1809" s="13"/>
      <c r="BM1809" s="13"/>
      <c r="BN1809" s="13"/>
      <c r="BO1809" s="13"/>
      <c r="BP1809" s="13"/>
      <c r="BQ1809" s="13"/>
      <c r="BR1809" s="13"/>
      <c r="BS1809" s="13"/>
      <c r="BT1809" s="13"/>
      <c r="BU1809" s="13"/>
      <c r="BV1809" s="13"/>
      <c r="BW1809" s="13"/>
      <c r="BX1809" s="13"/>
      <c r="BY1809" s="13"/>
      <c r="BZ1809" s="13"/>
      <c r="CA1809" s="13"/>
      <c r="CB1809" s="13"/>
      <c r="CC1809" s="13"/>
      <c r="CD1809" s="13"/>
      <c r="CE1809" s="13"/>
      <c r="CF1809" s="13"/>
      <c r="CG1809" s="13"/>
      <c r="CH1809" s="13"/>
      <c r="CI1809" s="13"/>
      <c r="CJ1809" s="13"/>
      <c r="CK1809" s="13"/>
      <c r="CL1809" s="13"/>
      <c r="CM1809" s="13"/>
      <c r="CN1809" s="13"/>
      <c r="CO1809" s="13"/>
      <c r="CP1809" s="13"/>
      <c r="CQ1809" s="13"/>
      <c r="CR1809" s="13"/>
      <c r="CS1809" s="13"/>
      <c r="CT1809" s="13"/>
      <c r="CU1809" s="13"/>
      <c r="CV1809" s="13"/>
      <c r="CW1809" s="13"/>
    </row>
    <row r="1810" spans="1:101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  <c r="R1810" s="13"/>
      <c r="S1810" s="13"/>
      <c r="T1810" s="1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/>
      <c r="AX1810" s="13"/>
      <c r="AY1810" s="13"/>
      <c r="AZ1810" s="13"/>
      <c r="BA1810" s="13"/>
      <c r="BB1810" s="13"/>
      <c r="BC1810" s="13"/>
      <c r="BD1810" s="13"/>
      <c r="BE1810" s="13"/>
      <c r="BF1810" s="13"/>
      <c r="BG1810" s="13"/>
      <c r="BH1810" s="13"/>
      <c r="BI1810" s="13"/>
      <c r="BJ1810" s="13"/>
      <c r="BK1810" s="13"/>
      <c r="BL1810" s="13"/>
      <c r="BM1810" s="13"/>
      <c r="BN1810" s="13"/>
      <c r="BO1810" s="13"/>
      <c r="BP1810" s="13"/>
      <c r="BQ1810" s="13"/>
      <c r="BR1810" s="13"/>
      <c r="BS1810" s="13"/>
      <c r="BT1810" s="13"/>
      <c r="BU1810" s="13"/>
      <c r="BV1810" s="13"/>
      <c r="BW1810" s="13"/>
      <c r="BX1810" s="13"/>
      <c r="BY1810" s="13"/>
      <c r="BZ1810" s="13"/>
      <c r="CA1810" s="13"/>
      <c r="CB1810" s="13"/>
      <c r="CC1810" s="13"/>
      <c r="CD1810" s="13"/>
      <c r="CE1810" s="13"/>
      <c r="CF1810" s="13"/>
      <c r="CG1810" s="13"/>
      <c r="CH1810" s="13"/>
      <c r="CI1810" s="13"/>
      <c r="CJ1810" s="13"/>
      <c r="CK1810" s="13"/>
      <c r="CL1810" s="13"/>
      <c r="CM1810" s="13"/>
      <c r="CN1810" s="13"/>
      <c r="CO1810" s="13"/>
      <c r="CP1810" s="13"/>
      <c r="CQ1810" s="13"/>
      <c r="CR1810" s="13"/>
      <c r="CS1810" s="13"/>
      <c r="CT1810" s="13"/>
      <c r="CU1810" s="13"/>
      <c r="CV1810" s="13"/>
      <c r="CW1810" s="13"/>
    </row>
    <row r="1811" spans="1:101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  <c r="R1811" s="13"/>
      <c r="S1811" s="13"/>
      <c r="T1811" s="1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13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  <c r="AZ1811" s="13"/>
      <c r="BA1811" s="13"/>
      <c r="BB1811" s="13"/>
      <c r="BC1811" s="13"/>
      <c r="BD1811" s="13"/>
      <c r="BE1811" s="13"/>
      <c r="BF1811" s="13"/>
      <c r="BG1811" s="13"/>
      <c r="BH1811" s="13"/>
      <c r="BI1811" s="13"/>
      <c r="BJ1811" s="13"/>
      <c r="BK1811" s="13"/>
      <c r="BL1811" s="13"/>
      <c r="BM1811" s="13"/>
      <c r="BN1811" s="13"/>
      <c r="BO1811" s="13"/>
      <c r="BP1811" s="13"/>
      <c r="BQ1811" s="13"/>
      <c r="BR1811" s="13"/>
      <c r="BS1811" s="13"/>
      <c r="BT1811" s="13"/>
      <c r="BU1811" s="13"/>
      <c r="BV1811" s="13"/>
      <c r="BW1811" s="13"/>
      <c r="BX1811" s="13"/>
      <c r="BY1811" s="13"/>
      <c r="BZ1811" s="13"/>
      <c r="CA1811" s="13"/>
      <c r="CB1811" s="13"/>
      <c r="CC1811" s="13"/>
      <c r="CD1811" s="13"/>
      <c r="CE1811" s="13"/>
      <c r="CF1811" s="13"/>
      <c r="CG1811" s="13"/>
      <c r="CH1811" s="13"/>
      <c r="CI1811" s="13"/>
      <c r="CJ1811" s="13"/>
      <c r="CK1811" s="13"/>
      <c r="CL1811" s="13"/>
      <c r="CM1811" s="13"/>
      <c r="CN1811" s="13"/>
      <c r="CO1811" s="13"/>
      <c r="CP1811" s="13"/>
      <c r="CQ1811" s="13"/>
      <c r="CR1811" s="13"/>
      <c r="CS1811" s="13"/>
      <c r="CT1811" s="13"/>
      <c r="CU1811" s="13"/>
      <c r="CV1811" s="13"/>
      <c r="CW1811" s="13"/>
    </row>
    <row r="1812" spans="1:101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  <c r="R1812" s="13"/>
      <c r="S1812" s="13"/>
      <c r="T1812" s="1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13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  <c r="AZ1812" s="13"/>
      <c r="BA1812" s="13"/>
      <c r="BB1812" s="13"/>
      <c r="BC1812" s="13"/>
      <c r="BD1812" s="13"/>
      <c r="BE1812" s="13"/>
      <c r="BF1812" s="13"/>
      <c r="BG1812" s="13"/>
      <c r="BH1812" s="13"/>
      <c r="BI1812" s="13"/>
      <c r="BJ1812" s="13"/>
      <c r="BK1812" s="13"/>
      <c r="BL1812" s="13"/>
      <c r="BM1812" s="13"/>
      <c r="BN1812" s="13"/>
      <c r="BO1812" s="13"/>
      <c r="BP1812" s="13"/>
      <c r="BQ1812" s="13"/>
      <c r="BR1812" s="13"/>
      <c r="BS1812" s="13"/>
      <c r="BT1812" s="13"/>
      <c r="BU1812" s="13"/>
      <c r="BV1812" s="13"/>
      <c r="BW1812" s="13"/>
      <c r="BX1812" s="13"/>
      <c r="BY1812" s="13"/>
      <c r="BZ1812" s="13"/>
      <c r="CA1812" s="13"/>
      <c r="CB1812" s="13"/>
      <c r="CC1812" s="13"/>
      <c r="CD1812" s="13"/>
      <c r="CE1812" s="13"/>
      <c r="CF1812" s="13"/>
      <c r="CG1812" s="13"/>
      <c r="CH1812" s="13"/>
      <c r="CI1812" s="13"/>
      <c r="CJ1812" s="13"/>
      <c r="CK1812" s="13"/>
      <c r="CL1812" s="13"/>
      <c r="CM1812" s="13"/>
      <c r="CN1812" s="13"/>
      <c r="CO1812" s="13"/>
      <c r="CP1812" s="13"/>
      <c r="CQ1812" s="13"/>
      <c r="CR1812" s="13"/>
      <c r="CS1812" s="13"/>
      <c r="CT1812" s="13"/>
      <c r="CU1812" s="13"/>
      <c r="CV1812" s="13"/>
      <c r="CW1812" s="13"/>
    </row>
    <row r="1813" spans="1:101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  <c r="R1813" s="13"/>
      <c r="S1813" s="13"/>
      <c r="T1813" s="1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13"/>
      <c r="AK1813" s="13"/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3"/>
      <c r="AV1813" s="13"/>
      <c r="AW1813" s="13"/>
      <c r="AX1813" s="13"/>
      <c r="AY1813" s="13"/>
      <c r="AZ1813" s="13"/>
      <c r="BA1813" s="13"/>
      <c r="BB1813" s="13"/>
      <c r="BC1813" s="13"/>
      <c r="BD1813" s="13"/>
      <c r="BE1813" s="13"/>
      <c r="BF1813" s="13"/>
      <c r="BG1813" s="13"/>
      <c r="BH1813" s="13"/>
      <c r="BI1813" s="13"/>
      <c r="BJ1813" s="13"/>
      <c r="BK1813" s="13"/>
      <c r="BL1813" s="13"/>
      <c r="BM1813" s="13"/>
      <c r="BN1813" s="13"/>
      <c r="BO1813" s="13"/>
      <c r="BP1813" s="13"/>
      <c r="BQ1813" s="13"/>
      <c r="BR1813" s="13"/>
      <c r="BS1813" s="13"/>
      <c r="BT1813" s="13"/>
      <c r="BU1813" s="13"/>
      <c r="BV1813" s="13"/>
      <c r="BW1813" s="13"/>
      <c r="BX1813" s="13"/>
      <c r="BY1813" s="13"/>
      <c r="BZ1813" s="13"/>
      <c r="CA1813" s="13"/>
      <c r="CB1813" s="13"/>
      <c r="CC1813" s="13"/>
      <c r="CD1813" s="13"/>
      <c r="CE1813" s="13"/>
      <c r="CF1813" s="13"/>
      <c r="CG1813" s="13"/>
      <c r="CH1813" s="13"/>
      <c r="CI1813" s="13"/>
      <c r="CJ1813" s="13"/>
      <c r="CK1813" s="13"/>
      <c r="CL1813" s="13"/>
      <c r="CM1813" s="13"/>
      <c r="CN1813" s="13"/>
      <c r="CO1813" s="13"/>
      <c r="CP1813" s="13"/>
      <c r="CQ1813" s="13"/>
      <c r="CR1813" s="13"/>
      <c r="CS1813" s="13"/>
      <c r="CT1813" s="13"/>
      <c r="CU1813" s="13"/>
      <c r="CV1813" s="13"/>
      <c r="CW1813" s="13"/>
    </row>
    <row r="1814" spans="1:101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  <c r="R1814" s="13"/>
      <c r="S1814" s="13"/>
      <c r="T1814" s="1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13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  <c r="AZ1814" s="13"/>
      <c r="BA1814" s="13"/>
      <c r="BB1814" s="13"/>
      <c r="BC1814" s="13"/>
      <c r="BD1814" s="13"/>
      <c r="BE1814" s="13"/>
      <c r="BF1814" s="13"/>
      <c r="BG1814" s="13"/>
      <c r="BH1814" s="13"/>
      <c r="BI1814" s="13"/>
      <c r="BJ1814" s="13"/>
      <c r="BK1814" s="13"/>
      <c r="BL1814" s="13"/>
      <c r="BM1814" s="13"/>
      <c r="BN1814" s="13"/>
      <c r="BO1814" s="13"/>
      <c r="BP1814" s="13"/>
      <c r="BQ1814" s="13"/>
      <c r="BR1814" s="13"/>
      <c r="BS1814" s="13"/>
      <c r="BT1814" s="13"/>
      <c r="BU1814" s="13"/>
      <c r="BV1814" s="13"/>
      <c r="BW1814" s="13"/>
      <c r="BX1814" s="13"/>
      <c r="BY1814" s="13"/>
      <c r="BZ1814" s="13"/>
      <c r="CA1814" s="13"/>
      <c r="CB1814" s="13"/>
      <c r="CC1814" s="13"/>
      <c r="CD1814" s="13"/>
      <c r="CE1814" s="13"/>
      <c r="CF1814" s="13"/>
      <c r="CG1814" s="13"/>
      <c r="CH1814" s="13"/>
      <c r="CI1814" s="13"/>
      <c r="CJ1814" s="13"/>
      <c r="CK1814" s="13"/>
      <c r="CL1814" s="13"/>
      <c r="CM1814" s="13"/>
      <c r="CN1814" s="13"/>
      <c r="CO1814" s="13"/>
      <c r="CP1814" s="13"/>
      <c r="CQ1814" s="13"/>
      <c r="CR1814" s="13"/>
      <c r="CS1814" s="13"/>
      <c r="CT1814" s="13"/>
      <c r="CU1814" s="13"/>
      <c r="CV1814" s="13"/>
      <c r="CW1814" s="13"/>
    </row>
    <row r="1815" spans="1:101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  <c r="R1815" s="13"/>
      <c r="S1815" s="13"/>
      <c r="T1815" s="1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13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  <c r="AZ1815" s="13"/>
      <c r="BA1815" s="13"/>
      <c r="BB1815" s="13"/>
      <c r="BC1815" s="13"/>
      <c r="BD1815" s="13"/>
      <c r="BE1815" s="13"/>
      <c r="BF1815" s="13"/>
      <c r="BG1815" s="13"/>
      <c r="BH1815" s="13"/>
      <c r="BI1815" s="13"/>
      <c r="BJ1815" s="13"/>
      <c r="BK1815" s="13"/>
      <c r="BL1815" s="13"/>
      <c r="BM1815" s="13"/>
      <c r="BN1815" s="13"/>
      <c r="BO1815" s="13"/>
      <c r="BP1815" s="13"/>
      <c r="BQ1815" s="13"/>
      <c r="BR1815" s="13"/>
      <c r="BS1815" s="13"/>
      <c r="BT1815" s="13"/>
      <c r="BU1815" s="13"/>
      <c r="BV1815" s="13"/>
      <c r="BW1815" s="13"/>
      <c r="BX1815" s="13"/>
      <c r="BY1815" s="13"/>
      <c r="BZ1815" s="13"/>
      <c r="CA1815" s="13"/>
      <c r="CB1815" s="13"/>
      <c r="CC1815" s="13"/>
      <c r="CD1815" s="13"/>
      <c r="CE1815" s="13"/>
      <c r="CF1815" s="13"/>
      <c r="CG1815" s="13"/>
      <c r="CH1815" s="13"/>
      <c r="CI1815" s="13"/>
      <c r="CJ1815" s="13"/>
      <c r="CK1815" s="13"/>
      <c r="CL1815" s="13"/>
      <c r="CM1815" s="13"/>
      <c r="CN1815" s="13"/>
      <c r="CO1815" s="13"/>
      <c r="CP1815" s="13"/>
      <c r="CQ1815" s="13"/>
      <c r="CR1815" s="13"/>
      <c r="CS1815" s="13"/>
      <c r="CT1815" s="13"/>
      <c r="CU1815" s="13"/>
      <c r="CV1815" s="13"/>
      <c r="CW1815" s="13"/>
    </row>
    <row r="1816" spans="1:101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  <c r="R1816" s="13"/>
      <c r="S1816" s="13"/>
      <c r="T1816" s="13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13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/>
      <c r="AX1816" s="13"/>
      <c r="AY1816" s="13"/>
      <c r="AZ1816" s="13"/>
      <c r="BA1816" s="13"/>
      <c r="BB1816" s="13"/>
      <c r="BC1816" s="13"/>
      <c r="BD1816" s="13"/>
      <c r="BE1816" s="13"/>
      <c r="BF1816" s="13"/>
      <c r="BG1816" s="13"/>
      <c r="BH1816" s="13"/>
      <c r="BI1816" s="13"/>
      <c r="BJ1816" s="13"/>
      <c r="BK1816" s="13"/>
      <c r="BL1816" s="13"/>
      <c r="BM1816" s="13"/>
      <c r="BN1816" s="13"/>
      <c r="BO1816" s="13"/>
      <c r="BP1816" s="13"/>
      <c r="BQ1816" s="13"/>
      <c r="BR1816" s="13"/>
      <c r="BS1816" s="13"/>
      <c r="BT1816" s="13"/>
      <c r="BU1816" s="13"/>
      <c r="BV1816" s="13"/>
      <c r="BW1816" s="13"/>
      <c r="BX1816" s="13"/>
      <c r="BY1816" s="13"/>
      <c r="BZ1816" s="13"/>
      <c r="CA1816" s="13"/>
      <c r="CB1816" s="13"/>
      <c r="CC1816" s="13"/>
      <c r="CD1816" s="13"/>
      <c r="CE1816" s="13"/>
      <c r="CF1816" s="13"/>
      <c r="CG1816" s="13"/>
      <c r="CH1816" s="13"/>
      <c r="CI1816" s="13"/>
      <c r="CJ1816" s="13"/>
      <c r="CK1816" s="13"/>
      <c r="CL1816" s="13"/>
      <c r="CM1816" s="13"/>
      <c r="CN1816" s="13"/>
      <c r="CO1816" s="13"/>
      <c r="CP1816" s="13"/>
      <c r="CQ1816" s="13"/>
      <c r="CR1816" s="13"/>
      <c r="CS1816" s="13"/>
      <c r="CT1816" s="13"/>
      <c r="CU1816" s="13"/>
      <c r="CV1816" s="13"/>
      <c r="CW1816" s="13"/>
    </row>
    <row r="1817" spans="1:101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  <c r="R1817" s="13"/>
      <c r="S1817" s="13"/>
      <c r="T1817" s="1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13"/>
      <c r="AK1817" s="13"/>
      <c r="AL1817" s="13"/>
      <c r="AM1817" s="13"/>
      <c r="AN1817" s="13"/>
      <c r="AO1817" s="13"/>
      <c r="AP1817" s="13"/>
      <c r="AQ1817" s="13"/>
      <c r="AR1817" s="13"/>
      <c r="AS1817" s="13"/>
      <c r="AT1817" s="13"/>
      <c r="AU1817" s="13"/>
      <c r="AV1817" s="13"/>
      <c r="AW1817" s="13"/>
      <c r="AX1817" s="13"/>
      <c r="AY1817" s="13"/>
      <c r="AZ1817" s="13"/>
      <c r="BA1817" s="13"/>
      <c r="BB1817" s="13"/>
      <c r="BC1817" s="13"/>
      <c r="BD1817" s="13"/>
      <c r="BE1817" s="13"/>
      <c r="BF1817" s="13"/>
      <c r="BG1817" s="13"/>
      <c r="BH1817" s="13"/>
      <c r="BI1817" s="13"/>
      <c r="BJ1817" s="13"/>
      <c r="BK1817" s="13"/>
      <c r="BL1817" s="13"/>
      <c r="BM1817" s="13"/>
      <c r="BN1817" s="13"/>
      <c r="BO1817" s="13"/>
      <c r="BP1817" s="13"/>
      <c r="BQ1817" s="13"/>
      <c r="BR1817" s="13"/>
      <c r="BS1817" s="13"/>
      <c r="BT1817" s="13"/>
      <c r="BU1817" s="13"/>
      <c r="BV1817" s="13"/>
      <c r="BW1817" s="13"/>
      <c r="BX1817" s="13"/>
      <c r="BY1817" s="13"/>
      <c r="BZ1817" s="13"/>
      <c r="CA1817" s="13"/>
      <c r="CB1817" s="13"/>
      <c r="CC1817" s="13"/>
      <c r="CD1817" s="13"/>
      <c r="CE1817" s="13"/>
      <c r="CF1817" s="13"/>
      <c r="CG1817" s="13"/>
      <c r="CH1817" s="13"/>
      <c r="CI1817" s="13"/>
      <c r="CJ1817" s="13"/>
      <c r="CK1817" s="13"/>
      <c r="CL1817" s="13"/>
      <c r="CM1817" s="13"/>
      <c r="CN1817" s="13"/>
      <c r="CO1817" s="13"/>
      <c r="CP1817" s="13"/>
      <c r="CQ1817" s="13"/>
      <c r="CR1817" s="13"/>
      <c r="CS1817" s="13"/>
      <c r="CT1817" s="13"/>
      <c r="CU1817" s="13"/>
      <c r="CV1817" s="13"/>
      <c r="CW1817" s="13"/>
    </row>
    <row r="1818" spans="1:101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  <c r="R1818" s="13"/>
      <c r="S1818" s="13"/>
      <c r="T1818" s="1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13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  <c r="AZ1818" s="13"/>
      <c r="BA1818" s="13"/>
      <c r="BB1818" s="13"/>
      <c r="BC1818" s="13"/>
      <c r="BD1818" s="13"/>
      <c r="BE1818" s="13"/>
      <c r="BF1818" s="13"/>
      <c r="BG1818" s="13"/>
      <c r="BH1818" s="13"/>
      <c r="BI1818" s="13"/>
      <c r="BJ1818" s="13"/>
      <c r="BK1818" s="13"/>
      <c r="BL1818" s="13"/>
      <c r="BM1818" s="13"/>
      <c r="BN1818" s="13"/>
      <c r="BO1818" s="13"/>
      <c r="BP1818" s="13"/>
      <c r="BQ1818" s="13"/>
      <c r="BR1818" s="13"/>
      <c r="BS1818" s="13"/>
      <c r="BT1818" s="13"/>
      <c r="BU1818" s="13"/>
      <c r="BV1818" s="13"/>
      <c r="BW1818" s="13"/>
      <c r="BX1818" s="13"/>
      <c r="BY1818" s="13"/>
      <c r="BZ1818" s="13"/>
      <c r="CA1818" s="13"/>
      <c r="CB1818" s="13"/>
      <c r="CC1818" s="13"/>
      <c r="CD1818" s="13"/>
      <c r="CE1818" s="13"/>
      <c r="CF1818" s="13"/>
      <c r="CG1818" s="13"/>
      <c r="CH1818" s="13"/>
      <c r="CI1818" s="13"/>
      <c r="CJ1818" s="13"/>
      <c r="CK1818" s="13"/>
      <c r="CL1818" s="13"/>
      <c r="CM1818" s="13"/>
      <c r="CN1818" s="13"/>
      <c r="CO1818" s="13"/>
      <c r="CP1818" s="13"/>
      <c r="CQ1818" s="13"/>
      <c r="CR1818" s="13"/>
      <c r="CS1818" s="13"/>
      <c r="CT1818" s="13"/>
      <c r="CU1818" s="13"/>
      <c r="CV1818" s="13"/>
      <c r="CW1818" s="13"/>
    </row>
    <row r="1819" spans="1:101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  <c r="R1819" s="13"/>
      <c r="S1819" s="13"/>
      <c r="T1819" s="1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13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  <c r="AZ1819" s="13"/>
      <c r="BA1819" s="13"/>
      <c r="BB1819" s="13"/>
      <c r="BC1819" s="13"/>
      <c r="BD1819" s="13"/>
      <c r="BE1819" s="13"/>
      <c r="BF1819" s="13"/>
      <c r="BG1819" s="13"/>
      <c r="BH1819" s="13"/>
      <c r="BI1819" s="13"/>
      <c r="BJ1819" s="13"/>
      <c r="BK1819" s="13"/>
      <c r="BL1819" s="13"/>
      <c r="BM1819" s="13"/>
      <c r="BN1819" s="13"/>
      <c r="BO1819" s="13"/>
      <c r="BP1819" s="13"/>
      <c r="BQ1819" s="13"/>
      <c r="BR1819" s="13"/>
      <c r="BS1819" s="13"/>
      <c r="BT1819" s="13"/>
      <c r="BU1819" s="13"/>
      <c r="BV1819" s="13"/>
      <c r="BW1819" s="13"/>
      <c r="BX1819" s="13"/>
      <c r="BY1819" s="13"/>
      <c r="BZ1819" s="13"/>
      <c r="CA1819" s="13"/>
      <c r="CB1819" s="13"/>
      <c r="CC1819" s="13"/>
      <c r="CD1819" s="13"/>
      <c r="CE1819" s="13"/>
      <c r="CF1819" s="13"/>
      <c r="CG1819" s="13"/>
      <c r="CH1819" s="13"/>
      <c r="CI1819" s="13"/>
      <c r="CJ1819" s="13"/>
      <c r="CK1819" s="13"/>
      <c r="CL1819" s="13"/>
      <c r="CM1819" s="13"/>
      <c r="CN1819" s="13"/>
      <c r="CO1819" s="13"/>
      <c r="CP1819" s="13"/>
      <c r="CQ1819" s="13"/>
      <c r="CR1819" s="13"/>
      <c r="CS1819" s="13"/>
      <c r="CT1819" s="13"/>
      <c r="CU1819" s="13"/>
      <c r="CV1819" s="13"/>
      <c r="CW1819" s="13"/>
    </row>
    <row r="1820" spans="1:101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  <c r="R1820" s="13"/>
      <c r="S1820" s="13"/>
      <c r="T1820" s="1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13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/>
      <c r="AX1820" s="13"/>
      <c r="AY1820" s="13"/>
      <c r="AZ1820" s="13"/>
      <c r="BA1820" s="13"/>
      <c r="BB1820" s="13"/>
      <c r="BC1820" s="13"/>
      <c r="BD1820" s="13"/>
      <c r="BE1820" s="13"/>
      <c r="BF1820" s="13"/>
      <c r="BG1820" s="13"/>
      <c r="BH1820" s="13"/>
      <c r="BI1820" s="13"/>
      <c r="BJ1820" s="13"/>
      <c r="BK1820" s="13"/>
      <c r="BL1820" s="13"/>
      <c r="BM1820" s="13"/>
      <c r="BN1820" s="13"/>
      <c r="BO1820" s="13"/>
      <c r="BP1820" s="13"/>
      <c r="BQ1820" s="13"/>
      <c r="BR1820" s="13"/>
      <c r="BS1820" s="13"/>
      <c r="BT1820" s="13"/>
      <c r="BU1820" s="13"/>
      <c r="BV1820" s="13"/>
      <c r="BW1820" s="13"/>
      <c r="BX1820" s="13"/>
      <c r="BY1820" s="13"/>
      <c r="BZ1820" s="13"/>
      <c r="CA1820" s="13"/>
      <c r="CB1820" s="13"/>
      <c r="CC1820" s="13"/>
      <c r="CD1820" s="13"/>
      <c r="CE1820" s="13"/>
      <c r="CF1820" s="13"/>
      <c r="CG1820" s="13"/>
      <c r="CH1820" s="13"/>
      <c r="CI1820" s="13"/>
      <c r="CJ1820" s="13"/>
      <c r="CK1820" s="13"/>
      <c r="CL1820" s="13"/>
      <c r="CM1820" s="13"/>
      <c r="CN1820" s="13"/>
      <c r="CO1820" s="13"/>
      <c r="CP1820" s="13"/>
      <c r="CQ1820" s="13"/>
      <c r="CR1820" s="13"/>
      <c r="CS1820" s="13"/>
      <c r="CT1820" s="13"/>
      <c r="CU1820" s="13"/>
      <c r="CV1820" s="13"/>
      <c r="CW1820" s="13"/>
    </row>
    <row r="1821" spans="1:101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  <c r="R1821" s="13"/>
      <c r="S1821" s="13"/>
      <c r="T1821" s="1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13"/>
      <c r="AK1821" s="13"/>
      <c r="AL1821" s="13"/>
      <c r="AM1821" s="13"/>
      <c r="AN1821" s="13"/>
      <c r="AO1821" s="13"/>
      <c r="AP1821" s="13"/>
      <c r="AQ1821" s="13"/>
      <c r="AR1821" s="13"/>
      <c r="AS1821" s="13"/>
      <c r="AT1821" s="13"/>
      <c r="AU1821" s="13"/>
      <c r="AV1821" s="13"/>
      <c r="AW1821" s="13"/>
      <c r="AX1821" s="13"/>
      <c r="AY1821" s="13"/>
      <c r="AZ1821" s="13"/>
      <c r="BA1821" s="13"/>
      <c r="BB1821" s="13"/>
      <c r="BC1821" s="13"/>
      <c r="BD1821" s="13"/>
      <c r="BE1821" s="13"/>
      <c r="BF1821" s="13"/>
      <c r="BG1821" s="13"/>
      <c r="BH1821" s="13"/>
      <c r="BI1821" s="13"/>
      <c r="BJ1821" s="13"/>
      <c r="BK1821" s="13"/>
      <c r="BL1821" s="13"/>
      <c r="BM1821" s="13"/>
      <c r="BN1821" s="13"/>
      <c r="BO1821" s="13"/>
      <c r="BP1821" s="13"/>
      <c r="BQ1821" s="13"/>
      <c r="BR1821" s="13"/>
      <c r="BS1821" s="13"/>
      <c r="BT1821" s="13"/>
      <c r="BU1821" s="13"/>
      <c r="BV1821" s="13"/>
      <c r="BW1821" s="13"/>
      <c r="BX1821" s="13"/>
      <c r="BY1821" s="13"/>
      <c r="BZ1821" s="13"/>
      <c r="CA1821" s="13"/>
      <c r="CB1821" s="13"/>
      <c r="CC1821" s="13"/>
      <c r="CD1821" s="13"/>
      <c r="CE1821" s="13"/>
      <c r="CF1821" s="13"/>
      <c r="CG1821" s="13"/>
      <c r="CH1821" s="13"/>
      <c r="CI1821" s="13"/>
      <c r="CJ1821" s="13"/>
      <c r="CK1821" s="13"/>
      <c r="CL1821" s="13"/>
      <c r="CM1821" s="13"/>
      <c r="CN1821" s="13"/>
      <c r="CO1821" s="13"/>
      <c r="CP1821" s="13"/>
      <c r="CQ1821" s="13"/>
      <c r="CR1821" s="13"/>
      <c r="CS1821" s="13"/>
      <c r="CT1821" s="13"/>
      <c r="CU1821" s="13"/>
      <c r="CV1821" s="13"/>
      <c r="CW1821" s="13"/>
    </row>
    <row r="1822" spans="1:101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  <c r="R1822" s="13"/>
      <c r="S1822" s="13"/>
      <c r="T1822" s="1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  <c r="AZ1822" s="13"/>
      <c r="BA1822" s="13"/>
      <c r="BB1822" s="13"/>
      <c r="BC1822" s="13"/>
      <c r="BD1822" s="13"/>
      <c r="BE1822" s="13"/>
      <c r="BF1822" s="13"/>
      <c r="BG1822" s="13"/>
      <c r="BH1822" s="13"/>
      <c r="BI1822" s="13"/>
      <c r="BJ1822" s="13"/>
      <c r="BK1822" s="13"/>
      <c r="BL1822" s="13"/>
      <c r="BM1822" s="13"/>
      <c r="BN1822" s="13"/>
      <c r="BO1822" s="13"/>
      <c r="BP1822" s="13"/>
      <c r="BQ1822" s="13"/>
      <c r="BR1822" s="13"/>
      <c r="BS1822" s="13"/>
      <c r="BT1822" s="13"/>
      <c r="BU1822" s="13"/>
      <c r="BV1822" s="13"/>
      <c r="BW1822" s="13"/>
      <c r="BX1822" s="13"/>
      <c r="BY1822" s="13"/>
      <c r="BZ1822" s="13"/>
      <c r="CA1822" s="13"/>
      <c r="CB1822" s="13"/>
      <c r="CC1822" s="13"/>
      <c r="CD1822" s="13"/>
      <c r="CE1822" s="13"/>
      <c r="CF1822" s="13"/>
      <c r="CG1822" s="13"/>
      <c r="CH1822" s="13"/>
      <c r="CI1822" s="13"/>
      <c r="CJ1822" s="13"/>
      <c r="CK1822" s="13"/>
      <c r="CL1822" s="13"/>
      <c r="CM1822" s="13"/>
      <c r="CN1822" s="13"/>
      <c r="CO1822" s="13"/>
      <c r="CP1822" s="13"/>
      <c r="CQ1822" s="13"/>
      <c r="CR1822" s="13"/>
      <c r="CS1822" s="13"/>
      <c r="CT1822" s="13"/>
      <c r="CU1822" s="13"/>
      <c r="CV1822" s="13"/>
      <c r="CW1822" s="13"/>
    </row>
    <row r="1823" spans="1:101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  <c r="R1823" s="13"/>
      <c r="S1823" s="13"/>
      <c r="T1823" s="1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13"/>
      <c r="AK1823" s="13"/>
      <c r="AL1823" s="13"/>
      <c r="AM1823" s="13"/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/>
      <c r="AX1823" s="13"/>
      <c r="AY1823" s="13"/>
      <c r="AZ1823" s="13"/>
      <c r="BA1823" s="13"/>
      <c r="BB1823" s="13"/>
      <c r="BC1823" s="13"/>
      <c r="BD1823" s="13"/>
      <c r="BE1823" s="13"/>
      <c r="BF1823" s="13"/>
      <c r="BG1823" s="13"/>
      <c r="BH1823" s="13"/>
      <c r="BI1823" s="13"/>
      <c r="BJ1823" s="13"/>
      <c r="BK1823" s="13"/>
      <c r="BL1823" s="13"/>
      <c r="BM1823" s="13"/>
      <c r="BN1823" s="13"/>
      <c r="BO1823" s="13"/>
      <c r="BP1823" s="13"/>
      <c r="BQ1823" s="13"/>
      <c r="BR1823" s="13"/>
      <c r="BS1823" s="13"/>
      <c r="BT1823" s="13"/>
      <c r="BU1823" s="13"/>
      <c r="BV1823" s="13"/>
      <c r="BW1823" s="13"/>
      <c r="BX1823" s="13"/>
      <c r="BY1823" s="13"/>
      <c r="BZ1823" s="13"/>
      <c r="CA1823" s="13"/>
      <c r="CB1823" s="13"/>
      <c r="CC1823" s="13"/>
      <c r="CD1823" s="13"/>
      <c r="CE1823" s="13"/>
      <c r="CF1823" s="13"/>
      <c r="CG1823" s="13"/>
      <c r="CH1823" s="13"/>
      <c r="CI1823" s="13"/>
      <c r="CJ1823" s="13"/>
      <c r="CK1823" s="13"/>
      <c r="CL1823" s="13"/>
      <c r="CM1823" s="13"/>
      <c r="CN1823" s="13"/>
      <c r="CO1823" s="13"/>
      <c r="CP1823" s="13"/>
      <c r="CQ1823" s="13"/>
      <c r="CR1823" s="13"/>
      <c r="CS1823" s="13"/>
      <c r="CT1823" s="13"/>
      <c r="CU1823" s="13"/>
      <c r="CV1823" s="13"/>
      <c r="CW1823" s="13"/>
    </row>
    <row r="1824" spans="1:101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  <c r="R1824" s="13"/>
      <c r="S1824" s="13"/>
      <c r="T1824" s="1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/>
      <c r="AX1824" s="13"/>
      <c r="AY1824" s="13"/>
      <c r="AZ1824" s="13"/>
      <c r="BA1824" s="13"/>
      <c r="BB1824" s="13"/>
      <c r="BC1824" s="13"/>
      <c r="BD1824" s="13"/>
      <c r="BE1824" s="13"/>
      <c r="BF1824" s="13"/>
      <c r="BG1824" s="13"/>
      <c r="BH1824" s="13"/>
      <c r="BI1824" s="13"/>
      <c r="BJ1824" s="13"/>
      <c r="BK1824" s="13"/>
      <c r="BL1824" s="13"/>
      <c r="BM1824" s="13"/>
      <c r="BN1824" s="13"/>
      <c r="BO1824" s="13"/>
      <c r="BP1824" s="13"/>
      <c r="BQ1824" s="13"/>
      <c r="BR1824" s="13"/>
      <c r="BS1824" s="13"/>
      <c r="BT1824" s="13"/>
      <c r="BU1824" s="13"/>
      <c r="BV1824" s="13"/>
      <c r="BW1824" s="13"/>
      <c r="BX1824" s="13"/>
      <c r="BY1824" s="13"/>
      <c r="BZ1824" s="13"/>
      <c r="CA1824" s="13"/>
      <c r="CB1824" s="13"/>
      <c r="CC1824" s="13"/>
      <c r="CD1824" s="13"/>
      <c r="CE1824" s="13"/>
      <c r="CF1824" s="13"/>
      <c r="CG1824" s="13"/>
      <c r="CH1824" s="13"/>
      <c r="CI1824" s="13"/>
      <c r="CJ1824" s="13"/>
      <c r="CK1824" s="13"/>
      <c r="CL1824" s="13"/>
      <c r="CM1824" s="13"/>
      <c r="CN1824" s="13"/>
      <c r="CO1824" s="13"/>
      <c r="CP1824" s="13"/>
      <c r="CQ1824" s="13"/>
      <c r="CR1824" s="13"/>
      <c r="CS1824" s="13"/>
      <c r="CT1824" s="13"/>
      <c r="CU1824" s="13"/>
      <c r="CV1824" s="13"/>
      <c r="CW1824" s="13"/>
    </row>
    <row r="1825" spans="1:101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  <c r="R1825" s="13"/>
      <c r="S1825" s="13"/>
      <c r="T1825" s="1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13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  <c r="AZ1825" s="13"/>
      <c r="BA1825" s="13"/>
      <c r="BB1825" s="13"/>
      <c r="BC1825" s="13"/>
      <c r="BD1825" s="13"/>
      <c r="BE1825" s="13"/>
      <c r="BF1825" s="13"/>
      <c r="BG1825" s="13"/>
      <c r="BH1825" s="13"/>
      <c r="BI1825" s="13"/>
      <c r="BJ1825" s="13"/>
      <c r="BK1825" s="13"/>
      <c r="BL1825" s="13"/>
      <c r="BM1825" s="13"/>
      <c r="BN1825" s="13"/>
      <c r="BO1825" s="13"/>
      <c r="BP1825" s="13"/>
      <c r="BQ1825" s="13"/>
      <c r="BR1825" s="13"/>
      <c r="BS1825" s="13"/>
      <c r="BT1825" s="13"/>
      <c r="BU1825" s="13"/>
      <c r="BV1825" s="13"/>
      <c r="BW1825" s="13"/>
      <c r="BX1825" s="13"/>
      <c r="BY1825" s="13"/>
      <c r="BZ1825" s="13"/>
      <c r="CA1825" s="13"/>
      <c r="CB1825" s="13"/>
      <c r="CC1825" s="13"/>
      <c r="CD1825" s="13"/>
      <c r="CE1825" s="13"/>
      <c r="CF1825" s="13"/>
      <c r="CG1825" s="13"/>
      <c r="CH1825" s="13"/>
      <c r="CI1825" s="13"/>
      <c r="CJ1825" s="13"/>
      <c r="CK1825" s="13"/>
      <c r="CL1825" s="13"/>
      <c r="CM1825" s="13"/>
      <c r="CN1825" s="13"/>
      <c r="CO1825" s="13"/>
      <c r="CP1825" s="13"/>
      <c r="CQ1825" s="13"/>
      <c r="CR1825" s="13"/>
      <c r="CS1825" s="13"/>
      <c r="CT1825" s="13"/>
      <c r="CU1825" s="13"/>
      <c r="CV1825" s="13"/>
      <c r="CW1825" s="13"/>
    </row>
    <row r="1826" spans="1:101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  <c r="R1826" s="13"/>
      <c r="S1826" s="13"/>
      <c r="T1826" s="1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  <c r="AZ1826" s="13"/>
      <c r="BA1826" s="13"/>
      <c r="BB1826" s="13"/>
      <c r="BC1826" s="13"/>
      <c r="BD1826" s="13"/>
      <c r="BE1826" s="13"/>
      <c r="BF1826" s="13"/>
      <c r="BG1826" s="13"/>
      <c r="BH1826" s="13"/>
      <c r="BI1826" s="13"/>
      <c r="BJ1826" s="13"/>
      <c r="BK1826" s="13"/>
      <c r="BL1826" s="13"/>
      <c r="BM1826" s="13"/>
      <c r="BN1826" s="13"/>
      <c r="BO1826" s="13"/>
      <c r="BP1826" s="13"/>
      <c r="BQ1826" s="13"/>
      <c r="BR1826" s="13"/>
      <c r="BS1826" s="13"/>
      <c r="BT1826" s="13"/>
      <c r="BU1826" s="13"/>
      <c r="BV1826" s="13"/>
      <c r="BW1826" s="13"/>
      <c r="BX1826" s="13"/>
      <c r="BY1826" s="13"/>
      <c r="BZ1826" s="13"/>
      <c r="CA1826" s="13"/>
      <c r="CB1826" s="13"/>
      <c r="CC1826" s="13"/>
      <c r="CD1826" s="13"/>
      <c r="CE1826" s="13"/>
      <c r="CF1826" s="13"/>
      <c r="CG1826" s="13"/>
      <c r="CH1826" s="13"/>
      <c r="CI1826" s="13"/>
      <c r="CJ1826" s="13"/>
      <c r="CK1826" s="13"/>
      <c r="CL1826" s="13"/>
      <c r="CM1826" s="13"/>
      <c r="CN1826" s="13"/>
      <c r="CO1826" s="13"/>
      <c r="CP1826" s="13"/>
      <c r="CQ1826" s="13"/>
      <c r="CR1826" s="13"/>
      <c r="CS1826" s="13"/>
      <c r="CT1826" s="13"/>
      <c r="CU1826" s="13"/>
      <c r="CV1826" s="13"/>
      <c r="CW1826" s="13"/>
    </row>
    <row r="1827" spans="1:101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  <c r="R1827" s="13"/>
      <c r="S1827" s="13"/>
      <c r="T1827" s="1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13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  <c r="AZ1827" s="13"/>
      <c r="BA1827" s="13"/>
      <c r="BB1827" s="13"/>
      <c r="BC1827" s="13"/>
      <c r="BD1827" s="13"/>
      <c r="BE1827" s="13"/>
      <c r="BF1827" s="13"/>
      <c r="BG1827" s="13"/>
      <c r="BH1827" s="13"/>
      <c r="BI1827" s="13"/>
      <c r="BJ1827" s="13"/>
      <c r="BK1827" s="13"/>
      <c r="BL1827" s="13"/>
      <c r="BM1827" s="13"/>
      <c r="BN1827" s="13"/>
      <c r="BO1827" s="13"/>
      <c r="BP1827" s="13"/>
      <c r="BQ1827" s="13"/>
      <c r="BR1827" s="13"/>
      <c r="BS1827" s="13"/>
      <c r="BT1827" s="13"/>
      <c r="BU1827" s="13"/>
      <c r="BV1827" s="13"/>
      <c r="BW1827" s="13"/>
      <c r="BX1827" s="13"/>
      <c r="BY1827" s="13"/>
      <c r="BZ1827" s="13"/>
      <c r="CA1827" s="13"/>
      <c r="CB1827" s="13"/>
      <c r="CC1827" s="13"/>
      <c r="CD1827" s="13"/>
      <c r="CE1827" s="13"/>
      <c r="CF1827" s="13"/>
      <c r="CG1827" s="13"/>
      <c r="CH1827" s="13"/>
      <c r="CI1827" s="13"/>
      <c r="CJ1827" s="13"/>
      <c r="CK1827" s="13"/>
      <c r="CL1827" s="13"/>
      <c r="CM1827" s="13"/>
      <c r="CN1827" s="13"/>
      <c r="CO1827" s="13"/>
      <c r="CP1827" s="13"/>
      <c r="CQ1827" s="13"/>
      <c r="CR1827" s="13"/>
      <c r="CS1827" s="13"/>
      <c r="CT1827" s="13"/>
      <c r="CU1827" s="13"/>
      <c r="CV1827" s="13"/>
      <c r="CW1827" s="13"/>
    </row>
    <row r="1828" spans="1:101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  <c r="R1828" s="13"/>
      <c r="S1828" s="13"/>
      <c r="T1828" s="1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  <c r="AZ1828" s="13"/>
      <c r="BA1828" s="13"/>
      <c r="BB1828" s="13"/>
      <c r="BC1828" s="13"/>
      <c r="BD1828" s="13"/>
      <c r="BE1828" s="13"/>
      <c r="BF1828" s="13"/>
      <c r="BG1828" s="13"/>
      <c r="BH1828" s="13"/>
      <c r="BI1828" s="13"/>
      <c r="BJ1828" s="13"/>
      <c r="BK1828" s="13"/>
      <c r="BL1828" s="13"/>
      <c r="BM1828" s="13"/>
      <c r="BN1828" s="13"/>
      <c r="BO1828" s="13"/>
      <c r="BP1828" s="13"/>
      <c r="BQ1828" s="13"/>
      <c r="BR1828" s="13"/>
      <c r="BS1828" s="13"/>
      <c r="BT1828" s="13"/>
      <c r="BU1828" s="13"/>
      <c r="BV1828" s="13"/>
      <c r="BW1828" s="13"/>
      <c r="BX1828" s="13"/>
      <c r="BY1828" s="13"/>
      <c r="BZ1828" s="13"/>
      <c r="CA1828" s="13"/>
      <c r="CB1828" s="13"/>
      <c r="CC1828" s="13"/>
      <c r="CD1828" s="13"/>
      <c r="CE1828" s="13"/>
      <c r="CF1828" s="13"/>
      <c r="CG1828" s="13"/>
      <c r="CH1828" s="13"/>
      <c r="CI1828" s="13"/>
      <c r="CJ1828" s="13"/>
      <c r="CK1828" s="13"/>
      <c r="CL1828" s="13"/>
      <c r="CM1828" s="13"/>
      <c r="CN1828" s="13"/>
      <c r="CO1828" s="13"/>
      <c r="CP1828" s="13"/>
      <c r="CQ1828" s="13"/>
      <c r="CR1828" s="13"/>
      <c r="CS1828" s="13"/>
      <c r="CT1828" s="13"/>
      <c r="CU1828" s="13"/>
      <c r="CV1828" s="13"/>
      <c r="CW1828" s="13"/>
    </row>
    <row r="1829" spans="1:101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  <c r="R1829" s="13"/>
      <c r="S1829" s="13"/>
      <c r="T1829" s="1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13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  <c r="AZ1829" s="13"/>
      <c r="BA1829" s="13"/>
      <c r="BB1829" s="13"/>
      <c r="BC1829" s="13"/>
      <c r="BD1829" s="13"/>
      <c r="BE1829" s="13"/>
      <c r="BF1829" s="13"/>
      <c r="BG1829" s="13"/>
      <c r="BH1829" s="13"/>
      <c r="BI1829" s="13"/>
      <c r="BJ1829" s="13"/>
      <c r="BK1829" s="13"/>
      <c r="BL1829" s="13"/>
      <c r="BM1829" s="13"/>
      <c r="BN1829" s="13"/>
      <c r="BO1829" s="13"/>
      <c r="BP1829" s="13"/>
      <c r="BQ1829" s="13"/>
      <c r="BR1829" s="13"/>
      <c r="BS1829" s="13"/>
      <c r="BT1829" s="13"/>
      <c r="BU1829" s="13"/>
      <c r="BV1829" s="13"/>
      <c r="BW1829" s="13"/>
      <c r="BX1829" s="13"/>
      <c r="BY1829" s="13"/>
      <c r="BZ1829" s="13"/>
      <c r="CA1829" s="13"/>
      <c r="CB1829" s="13"/>
      <c r="CC1829" s="13"/>
      <c r="CD1829" s="13"/>
      <c r="CE1829" s="13"/>
      <c r="CF1829" s="13"/>
      <c r="CG1829" s="13"/>
      <c r="CH1829" s="13"/>
      <c r="CI1829" s="13"/>
      <c r="CJ1829" s="13"/>
      <c r="CK1829" s="13"/>
      <c r="CL1829" s="13"/>
      <c r="CM1829" s="13"/>
      <c r="CN1829" s="13"/>
      <c r="CO1829" s="13"/>
      <c r="CP1829" s="13"/>
      <c r="CQ1829" s="13"/>
      <c r="CR1829" s="13"/>
      <c r="CS1829" s="13"/>
      <c r="CT1829" s="13"/>
      <c r="CU1829" s="13"/>
      <c r="CV1829" s="13"/>
      <c r="CW1829" s="13"/>
    </row>
    <row r="1830" spans="1:101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  <c r="R1830" s="13"/>
      <c r="S1830" s="13"/>
      <c r="T1830" s="1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  <c r="AZ1830" s="13"/>
      <c r="BA1830" s="13"/>
      <c r="BB1830" s="13"/>
      <c r="BC1830" s="13"/>
      <c r="BD1830" s="13"/>
      <c r="BE1830" s="13"/>
      <c r="BF1830" s="13"/>
      <c r="BG1830" s="13"/>
      <c r="BH1830" s="13"/>
      <c r="BI1830" s="13"/>
      <c r="BJ1830" s="13"/>
      <c r="BK1830" s="13"/>
      <c r="BL1830" s="13"/>
      <c r="BM1830" s="13"/>
      <c r="BN1830" s="13"/>
      <c r="BO1830" s="13"/>
      <c r="BP1830" s="13"/>
      <c r="BQ1830" s="13"/>
      <c r="BR1830" s="13"/>
      <c r="BS1830" s="13"/>
      <c r="BT1830" s="13"/>
      <c r="BU1830" s="13"/>
      <c r="BV1830" s="13"/>
      <c r="BW1830" s="13"/>
      <c r="BX1830" s="13"/>
      <c r="BY1830" s="13"/>
      <c r="BZ1830" s="13"/>
      <c r="CA1830" s="13"/>
      <c r="CB1830" s="13"/>
      <c r="CC1830" s="13"/>
      <c r="CD1830" s="13"/>
      <c r="CE1830" s="13"/>
      <c r="CF1830" s="13"/>
      <c r="CG1830" s="13"/>
      <c r="CH1830" s="13"/>
      <c r="CI1830" s="13"/>
      <c r="CJ1830" s="13"/>
      <c r="CK1830" s="13"/>
      <c r="CL1830" s="13"/>
      <c r="CM1830" s="13"/>
      <c r="CN1830" s="13"/>
      <c r="CO1830" s="13"/>
      <c r="CP1830" s="13"/>
      <c r="CQ1830" s="13"/>
      <c r="CR1830" s="13"/>
      <c r="CS1830" s="13"/>
      <c r="CT1830" s="13"/>
      <c r="CU1830" s="13"/>
      <c r="CV1830" s="13"/>
      <c r="CW1830" s="13"/>
    </row>
    <row r="1831" spans="1:101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  <c r="R1831" s="13"/>
      <c r="S1831" s="13"/>
      <c r="T1831" s="1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13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  <c r="AZ1831" s="13"/>
      <c r="BA1831" s="13"/>
      <c r="BB1831" s="13"/>
      <c r="BC1831" s="13"/>
      <c r="BD1831" s="13"/>
      <c r="BE1831" s="13"/>
      <c r="BF1831" s="13"/>
      <c r="BG1831" s="13"/>
      <c r="BH1831" s="13"/>
      <c r="BI1831" s="13"/>
      <c r="BJ1831" s="13"/>
      <c r="BK1831" s="13"/>
      <c r="BL1831" s="13"/>
      <c r="BM1831" s="13"/>
      <c r="BN1831" s="13"/>
      <c r="BO1831" s="13"/>
      <c r="BP1831" s="13"/>
      <c r="BQ1831" s="13"/>
      <c r="BR1831" s="13"/>
      <c r="BS1831" s="13"/>
      <c r="BT1831" s="13"/>
      <c r="BU1831" s="13"/>
      <c r="BV1831" s="13"/>
      <c r="BW1831" s="13"/>
      <c r="BX1831" s="13"/>
      <c r="BY1831" s="13"/>
      <c r="BZ1831" s="13"/>
      <c r="CA1831" s="13"/>
      <c r="CB1831" s="13"/>
      <c r="CC1831" s="13"/>
      <c r="CD1831" s="13"/>
      <c r="CE1831" s="13"/>
      <c r="CF1831" s="13"/>
      <c r="CG1831" s="13"/>
      <c r="CH1831" s="13"/>
      <c r="CI1831" s="13"/>
      <c r="CJ1831" s="13"/>
      <c r="CK1831" s="13"/>
      <c r="CL1831" s="13"/>
      <c r="CM1831" s="13"/>
      <c r="CN1831" s="13"/>
      <c r="CO1831" s="13"/>
      <c r="CP1831" s="13"/>
      <c r="CQ1831" s="13"/>
      <c r="CR1831" s="13"/>
      <c r="CS1831" s="13"/>
      <c r="CT1831" s="13"/>
      <c r="CU1831" s="13"/>
      <c r="CV1831" s="13"/>
      <c r="CW1831" s="13"/>
    </row>
    <row r="1832" spans="1:101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  <c r="R1832" s="13"/>
      <c r="S1832" s="13"/>
      <c r="T1832" s="1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13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  <c r="AZ1832" s="13"/>
      <c r="BA1832" s="13"/>
      <c r="BB1832" s="13"/>
      <c r="BC1832" s="13"/>
      <c r="BD1832" s="13"/>
      <c r="BE1832" s="13"/>
      <c r="BF1832" s="13"/>
      <c r="BG1832" s="13"/>
      <c r="BH1832" s="13"/>
      <c r="BI1832" s="13"/>
      <c r="BJ1832" s="13"/>
      <c r="BK1832" s="13"/>
      <c r="BL1832" s="13"/>
      <c r="BM1832" s="13"/>
      <c r="BN1832" s="13"/>
      <c r="BO1832" s="13"/>
      <c r="BP1832" s="13"/>
      <c r="BQ1832" s="13"/>
      <c r="BR1832" s="13"/>
      <c r="BS1832" s="13"/>
      <c r="BT1832" s="13"/>
      <c r="BU1832" s="13"/>
      <c r="BV1832" s="13"/>
      <c r="BW1832" s="13"/>
      <c r="BX1832" s="13"/>
      <c r="BY1832" s="13"/>
      <c r="BZ1832" s="13"/>
      <c r="CA1832" s="13"/>
      <c r="CB1832" s="13"/>
      <c r="CC1832" s="13"/>
      <c r="CD1832" s="13"/>
      <c r="CE1832" s="13"/>
      <c r="CF1832" s="13"/>
      <c r="CG1832" s="13"/>
      <c r="CH1832" s="13"/>
      <c r="CI1832" s="13"/>
      <c r="CJ1832" s="13"/>
      <c r="CK1832" s="13"/>
      <c r="CL1832" s="13"/>
      <c r="CM1832" s="13"/>
      <c r="CN1832" s="13"/>
      <c r="CO1832" s="13"/>
      <c r="CP1832" s="13"/>
      <c r="CQ1832" s="13"/>
      <c r="CR1832" s="13"/>
      <c r="CS1832" s="13"/>
      <c r="CT1832" s="13"/>
      <c r="CU1832" s="13"/>
      <c r="CV1832" s="13"/>
      <c r="CW1832" s="13"/>
    </row>
    <row r="1833" spans="1:101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  <c r="R1833" s="13"/>
      <c r="S1833" s="13"/>
      <c r="T1833" s="1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13"/>
      <c r="AK1833" s="13"/>
      <c r="AL1833" s="13"/>
      <c r="AM1833" s="13"/>
      <c r="AN1833" s="13"/>
      <c r="AO1833" s="13"/>
      <c r="AP1833" s="13"/>
      <c r="AQ1833" s="13"/>
      <c r="AR1833" s="13"/>
      <c r="AS1833" s="13"/>
      <c r="AT1833" s="13"/>
      <c r="AU1833" s="13"/>
      <c r="AV1833" s="13"/>
      <c r="AW1833" s="13"/>
      <c r="AX1833" s="13"/>
      <c r="AY1833" s="13"/>
      <c r="AZ1833" s="13"/>
      <c r="BA1833" s="13"/>
      <c r="BB1833" s="13"/>
      <c r="BC1833" s="13"/>
      <c r="BD1833" s="13"/>
      <c r="BE1833" s="13"/>
      <c r="BF1833" s="13"/>
      <c r="BG1833" s="13"/>
      <c r="BH1833" s="13"/>
      <c r="BI1833" s="13"/>
      <c r="BJ1833" s="13"/>
      <c r="BK1833" s="13"/>
      <c r="BL1833" s="13"/>
      <c r="BM1833" s="13"/>
      <c r="BN1833" s="13"/>
      <c r="BO1833" s="13"/>
      <c r="BP1833" s="13"/>
      <c r="BQ1833" s="13"/>
      <c r="BR1833" s="13"/>
      <c r="BS1833" s="13"/>
      <c r="BT1833" s="13"/>
      <c r="BU1833" s="13"/>
      <c r="BV1833" s="13"/>
      <c r="BW1833" s="13"/>
      <c r="BX1833" s="13"/>
      <c r="BY1833" s="13"/>
      <c r="BZ1833" s="13"/>
      <c r="CA1833" s="13"/>
      <c r="CB1833" s="13"/>
      <c r="CC1833" s="13"/>
      <c r="CD1833" s="13"/>
      <c r="CE1833" s="13"/>
      <c r="CF1833" s="13"/>
      <c r="CG1833" s="13"/>
      <c r="CH1833" s="13"/>
      <c r="CI1833" s="13"/>
      <c r="CJ1833" s="13"/>
      <c r="CK1833" s="13"/>
      <c r="CL1833" s="13"/>
      <c r="CM1833" s="13"/>
      <c r="CN1833" s="13"/>
      <c r="CO1833" s="13"/>
      <c r="CP1833" s="13"/>
      <c r="CQ1833" s="13"/>
      <c r="CR1833" s="13"/>
      <c r="CS1833" s="13"/>
      <c r="CT1833" s="13"/>
      <c r="CU1833" s="13"/>
      <c r="CV1833" s="13"/>
      <c r="CW1833" s="13"/>
    </row>
    <row r="1834" spans="1:101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  <c r="R1834" s="13"/>
      <c r="S1834" s="13"/>
      <c r="T1834" s="1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13"/>
      <c r="AK1834" s="13"/>
      <c r="AL1834" s="13"/>
      <c r="AM1834" s="13"/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  <c r="AZ1834" s="13"/>
      <c r="BA1834" s="13"/>
      <c r="BB1834" s="13"/>
      <c r="BC1834" s="13"/>
      <c r="BD1834" s="13"/>
      <c r="BE1834" s="13"/>
      <c r="BF1834" s="13"/>
      <c r="BG1834" s="13"/>
      <c r="BH1834" s="13"/>
      <c r="BI1834" s="13"/>
      <c r="BJ1834" s="13"/>
      <c r="BK1834" s="13"/>
      <c r="BL1834" s="13"/>
      <c r="BM1834" s="13"/>
      <c r="BN1834" s="13"/>
      <c r="BO1834" s="13"/>
      <c r="BP1834" s="13"/>
      <c r="BQ1834" s="13"/>
      <c r="BR1834" s="13"/>
      <c r="BS1834" s="13"/>
      <c r="BT1834" s="13"/>
      <c r="BU1834" s="13"/>
      <c r="BV1834" s="13"/>
      <c r="BW1834" s="13"/>
      <c r="BX1834" s="13"/>
      <c r="BY1834" s="13"/>
      <c r="BZ1834" s="13"/>
      <c r="CA1834" s="13"/>
      <c r="CB1834" s="13"/>
      <c r="CC1834" s="13"/>
      <c r="CD1834" s="13"/>
      <c r="CE1834" s="13"/>
      <c r="CF1834" s="13"/>
      <c r="CG1834" s="13"/>
      <c r="CH1834" s="13"/>
      <c r="CI1834" s="13"/>
      <c r="CJ1834" s="13"/>
      <c r="CK1834" s="13"/>
      <c r="CL1834" s="13"/>
      <c r="CM1834" s="13"/>
      <c r="CN1834" s="13"/>
      <c r="CO1834" s="13"/>
      <c r="CP1834" s="13"/>
      <c r="CQ1834" s="13"/>
      <c r="CR1834" s="13"/>
      <c r="CS1834" s="13"/>
      <c r="CT1834" s="13"/>
      <c r="CU1834" s="13"/>
      <c r="CV1834" s="13"/>
      <c r="CW1834" s="13"/>
    </row>
    <row r="1835" spans="1:101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  <c r="R1835" s="13"/>
      <c r="S1835" s="13"/>
      <c r="T1835" s="1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13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  <c r="AZ1835" s="13"/>
      <c r="BA1835" s="13"/>
      <c r="BB1835" s="13"/>
      <c r="BC1835" s="13"/>
      <c r="BD1835" s="13"/>
      <c r="BE1835" s="13"/>
      <c r="BF1835" s="13"/>
      <c r="BG1835" s="13"/>
      <c r="BH1835" s="13"/>
      <c r="BI1835" s="13"/>
      <c r="BJ1835" s="13"/>
      <c r="BK1835" s="13"/>
      <c r="BL1835" s="13"/>
      <c r="BM1835" s="13"/>
      <c r="BN1835" s="13"/>
      <c r="BO1835" s="13"/>
      <c r="BP1835" s="13"/>
      <c r="BQ1835" s="13"/>
      <c r="BR1835" s="13"/>
      <c r="BS1835" s="13"/>
      <c r="BT1835" s="13"/>
      <c r="BU1835" s="13"/>
      <c r="BV1835" s="13"/>
      <c r="BW1835" s="13"/>
      <c r="BX1835" s="13"/>
      <c r="BY1835" s="13"/>
      <c r="BZ1835" s="13"/>
      <c r="CA1835" s="13"/>
      <c r="CB1835" s="13"/>
      <c r="CC1835" s="13"/>
      <c r="CD1835" s="13"/>
      <c r="CE1835" s="13"/>
      <c r="CF1835" s="13"/>
      <c r="CG1835" s="13"/>
      <c r="CH1835" s="13"/>
      <c r="CI1835" s="13"/>
      <c r="CJ1835" s="13"/>
      <c r="CK1835" s="13"/>
      <c r="CL1835" s="13"/>
      <c r="CM1835" s="13"/>
      <c r="CN1835" s="13"/>
      <c r="CO1835" s="13"/>
      <c r="CP1835" s="13"/>
      <c r="CQ1835" s="13"/>
      <c r="CR1835" s="13"/>
      <c r="CS1835" s="13"/>
      <c r="CT1835" s="13"/>
      <c r="CU1835" s="13"/>
      <c r="CV1835" s="13"/>
      <c r="CW1835" s="13"/>
    </row>
    <row r="1836" spans="1:101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  <c r="R1836" s="13"/>
      <c r="S1836" s="13"/>
      <c r="T1836" s="1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13"/>
      <c r="AK1836" s="13"/>
      <c r="AL1836" s="13"/>
      <c r="AM1836" s="13"/>
      <c r="AN1836" s="13"/>
      <c r="AO1836" s="13"/>
      <c r="AP1836" s="13"/>
      <c r="AQ1836" s="13"/>
      <c r="AR1836" s="13"/>
      <c r="AS1836" s="13"/>
      <c r="AT1836" s="13"/>
      <c r="AU1836" s="13"/>
      <c r="AV1836" s="13"/>
      <c r="AW1836" s="13"/>
      <c r="AX1836" s="13"/>
      <c r="AY1836" s="13"/>
      <c r="AZ1836" s="13"/>
      <c r="BA1836" s="13"/>
      <c r="BB1836" s="13"/>
      <c r="BC1836" s="13"/>
      <c r="BD1836" s="13"/>
      <c r="BE1836" s="13"/>
      <c r="BF1836" s="13"/>
      <c r="BG1836" s="13"/>
      <c r="BH1836" s="13"/>
      <c r="BI1836" s="13"/>
      <c r="BJ1836" s="13"/>
      <c r="BK1836" s="13"/>
      <c r="BL1836" s="13"/>
      <c r="BM1836" s="13"/>
      <c r="BN1836" s="13"/>
      <c r="BO1836" s="13"/>
      <c r="BP1836" s="13"/>
      <c r="BQ1836" s="13"/>
      <c r="BR1836" s="13"/>
      <c r="BS1836" s="13"/>
      <c r="BT1836" s="13"/>
      <c r="BU1836" s="13"/>
      <c r="BV1836" s="13"/>
      <c r="BW1836" s="13"/>
      <c r="BX1836" s="13"/>
      <c r="BY1836" s="13"/>
      <c r="BZ1836" s="13"/>
      <c r="CA1836" s="13"/>
      <c r="CB1836" s="13"/>
      <c r="CC1836" s="13"/>
      <c r="CD1836" s="13"/>
      <c r="CE1836" s="13"/>
      <c r="CF1836" s="13"/>
      <c r="CG1836" s="13"/>
      <c r="CH1836" s="13"/>
      <c r="CI1836" s="13"/>
      <c r="CJ1836" s="13"/>
      <c r="CK1836" s="13"/>
      <c r="CL1836" s="13"/>
      <c r="CM1836" s="13"/>
      <c r="CN1836" s="13"/>
      <c r="CO1836" s="13"/>
      <c r="CP1836" s="13"/>
      <c r="CQ1836" s="13"/>
      <c r="CR1836" s="13"/>
      <c r="CS1836" s="13"/>
      <c r="CT1836" s="13"/>
      <c r="CU1836" s="13"/>
      <c r="CV1836" s="13"/>
      <c r="CW1836" s="13"/>
    </row>
    <row r="1837" spans="1:101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  <c r="R1837" s="13"/>
      <c r="S1837" s="13"/>
      <c r="T1837" s="1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13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3"/>
      <c r="AW1837" s="13"/>
      <c r="AX1837" s="13"/>
      <c r="AY1837" s="13"/>
      <c r="AZ1837" s="13"/>
      <c r="BA1837" s="13"/>
      <c r="BB1837" s="13"/>
      <c r="BC1837" s="13"/>
      <c r="BD1837" s="13"/>
      <c r="BE1837" s="13"/>
      <c r="BF1837" s="13"/>
      <c r="BG1837" s="13"/>
      <c r="BH1837" s="13"/>
      <c r="BI1837" s="13"/>
      <c r="BJ1837" s="13"/>
      <c r="BK1837" s="13"/>
      <c r="BL1837" s="13"/>
      <c r="BM1837" s="13"/>
      <c r="BN1837" s="13"/>
      <c r="BO1837" s="13"/>
      <c r="BP1837" s="13"/>
      <c r="BQ1837" s="13"/>
      <c r="BR1837" s="13"/>
      <c r="BS1837" s="13"/>
      <c r="BT1837" s="13"/>
      <c r="BU1837" s="13"/>
      <c r="BV1837" s="13"/>
      <c r="BW1837" s="13"/>
      <c r="BX1837" s="13"/>
      <c r="BY1837" s="13"/>
      <c r="BZ1837" s="13"/>
      <c r="CA1837" s="13"/>
      <c r="CB1837" s="13"/>
      <c r="CC1837" s="13"/>
      <c r="CD1837" s="13"/>
      <c r="CE1837" s="13"/>
      <c r="CF1837" s="13"/>
      <c r="CG1837" s="13"/>
      <c r="CH1837" s="13"/>
      <c r="CI1837" s="13"/>
      <c r="CJ1837" s="13"/>
      <c r="CK1837" s="13"/>
      <c r="CL1837" s="13"/>
      <c r="CM1837" s="13"/>
      <c r="CN1837" s="13"/>
      <c r="CO1837" s="13"/>
      <c r="CP1837" s="13"/>
      <c r="CQ1837" s="13"/>
      <c r="CR1837" s="13"/>
      <c r="CS1837" s="13"/>
      <c r="CT1837" s="13"/>
      <c r="CU1837" s="13"/>
      <c r="CV1837" s="13"/>
      <c r="CW1837" s="13"/>
    </row>
    <row r="1838" spans="1:101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  <c r="R1838" s="13"/>
      <c r="S1838" s="13"/>
      <c r="T1838" s="1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13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  <c r="AZ1838" s="13"/>
      <c r="BA1838" s="13"/>
      <c r="BB1838" s="13"/>
      <c r="BC1838" s="13"/>
      <c r="BD1838" s="13"/>
      <c r="BE1838" s="13"/>
      <c r="BF1838" s="13"/>
      <c r="BG1838" s="13"/>
      <c r="BH1838" s="13"/>
      <c r="BI1838" s="13"/>
      <c r="BJ1838" s="13"/>
      <c r="BK1838" s="13"/>
      <c r="BL1838" s="13"/>
      <c r="BM1838" s="13"/>
      <c r="BN1838" s="13"/>
      <c r="BO1838" s="13"/>
      <c r="BP1838" s="13"/>
      <c r="BQ1838" s="13"/>
      <c r="BR1838" s="13"/>
      <c r="BS1838" s="13"/>
      <c r="BT1838" s="13"/>
      <c r="BU1838" s="13"/>
      <c r="BV1838" s="13"/>
      <c r="BW1838" s="13"/>
      <c r="BX1838" s="13"/>
      <c r="BY1838" s="13"/>
      <c r="BZ1838" s="13"/>
      <c r="CA1838" s="13"/>
      <c r="CB1838" s="13"/>
      <c r="CC1838" s="13"/>
      <c r="CD1838" s="13"/>
      <c r="CE1838" s="13"/>
      <c r="CF1838" s="13"/>
      <c r="CG1838" s="13"/>
      <c r="CH1838" s="13"/>
      <c r="CI1838" s="13"/>
      <c r="CJ1838" s="13"/>
      <c r="CK1838" s="13"/>
      <c r="CL1838" s="13"/>
      <c r="CM1838" s="13"/>
      <c r="CN1838" s="13"/>
      <c r="CO1838" s="13"/>
      <c r="CP1838" s="13"/>
      <c r="CQ1838" s="13"/>
      <c r="CR1838" s="13"/>
      <c r="CS1838" s="13"/>
      <c r="CT1838" s="13"/>
      <c r="CU1838" s="13"/>
      <c r="CV1838" s="13"/>
      <c r="CW1838" s="13"/>
    </row>
    <row r="1839" spans="1:101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  <c r="R1839" s="13"/>
      <c r="S1839" s="13"/>
      <c r="T1839" s="1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13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  <c r="AZ1839" s="13"/>
      <c r="BA1839" s="13"/>
      <c r="BB1839" s="13"/>
      <c r="BC1839" s="13"/>
      <c r="BD1839" s="13"/>
      <c r="BE1839" s="13"/>
      <c r="BF1839" s="13"/>
      <c r="BG1839" s="13"/>
      <c r="BH1839" s="13"/>
      <c r="BI1839" s="13"/>
      <c r="BJ1839" s="13"/>
      <c r="BK1839" s="13"/>
      <c r="BL1839" s="13"/>
      <c r="BM1839" s="13"/>
      <c r="BN1839" s="13"/>
      <c r="BO1839" s="13"/>
      <c r="BP1839" s="13"/>
      <c r="BQ1839" s="13"/>
      <c r="BR1839" s="13"/>
      <c r="BS1839" s="13"/>
      <c r="BT1839" s="13"/>
      <c r="BU1839" s="13"/>
      <c r="BV1839" s="13"/>
      <c r="BW1839" s="13"/>
      <c r="BX1839" s="13"/>
      <c r="BY1839" s="13"/>
      <c r="BZ1839" s="13"/>
      <c r="CA1839" s="13"/>
      <c r="CB1839" s="13"/>
      <c r="CC1839" s="13"/>
      <c r="CD1839" s="13"/>
      <c r="CE1839" s="13"/>
      <c r="CF1839" s="13"/>
      <c r="CG1839" s="13"/>
      <c r="CH1839" s="13"/>
      <c r="CI1839" s="13"/>
      <c r="CJ1839" s="13"/>
      <c r="CK1839" s="13"/>
      <c r="CL1839" s="13"/>
      <c r="CM1839" s="13"/>
      <c r="CN1839" s="13"/>
      <c r="CO1839" s="13"/>
      <c r="CP1839" s="13"/>
      <c r="CQ1839" s="13"/>
      <c r="CR1839" s="13"/>
      <c r="CS1839" s="13"/>
      <c r="CT1839" s="13"/>
      <c r="CU1839" s="13"/>
      <c r="CV1839" s="13"/>
      <c r="CW1839" s="13"/>
    </row>
    <row r="1840" spans="1:101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  <c r="R1840" s="13"/>
      <c r="S1840" s="13"/>
      <c r="T1840" s="1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13"/>
      <c r="AK1840" s="13"/>
      <c r="AL1840" s="13"/>
      <c r="AM1840" s="13"/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  <c r="AZ1840" s="13"/>
      <c r="BA1840" s="13"/>
      <c r="BB1840" s="13"/>
      <c r="BC1840" s="13"/>
      <c r="BD1840" s="13"/>
      <c r="BE1840" s="13"/>
      <c r="BF1840" s="13"/>
      <c r="BG1840" s="13"/>
      <c r="BH1840" s="13"/>
      <c r="BI1840" s="13"/>
      <c r="BJ1840" s="13"/>
      <c r="BK1840" s="13"/>
      <c r="BL1840" s="13"/>
      <c r="BM1840" s="13"/>
      <c r="BN1840" s="13"/>
      <c r="BO1840" s="13"/>
      <c r="BP1840" s="13"/>
      <c r="BQ1840" s="13"/>
      <c r="BR1840" s="13"/>
      <c r="BS1840" s="13"/>
      <c r="BT1840" s="13"/>
      <c r="BU1840" s="13"/>
      <c r="BV1840" s="13"/>
      <c r="BW1840" s="13"/>
      <c r="BX1840" s="13"/>
      <c r="BY1840" s="13"/>
      <c r="BZ1840" s="13"/>
      <c r="CA1840" s="13"/>
      <c r="CB1840" s="13"/>
      <c r="CC1840" s="13"/>
      <c r="CD1840" s="13"/>
      <c r="CE1840" s="13"/>
      <c r="CF1840" s="13"/>
      <c r="CG1840" s="13"/>
      <c r="CH1840" s="13"/>
      <c r="CI1840" s="13"/>
      <c r="CJ1840" s="13"/>
      <c r="CK1840" s="13"/>
      <c r="CL1840" s="13"/>
      <c r="CM1840" s="13"/>
      <c r="CN1840" s="13"/>
      <c r="CO1840" s="13"/>
      <c r="CP1840" s="13"/>
      <c r="CQ1840" s="13"/>
      <c r="CR1840" s="13"/>
      <c r="CS1840" s="13"/>
      <c r="CT1840" s="13"/>
      <c r="CU1840" s="13"/>
      <c r="CV1840" s="13"/>
      <c r="CW1840" s="13"/>
    </row>
    <row r="1841" spans="1:101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  <c r="R1841" s="13"/>
      <c r="S1841" s="13"/>
      <c r="T1841" s="1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13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  <c r="AZ1841" s="13"/>
      <c r="BA1841" s="13"/>
      <c r="BB1841" s="13"/>
      <c r="BC1841" s="13"/>
      <c r="BD1841" s="13"/>
      <c r="BE1841" s="13"/>
      <c r="BF1841" s="13"/>
      <c r="BG1841" s="13"/>
      <c r="BH1841" s="13"/>
      <c r="BI1841" s="13"/>
      <c r="BJ1841" s="13"/>
      <c r="BK1841" s="13"/>
      <c r="BL1841" s="13"/>
      <c r="BM1841" s="13"/>
      <c r="BN1841" s="13"/>
      <c r="BO1841" s="13"/>
      <c r="BP1841" s="13"/>
      <c r="BQ1841" s="13"/>
      <c r="BR1841" s="13"/>
      <c r="BS1841" s="13"/>
      <c r="BT1841" s="13"/>
      <c r="BU1841" s="13"/>
      <c r="BV1841" s="13"/>
      <c r="BW1841" s="13"/>
      <c r="BX1841" s="13"/>
      <c r="BY1841" s="13"/>
      <c r="BZ1841" s="13"/>
      <c r="CA1841" s="13"/>
      <c r="CB1841" s="13"/>
      <c r="CC1841" s="13"/>
      <c r="CD1841" s="13"/>
      <c r="CE1841" s="13"/>
      <c r="CF1841" s="13"/>
      <c r="CG1841" s="13"/>
      <c r="CH1841" s="13"/>
      <c r="CI1841" s="13"/>
      <c r="CJ1841" s="13"/>
      <c r="CK1841" s="13"/>
      <c r="CL1841" s="13"/>
      <c r="CM1841" s="13"/>
      <c r="CN1841" s="13"/>
      <c r="CO1841" s="13"/>
      <c r="CP1841" s="13"/>
      <c r="CQ1841" s="13"/>
      <c r="CR1841" s="13"/>
      <c r="CS1841" s="13"/>
      <c r="CT1841" s="13"/>
      <c r="CU1841" s="13"/>
      <c r="CV1841" s="13"/>
      <c r="CW1841" s="13"/>
    </row>
    <row r="1842" spans="1:101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  <c r="R1842" s="13"/>
      <c r="S1842" s="13"/>
      <c r="T1842" s="1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13"/>
      <c r="AK1842" s="13"/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3"/>
      <c r="AW1842" s="13"/>
      <c r="AX1842" s="13"/>
      <c r="AY1842" s="13"/>
      <c r="AZ1842" s="13"/>
      <c r="BA1842" s="13"/>
      <c r="BB1842" s="13"/>
      <c r="BC1842" s="13"/>
      <c r="BD1842" s="13"/>
      <c r="BE1842" s="13"/>
      <c r="BF1842" s="13"/>
      <c r="BG1842" s="13"/>
      <c r="BH1842" s="13"/>
      <c r="BI1842" s="13"/>
      <c r="BJ1842" s="13"/>
      <c r="BK1842" s="13"/>
      <c r="BL1842" s="13"/>
      <c r="BM1842" s="13"/>
      <c r="BN1842" s="13"/>
      <c r="BO1842" s="13"/>
      <c r="BP1842" s="13"/>
      <c r="BQ1842" s="13"/>
      <c r="BR1842" s="13"/>
      <c r="BS1842" s="13"/>
      <c r="BT1842" s="13"/>
      <c r="BU1842" s="13"/>
      <c r="BV1842" s="13"/>
      <c r="BW1842" s="13"/>
      <c r="BX1842" s="13"/>
      <c r="BY1842" s="13"/>
      <c r="BZ1842" s="13"/>
      <c r="CA1842" s="13"/>
      <c r="CB1842" s="13"/>
      <c r="CC1842" s="13"/>
      <c r="CD1842" s="13"/>
      <c r="CE1842" s="13"/>
      <c r="CF1842" s="13"/>
      <c r="CG1842" s="13"/>
      <c r="CH1842" s="13"/>
      <c r="CI1842" s="13"/>
      <c r="CJ1842" s="13"/>
      <c r="CK1842" s="13"/>
      <c r="CL1842" s="13"/>
      <c r="CM1842" s="13"/>
      <c r="CN1842" s="13"/>
      <c r="CO1842" s="13"/>
      <c r="CP1842" s="13"/>
      <c r="CQ1842" s="13"/>
      <c r="CR1842" s="13"/>
      <c r="CS1842" s="13"/>
      <c r="CT1842" s="13"/>
      <c r="CU1842" s="13"/>
      <c r="CV1842" s="13"/>
      <c r="CW1842" s="13"/>
    </row>
    <row r="1843" spans="1:101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  <c r="R1843" s="13"/>
      <c r="S1843" s="13"/>
      <c r="T1843" s="1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13"/>
      <c r="AK1843" s="13"/>
      <c r="AL1843" s="13"/>
      <c r="AM1843" s="13"/>
      <c r="AN1843" s="13"/>
      <c r="AO1843" s="13"/>
      <c r="AP1843" s="13"/>
      <c r="AQ1843" s="13"/>
      <c r="AR1843" s="13"/>
      <c r="AS1843" s="13"/>
      <c r="AT1843" s="13"/>
      <c r="AU1843" s="13"/>
      <c r="AV1843" s="13"/>
      <c r="AW1843" s="13"/>
      <c r="AX1843" s="13"/>
      <c r="AY1843" s="13"/>
      <c r="AZ1843" s="13"/>
      <c r="BA1843" s="13"/>
      <c r="BB1843" s="13"/>
      <c r="BC1843" s="13"/>
      <c r="BD1843" s="13"/>
      <c r="BE1843" s="13"/>
      <c r="BF1843" s="13"/>
      <c r="BG1843" s="13"/>
      <c r="BH1843" s="13"/>
      <c r="BI1843" s="13"/>
      <c r="BJ1843" s="13"/>
      <c r="BK1843" s="13"/>
      <c r="BL1843" s="13"/>
      <c r="BM1843" s="13"/>
      <c r="BN1843" s="13"/>
      <c r="BO1843" s="13"/>
      <c r="BP1843" s="13"/>
      <c r="BQ1843" s="13"/>
      <c r="BR1843" s="13"/>
      <c r="BS1843" s="13"/>
      <c r="BT1843" s="13"/>
      <c r="BU1843" s="13"/>
      <c r="BV1843" s="13"/>
      <c r="BW1843" s="13"/>
      <c r="BX1843" s="13"/>
      <c r="BY1843" s="13"/>
      <c r="BZ1843" s="13"/>
      <c r="CA1843" s="13"/>
      <c r="CB1843" s="13"/>
      <c r="CC1843" s="13"/>
      <c r="CD1843" s="13"/>
      <c r="CE1843" s="13"/>
      <c r="CF1843" s="13"/>
      <c r="CG1843" s="13"/>
      <c r="CH1843" s="13"/>
      <c r="CI1843" s="13"/>
      <c r="CJ1843" s="13"/>
      <c r="CK1843" s="13"/>
      <c r="CL1843" s="13"/>
      <c r="CM1843" s="13"/>
      <c r="CN1843" s="13"/>
      <c r="CO1843" s="13"/>
      <c r="CP1843" s="13"/>
      <c r="CQ1843" s="13"/>
      <c r="CR1843" s="13"/>
      <c r="CS1843" s="13"/>
      <c r="CT1843" s="13"/>
      <c r="CU1843" s="13"/>
      <c r="CV1843" s="13"/>
      <c r="CW1843" s="13"/>
    </row>
    <row r="1844" spans="1:101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  <c r="R1844" s="13"/>
      <c r="S1844" s="13"/>
      <c r="T1844" s="1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13"/>
      <c r="AK1844" s="13"/>
      <c r="AL1844" s="13"/>
      <c r="AM1844" s="13"/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/>
      <c r="AX1844" s="13"/>
      <c r="AY1844" s="13"/>
      <c r="AZ1844" s="13"/>
      <c r="BA1844" s="13"/>
      <c r="BB1844" s="13"/>
      <c r="BC1844" s="13"/>
      <c r="BD1844" s="13"/>
      <c r="BE1844" s="13"/>
      <c r="BF1844" s="13"/>
      <c r="BG1844" s="13"/>
      <c r="BH1844" s="13"/>
      <c r="BI1844" s="13"/>
      <c r="BJ1844" s="13"/>
      <c r="BK1844" s="13"/>
      <c r="BL1844" s="13"/>
      <c r="BM1844" s="13"/>
      <c r="BN1844" s="13"/>
      <c r="BO1844" s="13"/>
      <c r="BP1844" s="13"/>
      <c r="BQ1844" s="13"/>
      <c r="BR1844" s="13"/>
      <c r="BS1844" s="13"/>
      <c r="BT1844" s="13"/>
      <c r="BU1844" s="13"/>
      <c r="BV1844" s="13"/>
      <c r="BW1844" s="13"/>
      <c r="BX1844" s="13"/>
      <c r="BY1844" s="13"/>
      <c r="BZ1844" s="13"/>
      <c r="CA1844" s="13"/>
      <c r="CB1844" s="13"/>
      <c r="CC1844" s="13"/>
      <c r="CD1844" s="13"/>
      <c r="CE1844" s="13"/>
      <c r="CF1844" s="13"/>
      <c r="CG1844" s="13"/>
      <c r="CH1844" s="13"/>
      <c r="CI1844" s="13"/>
      <c r="CJ1844" s="13"/>
      <c r="CK1844" s="13"/>
      <c r="CL1844" s="13"/>
      <c r="CM1844" s="13"/>
      <c r="CN1844" s="13"/>
      <c r="CO1844" s="13"/>
      <c r="CP1844" s="13"/>
      <c r="CQ1844" s="13"/>
      <c r="CR1844" s="13"/>
      <c r="CS1844" s="13"/>
      <c r="CT1844" s="13"/>
      <c r="CU1844" s="13"/>
      <c r="CV1844" s="13"/>
      <c r="CW1844" s="13"/>
    </row>
    <row r="1845" spans="1:101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  <c r="R1845" s="13"/>
      <c r="S1845" s="13"/>
      <c r="T1845" s="1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13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3"/>
      <c r="AV1845" s="13"/>
      <c r="AW1845" s="13"/>
      <c r="AX1845" s="13"/>
      <c r="AY1845" s="13"/>
      <c r="AZ1845" s="13"/>
      <c r="BA1845" s="13"/>
      <c r="BB1845" s="13"/>
      <c r="BC1845" s="13"/>
      <c r="BD1845" s="13"/>
      <c r="BE1845" s="13"/>
      <c r="BF1845" s="13"/>
      <c r="BG1845" s="13"/>
      <c r="BH1845" s="13"/>
      <c r="BI1845" s="13"/>
      <c r="BJ1845" s="13"/>
      <c r="BK1845" s="13"/>
      <c r="BL1845" s="13"/>
      <c r="BM1845" s="13"/>
      <c r="BN1845" s="13"/>
      <c r="BO1845" s="13"/>
      <c r="BP1845" s="13"/>
      <c r="BQ1845" s="13"/>
      <c r="BR1845" s="13"/>
      <c r="BS1845" s="13"/>
      <c r="BT1845" s="13"/>
      <c r="BU1845" s="13"/>
      <c r="BV1845" s="13"/>
      <c r="BW1845" s="13"/>
      <c r="BX1845" s="13"/>
      <c r="BY1845" s="13"/>
      <c r="BZ1845" s="13"/>
      <c r="CA1845" s="13"/>
      <c r="CB1845" s="13"/>
      <c r="CC1845" s="13"/>
      <c r="CD1845" s="13"/>
      <c r="CE1845" s="13"/>
      <c r="CF1845" s="13"/>
      <c r="CG1845" s="13"/>
      <c r="CH1845" s="13"/>
      <c r="CI1845" s="13"/>
      <c r="CJ1845" s="13"/>
      <c r="CK1845" s="13"/>
      <c r="CL1845" s="13"/>
      <c r="CM1845" s="13"/>
      <c r="CN1845" s="13"/>
      <c r="CO1845" s="13"/>
      <c r="CP1845" s="13"/>
      <c r="CQ1845" s="13"/>
      <c r="CR1845" s="13"/>
      <c r="CS1845" s="13"/>
      <c r="CT1845" s="13"/>
      <c r="CU1845" s="13"/>
      <c r="CV1845" s="13"/>
      <c r="CW1845" s="13"/>
    </row>
    <row r="1846" spans="1:101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  <c r="R1846" s="13"/>
      <c r="S1846" s="13"/>
      <c r="T1846" s="1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13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  <c r="AZ1846" s="13"/>
      <c r="BA1846" s="13"/>
      <c r="BB1846" s="13"/>
      <c r="BC1846" s="13"/>
      <c r="BD1846" s="13"/>
      <c r="BE1846" s="13"/>
      <c r="BF1846" s="13"/>
      <c r="BG1846" s="13"/>
      <c r="BH1846" s="13"/>
      <c r="BI1846" s="13"/>
      <c r="BJ1846" s="13"/>
      <c r="BK1846" s="13"/>
      <c r="BL1846" s="13"/>
      <c r="BM1846" s="13"/>
      <c r="BN1846" s="13"/>
      <c r="BO1846" s="13"/>
      <c r="BP1846" s="13"/>
      <c r="BQ1846" s="13"/>
      <c r="BR1846" s="13"/>
      <c r="BS1846" s="13"/>
      <c r="BT1846" s="13"/>
      <c r="BU1846" s="13"/>
      <c r="BV1846" s="13"/>
      <c r="BW1846" s="13"/>
      <c r="BX1846" s="13"/>
      <c r="BY1846" s="13"/>
      <c r="BZ1846" s="13"/>
      <c r="CA1846" s="13"/>
      <c r="CB1846" s="13"/>
      <c r="CC1846" s="13"/>
      <c r="CD1846" s="13"/>
      <c r="CE1846" s="13"/>
      <c r="CF1846" s="13"/>
      <c r="CG1846" s="13"/>
      <c r="CH1846" s="13"/>
      <c r="CI1846" s="13"/>
      <c r="CJ1846" s="13"/>
      <c r="CK1846" s="13"/>
      <c r="CL1846" s="13"/>
      <c r="CM1846" s="13"/>
      <c r="CN1846" s="13"/>
      <c r="CO1846" s="13"/>
      <c r="CP1846" s="13"/>
      <c r="CQ1846" s="13"/>
      <c r="CR1846" s="13"/>
      <c r="CS1846" s="13"/>
      <c r="CT1846" s="13"/>
      <c r="CU1846" s="13"/>
      <c r="CV1846" s="13"/>
      <c r="CW1846" s="13"/>
    </row>
    <row r="1847" spans="1:101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  <c r="R1847" s="13"/>
      <c r="S1847" s="13"/>
      <c r="T1847" s="1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13"/>
      <c r="AK1847" s="13"/>
      <c r="AL1847" s="13"/>
      <c r="AM1847" s="13"/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/>
      <c r="AX1847" s="13"/>
      <c r="AY1847" s="13"/>
      <c r="AZ1847" s="13"/>
      <c r="BA1847" s="13"/>
      <c r="BB1847" s="13"/>
      <c r="BC1847" s="13"/>
      <c r="BD1847" s="13"/>
      <c r="BE1847" s="13"/>
      <c r="BF1847" s="13"/>
      <c r="BG1847" s="13"/>
      <c r="BH1847" s="13"/>
      <c r="BI1847" s="13"/>
      <c r="BJ1847" s="13"/>
      <c r="BK1847" s="13"/>
      <c r="BL1847" s="13"/>
      <c r="BM1847" s="13"/>
      <c r="BN1847" s="13"/>
      <c r="BO1847" s="13"/>
      <c r="BP1847" s="13"/>
      <c r="BQ1847" s="13"/>
      <c r="BR1847" s="13"/>
      <c r="BS1847" s="13"/>
      <c r="BT1847" s="13"/>
      <c r="BU1847" s="13"/>
      <c r="BV1847" s="13"/>
      <c r="BW1847" s="13"/>
      <c r="BX1847" s="13"/>
      <c r="BY1847" s="13"/>
      <c r="BZ1847" s="13"/>
      <c r="CA1847" s="13"/>
      <c r="CB1847" s="13"/>
      <c r="CC1847" s="13"/>
      <c r="CD1847" s="13"/>
      <c r="CE1847" s="13"/>
      <c r="CF1847" s="13"/>
      <c r="CG1847" s="13"/>
      <c r="CH1847" s="13"/>
      <c r="CI1847" s="13"/>
      <c r="CJ1847" s="13"/>
      <c r="CK1847" s="13"/>
      <c r="CL1847" s="13"/>
      <c r="CM1847" s="13"/>
      <c r="CN1847" s="13"/>
      <c r="CO1847" s="13"/>
      <c r="CP1847" s="13"/>
      <c r="CQ1847" s="13"/>
      <c r="CR1847" s="13"/>
      <c r="CS1847" s="13"/>
      <c r="CT1847" s="13"/>
      <c r="CU1847" s="13"/>
      <c r="CV1847" s="13"/>
      <c r="CW1847" s="13"/>
    </row>
    <row r="1848" spans="1:101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  <c r="R1848" s="13"/>
      <c r="S1848" s="13"/>
      <c r="T1848" s="1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  <c r="AZ1848" s="13"/>
      <c r="BA1848" s="13"/>
      <c r="BB1848" s="13"/>
      <c r="BC1848" s="13"/>
      <c r="BD1848" s="13"/>
      <c r="BE1848" s="13"/>
      <c r="BF1848" s="13"/>
      <c r="BG1848" s="13"/>
      <c r="BH1848" s="13"/>
      <c r="BI1848" s="13"/>
      <c r="BJ1848" s="13"/>
      <c r="BK1848" s="13"/>
      <c r="BL1848" s="13"/>
      <c r="BM1848" s="13"/>
      <c r="BN1848" s="13"/>
      <c r="BO1848" s="13"/>
      <c r="BP1848" s="13"/>
      <c r="BQ1848" s="13"/>
      <c r="BR1848" s="13"/>
      <c r="BS1848" s="13"/>
      <c r="BT1848" s="13"/>
      <c r="BU1848" s="13"/>
      <c r="BV1848" s="13"/>
      <c r="BW1848" s="13"/>
      <c r="BX1848" s="13"/>
      <c r="BY1848" s="13"/>
      <c r="BZ1848" s="13"/>
      <c r="CA1848" s="13"/>
      <c r="CB1848" s="13"/>
      <c r="CC1848" s="13"/>
      <c r="CD1848" s="13"/>
      <c r="CE1848" s="13"/>
      <c r="CF1848" s="13"/>
      <c r="CG1848" s="13"/>
      <c r="CH1848" s="13"/>
      <c r="CI1848" s="13"/>
      <c r="CJ1848" s="13"/>
      <c r="CK1848" s="13"/>
      <c r="CL1848" s="13"/>
      <c r="CM1848" s="13"/>
      <c r="CN1848" s="13"/>
      <c r="CO1848" s="13"/>
      <c r="CP1848" s="13"/>
      <c r="CQ1848" s="13"/>
      <c r="CR1848" s="13"/>
      <c r="CS1848" s="13"/>
      <c r="CT1848" s="13"/>
      <c r="CU1848" s="13"/>
      <c r="CV1848" s="13"/>
      <c r="CW1848" s="13"/>
    </row>
    <row r="1849" spans="1:101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  <c r="R1849" s="13"/>
      <c r="S1849" s="13"/>
      <c r="T1849" s="1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13"/>
      <c r="AK1849" s="13"/>
      <c r="AL1849" s="13"/>
      <c r="AM1849" s="13"/>
      <c r="AN1849" s="13"/>
      <c r="AO1849" s="13"/>
      <c r="AP1849" s="13"/>
      <c r="AQ1849" s="13"/>
      <c r="AR1849" s="13"/>
      <c r="AS1849" s="13"/>
      <c r="AT1849" s="13"/>
      <c r="AU1849" s="13"/>
      <c r="AV1849" s="13"/>
      <c r="AW1849" s="13"/>
      <c r="AX1849" s="13"/>
      <c r="AY1849" s="13"/>
      <c r="AZ1849" s="13"/>
      <c r="BA1849" s="13"/>
      <c r="BB1849" s="13"/>
      <c r="BC1849" s="13"/>
      <c r="BD1849" s="13"/>
      <c r="BE1849" s="13"/>
      <c r="BF1849" s="13"/>
      <c r="BG1849" s="13"/>
      <c r="BH1849" s="13"/>
      <c r="BI1849" s="13"/>
      <c r="BJ1849" s="13"/>
      <c r="BK1849" s="13"/>
      <c r="BL1849" s="13"/>
      <c r="BM1849" s="13"/>
      <c r="BN1849" s="13"/>
      <c r="BO1849" s="13"/>
      <c r="BP1849" s="13"/>
      <c r="BQ1849" s="13"/>
      <c r="BR1849" s="13"/>
      <c r="BS1849" s="13"/>
      <c r="BT1849" s="13"/>
      <c r="BU1849" s="13"/>
      <c r="BV1849" s="13"/>
      <c r="BW1849" s="13"/>
      <c r="BX1849" s="13"/>
      <c r="BY1849" s="13"/>
      <c r="BZ1849" s="13"/>
      <c r="CA1849" s="13"/>
      <c r="CB1849" s="13"/>
      <c r="CC1849" s="13"/>
      <c r="CD1849" s="13"/>
      <c r="CE1849" s="13"/>
      <c r="CF1849" s="13"/>
      <c r="CG1849" s="13"/>
      <c r="CH1849" s="13"/>
      <c r="CI1849" s="13"/>
      <c r="CJ1849" s="13"/>
      <c r="CK1849" s="13"/>
      <c r="CL1849" s="13"/>
      <c r="CM1849" s="13"/>
      <c r="CN1849" s="13"/>
      <c r="CO1849" s="13"/>
      <c r="CP1849" s="13"/>
      <c r="CQ1849" s="13"/>
      <c r="CR1849" s="13"/>
      <c r="CS1849" s="13"/>
      <c r="CT1849" s="13"/>
      <c r="CU1849" s="13"/>
      <c r="CV1849" s="13"/>
      <c r="CW1849" s="13"/>
    </row>
    <row r="1850" spans="1:101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  <c r="R1850" s="13"/>
      <c r="S1850" s="13"/>
      <c r="T1850" s="1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13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/>
      <c r="AX1850" s="13"/>
      <c r="AY1850" s="13"/>
      <c r="AZ1850" s="13"/>
      <c r="BA1850" s="13"/>
      <c r="BB1850" s="13"/>
      <c r="BC1850" s="13"/>
      <c r="BD1850" s="13"/>
      <c r="BE1850" s="13"/>
      <c r="BF1850" s="13"/>
      <c r="BG1850" s="13"/>
      <c r="BH1850" s="13"/>
      <c r="BI1850" s="13"/>
      <c r="BJ1850" s="13"/>
      <c r="BK1850" s="13"/>
      <c r="BL1850" s="13"/>
      <c r="BM1850" s="13"/>
      <c r="BN1850" s="13"/>
      <c r="BO1850" s="13"/>
      <c r="BP1850" s="13"/>
      <c r="BQ1850" s="13"/>
      <c r="BR1850" s="13"/>
      <c r="BS1850" s="13"/>
      <c r="BT1850" s="13"/>
      <c r="BU1850" s="13"/>
      <c r="BV1850" s="13"/>
      <c r="BW1850" s="13"/>
      <c r="BX1850" s="13"/>
      <c r="BY1850" s="13"/>
      <c r="BZ1850" s="13"/>
      <c r="CA1850" s="13"/>
      <c r="CB1850" s="13"/>
      <c r="CC1850" s="13"/>
      <c r="CD1850" s="13"/>
      <c r="CE1850" s="13"/>
      <c r="CF1850" s="13"/>
      <c r="CG1850" s="13"/>
      <c r="CH1850" s="13"/>
      <c r="CI1850" s="13"/>
      <c r="CJ1850" s="13"/>
      <c r="CK1850" s="13"/>
      <c r="CL1850" s="13"/>
      <c r="CM1850" s="13"/>
      <c r="CN1850" s="13"/>
      <c r="CO1850" s="13"/>
      <c r="CP1850" s="13"/>
      <c r="CQ1850" s="13"/>
      <c r="CR1850" s="13"/>
      <c r="CS1850" s="13"/>
      <c r="CT1850" s="13"/>
      <c r="CU1850" s="13"/>
      <c r="CV1850" s="13"/>
      <c r="CW1850" s="13"/>
    </row>
    <row r="1851" spans="1:101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  <c r="R1851" s="13"/>
      <c r="S1851" s="13"/>
      <c r="T1851" s="1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13"/>
      <c r="AK1851" s="13"/>
      <c r="AL1851" s="13"/>
      <c r="AM1851" s="13"/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  <c r="AZ1851" s="13"/>
      <c r="BA1851" s="13"/>
      <c r="BB1851" s="13"/>
      <c r="BC1851" s="13"/>
      <c r="BD1851" s="13"/>
      <c r="BE1851" s="13"/>
      <c r="BF1851" s="13"/>
      <c r="BG1851" s="13"/>
      <c r="BH1851" s="13"/>
      <c r="BI1851" s="13"/>
      <c r="BJ1851" s="13"/>
      <c r="BK1851" s="13"/>
      <c r="BL1851" s="13"/>
      <c r="BM1851" s="13"/>
      <c r="BN1851" s="13"/>
      <c r="BO1851" s="13"/>
      <c r="BP1851" s="13"/>
      <c r="BQ1851" s="13"/>
      <c r="BR1851" s="13"/>
      <c r="BS1851" s="13"/>
      <c r="BT1851" s="13"/>
      <c r="BU1851" s="13"/>
      <c r="BV1851" s="13"/>
      <c r="BW1851" s="13"/>
      <c r="BX1851" s="13"/>
      <c r="BY1851" s="13"/>
      <c r="BZ1851" s="13"/>
      <c r="CA1851" s="13"/>
      <c r="CB1851" s="13"/>
      <c r="CC1851" s="13"/>
      <c r="CD1851" s="13"/>
      <c r="CE1851" s="13"/>
      <c r="CF1851" s="13"/>
      <c r="CG1851" s="13"/>
      <c r="CH1851" s="13"/>
      <c r="CI1851" s="13"/>
      <c r="CJ1851" s="13"/>
      <c r="CK1851" s="13"/>
      <c r="CL1851" s="13"/>
      <c r="CM1851" s="13"/>
      <c r="CN1851" s="13"/>
      <c r="CO1851" s="13"/>
      <c r="CP1851" s="13"/>
      <c r="CQ1851" s="13"/>
      <c r="CR1851" s="13"/>
      <c r="CS1851" s="13"/>
      <c r="CT1851" s="13"/>
      <c r="CU1851" s="13"/>
      <c r="CV1851" s="13"/>
      <c r="CW1851" s="13"/>
    </row>
    <row r="1852" spans="1:101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  <c r="R1852" s="13"/>
      <c r="S1852" s="13"/>
      <c r="T1852" s="1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13"/>
      <c r="AK1852" s="13"/>
      <c r="AL1852" s="13"/>
      <c r="AM1852" s="13"/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/>
      <c r="AX1852" s="13"/>
      <c r="AY1852" s="13"/>
      <c r="AZ1852" s="13"/>
      <c r="BA1852" s="13"/>
      <c r="BB1852" s="13"/>
      <c r="BC1852" s="13"/>
      <c r="BD1852" s="13"/>
      <c r="BE1852" s="13"/>
      <c r="BF1852" s="13"/>
      <c r="BG1852" s="13"/>
      <c r="BH1852" s="13"/>
      <c r="BI1852" s="13"/>
      <c r="BJ1852" s="13"/>
      <c r="BK1852" s="13"/>
      <c r="BL1852" s="13"/>
      <c r="BM1852" s="13"/>
      <c r="BN1852" s="13"/>
      <c r="BO1852" s="13"/>
      <c r="BP1852" s="13"/>
      <c r="BQ1852" s="13"/>
      <c r="BR1852" s="13"/>
      <c r="BS1852" s="13"/>
      <c r="BT1852" s="13"/>
      <c r="BU1852" s="13"/>
      <c r="BV1852" s="13"/>
      <c r="BW1852" s="13"/>
      <c r="BX1852" s="13"/>
      <c r="BY1852" s="13"/>
      <c r="BZ1852" s="13"/>
      <c r="CA1852" s="13"/>
      <c r="CB1852" s="13"/>
      <c r="CC1852" s="13"/>
      <c r="CD1852" s="13"/>
      <c r="CE1852" s="13"/>
      <c r="CF1852" s="13"/>
      <c r="CG1852" s="13"/>
      <c r="CH1852" s="13"/>
      <c r="CI1852" s="13"/>
      <c r="CJ1852" s="13"/>
      <c r="CK1852" s="13"/>
      <c r="CL1852" s="13"/>
      <c r="CM1852" s="13"/>
      <c r="CN1852" s="13"/>
      <c r="CO1852" s="13"/>
      <c r="CP1852" s="13"/>
      <c r="CQ1852" s="13"/>
      <c r="CR1852" s="13"/>
      <c r="CS1852" s="13"/>
      <c r="CT1852" s="13"/>
      <c r="CU1852" s="13"/>
      <c r="CV1852" s="13"/>
      <c r="CW1852" s="13"/>
    </row>
    <row r="1853" spans="1:101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  <c r="R1853" s="13"/>
      <c r="S1853" s="13"/>
      <c r="T1853" s="1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13"/>
      <c r="AK1853" s="13"/>
      <c r="AL1853" s="13"/>
      <c r="AM1853" s="13"/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  <c r="AZ1853" s="13"/>
      <c r="BA1853" s="13"/>
      <c r="BB1853" s="13"/>
      <c r="BC1853" s="13"/>
      <c r="BD1853" s="13"/>
      <c r="BE1853" s="13"/>
      <c r="BF1853" s="13"/>
      <c r="BG1853" s="13"/>
      <c r="BH1853" s="13"/>
      <c r="BI1853" s="13"/>
      <c r="BJ1853" s="13"/>
      <c r="BK1853" s="13"/>
      <c r="BL1853" s="13"/>
      <c r="BM1853" s="13"/>
      <c r="BN1853" s="13"/>
      <c r="BO1853" s="13"/>
      <c r="BP1853" s="13"/>
      <c r="BQ1853" s="13"/>
      <c r="BR1853" s="13"/>
      <c r="BS1853" s="13"/>
      <c r="BT1853" s="13"/>
      <c r="BU1853" s="13"/>
      <c r="BV1853" s="13"/>
      <c r="BW1853" s="13"/>
      <c r="BX1853" s="13"/>
      <c r="BY1853" s="13"/>
      <c r="BZ1853" s="13"/>
      <c r="CA1853" s="13"/>
      <c r="CB1853" s="13"/>
      <c r="CC1853" s="13"/>
      <c r="CD1853" s="13"/>
      <c r="CE1853" s="13"/>
      <c r="CF1853" s="13"/>
      <c r="CG1853" s="13"/>
      <c r="CH1853" s="13"/>
      <c r="CI1853" s="13"/>
      <c r="CJ1853" s="13"/>
      <c r="CK1853" s="13"/>
      <c r="CL1853" s="13"/>
      <c r="CM1853" s="13"/>
      <c r="CN1853" s="13"/>
      <c r="CO1853" s="13"/>
      <c r="CP1853" s="13"/>
      <c r="CQ1853" s="13"/>
      <c r="CR1853" s="13"/>
      <c r="CS1853" s="13"/>
      <c r="CT1853" s="13"/>
      <c r="CU1853" s="13"/>
      <c r="CV1853" s="13"/>
      <c r="CW1853" s="13"/>
    </row>
    <row r="1854" spans="1:101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  <c r="R1854" s="13"/>
      <c r="S1854" s="13"/>
      <c r="T1854" s="1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13"/>
      <c r="AK1854" s="13"/>
      <c r="AL1854" s="13"/>
      <c r="AM1854" s="13"/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  <c r="AZ1854" s="13"/>
      <c r="BA1854" s="13"/>
      <c r="BB1854" s="13"/>
      <c r="BC1854" s="13"/>
      <c r="BD1854" s="13"/>
      <c r="BE1854" s="13"/>
      <c r="BF1854" s="13"/>
      <c r="BG1854" s="13"/>
      <c r="BH1854" s="13"/>
      <c r="BI1854" s="13"/>
      <c r="BJ1854" s="13"/>
      <c r="BK1854" s="13"/>
      <c r="BL1854" s="13"/>
      <c r="BM1854" s="13"/>
      <c r="BN1854" s="13"/>
      <c r="BO1854" s="13"/>
      <c r="BP1854" s="13"/>
      <c r="BQ1854" s="13"/>
      <c r="BR1854" s="13"/>
      <c r="BS1854" s="13"/>
      <c r="BT1854" s="13"/>
      <c r="BU1854" s="13"/>
      <c r="BV1854" s="13"/>
      <c r="BW1854" s="13"/>
      <c r="BX1854" s="13"/>
      <c r="BY1854" s="13"/>
      <c r="BZ1854" s="13"/>
      <c r="CA1854" s="13"/>
      <c r="CB1854" s="13"/>
      <c r="CC1854" s="13"/>
      <c r="CD1854" s="13"/>
      <c r="CE1854" s="13"/>
      <c r="CF1854" s="13"/>
      <c r="CG1854" s="13"/>
      <c r="CH1854" s="13"/>
      <c r="CI1854" s="13"/>
      <c r="CJ1854" s="13"/>
      <c r="CK1854" s="13"/>
      <c r="CL1854" s="13"/>
      <c r="CM1854" s="13"/>
      <c r="CN1854" s="13"/>
      <c r="CO1854" s="13"/>
      <c r="CP1854" s="13"/>
      <c r="CQ1854" s="13"/>
      <c r="CR1854" s="13"/>
      <c r="CS1854" s="13"/>
      <c r="CT1854" s="13"/>
      <c r="CU1854" s="13"/>
      <c r="CV1854" s="13"/>
      <c r="CW1854" s="13"/>
    </row>
    <row r="1855" spans="1:101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  <c r="R1855" s="13"/>
      <c r="S1855" s="13"/>
      <c r="T1855" s="1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13"/>
      <c r="AK1855" s="13"/>
      <c r="AL1855" s="13"/>
      <c r="AM1855" s="13"/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  <c r="AZ1855" s="13"/>
      <c r="BA1855" s="13"/>
      <c r="BB1855" s="13"/>
      <c r="BC1855" s="13"/>
      <c r="BD1855" s="13"/>
      <c r="BE1855" s="13"/>
      <c r="BF1855" s="13"/>
      <c r="BG1855" s="13"/>
      <c r="BH1855" s="13"/>
      <c r="BI1855" s="13"/>
      <c r="BJ1855" s="13"/>
      <c r="BK1855" s="13"/>
      <c r="BL1855" s="13"/>
      <c r="BM1855" s="13"/>
      <c r="BN1855" s="13"/>
      <c r="BO1855" s="13"/>
      <c r="BP1855" s="13"/>
      <c r="BQ1855" s="13"/>
      <c r="BR1855" s="13"/>
      <c r="BS1855" s="13"/>
      <c r="BT1855" s="13"/>
      <c r="BU1855" s="13"/>
      <c r="BV1855" s="13"/>
      <c r="BW1855" s="13"/>
      <c r="BX1855" s="13"/>
      <c r="BY1855" s="13"/>
      <c r="BZ1855" s="13"/>
      <c r="CA1855" s="13"/>
      <c r="CB1855" s="13"/>
      <c r="CC1855" s="13"/>
      <c r="CD1855" s="13"/>
      <c r="CE1855" s="13"/>
      <c r="CF1855" s="13"/>
      <c r="CG1855" s="13"/>
      <c r="CH1855" s="13"/>
      <c r="CI1855" s="13"/>
      <c r="CJ1855" s="13"/>
      <c r="CK1855" s="13"/>
      <c r="CL1855" s="13"/>
      <c r="CM1855" s="13"/>
      <c r="CN1855" s="13"/>
      <c r="CO1855" s="13"/>
      <c r="CP1855" s="13"/>
      <c r="CQ1855" s="13"/>
      <c r="CR1855" s="13"/>
      <c r="CS1855" s="13"/>
      <c r="CT1855" s="13"/>
      <c r="CU1855" s="13"/>
      <c r="CV1855" s="13"/>
      <c r="CW1855" s="13"/>
    </row>
    <row r="1856" spans="1:101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  <c r="R1856" s="13"/>
      <c r="S1856" s="13"/>
      <c r="T1856" s="1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13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/>
      <c r="AX1856" s="13"/>
      <c r="AY1856" s="13"/>
      <c r="AZ1856" s="13"/>
      <c r="BA1856" s="13"/>
      <c r="BB1856" s="13"/>
      <c r="BC1856" s="13"/>
      <c r="BD1856" s="13"/>
      <c r="BE1856" s="13"/>
      <c r="BF1856" s="13"/>
      <c r="BG1856" s="13"/>
      <c r="BH1856" s="13"/>
      <c r="BI1856" s="13"/>
      <c r="BJ1856" s="13"/>
      <c r="BK1856" s="13"/>
      <c r="BL1856" s="13"/>
      <c r="BM1856" s="13"/>
      <c r="BN1856" s="13"/>
      <c r="BO1856" s="13"/>
      <c r="BP1856" s="13"/>
      <c r="BQ1856" s="13"/>
      <c r="BR1856" s="13"/>
      <c r="BS1856" s="13"/>
      <c r="BT1856" s="13"/>
      <c r="BU1856" s="13"/>
      <c r="BV1856" s="13"/>
      <c r="BW1856" s="13"/>
      <c r="BX1856" s="13"/>
      <c r="BY1856" s="13"/>
      <c r="BZ1856" s="13"/>
      <c r="CA1856" s="13"/>
      <c r="CB1856" s="13"/>
      <c r="CC1856" s="13"/>
      <c r="CD1856" s="13"/>
      <c r="CE1856" s="13"/>
      <c r="CF1856" s="13"/>
      <c r="CG1856" s="13"/>
      <c r="CH1856" s="13"/>
      <c r="CI1856" s="13"/>
      <c r="CJ1856" s="13"/>
      <c r="CK1856" s="13"/>
      <c r="CL1856" s="13"/>
      <c r="CM1856" s="13"/>
      <c r="CN1856" s="13"/>
      <c r="CO1856" s="13"/>
      <c r="CP1856" s="13"/>
      <c r="CQ1856" s="13"/>
      <c r="CR1856" s="13"/>
      <c r="CS1856" s="13"/>
      <c r="CT1856" s="13"/>
      <c r="CU1856" s="13"/>
      <c r="CV1856" s="13"/>
      <c r="CW1856" s="13"/>
    </row>
    <row r="1857" spans="1:101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  <c r="R1857" s="13"/>
      <c r="S1857" s="13"/>
      <c r="T1857" s="1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13"/>
      <c r="AK1857" s="13"/>
      <c r="AL1857" s="13"/>
      <c r="AM1857" s="13"/>
      <c r="AN1857" s="13"/>
      <c r="AO1857" s="13"/>
      <c r="AP1857" s="13"/>
      <c r="AQ1857" s="13"/>
      <c r="AR1857" s="13"/>
      <c r="AS1857" s="13"/>
      <c r="AT1857" s="13"/>
      <c r="AU1857" s="13"/>
      <c r="AV1857" s="13"/>
      <c r="AW1857" s="13"/>
      <c r="AX1857" s="13"/>
      <c r="AY1857" s="13"/>
      <c r="AZ1857" s="13"/>
      <c r="BA1857" s="13"/>
      <c r="BB1857" s="13"/>
      <c r="BC1857" s="13"/>
      <c r="BD1857" s="13"/>
      <c r="BE1857" s="13"/>
      <c r="BF1857" s="13"/>
      <c r="BG1857" s="13"/>
      <c r="BH1857" s="13"/>
      <c r="BI1857" s="13"/>
      <c r="BJ1857" s="13"/>
      <c r="BK1857" s="13"/>
      <c r="BL1857" s="13"/>
      <c r="BM1857" s="13"/>
      <c r="BN1857" s="13"/>
      <c r="BO1857" s="13"/>
      <c r="BP1857" s="13"/>
      <c r="BQ1857" s="13"/>
      <c r="BR1857" s="13"/>
      <c r="BS1857" s="13"/>
      <c r="BT1857" s="13"/>
      <c r="BU1857" s="13"/>
      <c r="BV1857" s="13"/>
      <c r="BW1857" s="13"/>
      <c r="BX1857" s="13"/>
      <c r="BY1857" s="13"/>
      <c r="BZ1857" s="13"/>
      <c r="CA1857" s="13"/>
      <c r="CB1857" s="13"/>
      <c r="CC1857" s="13"/>
      <c r="CD1857" s="13"/>
      <c r="CE1857" s="13"/>
      <c r="CF1857" s="13"/>
      <c r="CG1857" s="13"/>
      <c r="CH1857" s="13"/>
      <c r="CI1857" s="13"/>
      <c r="CJ1857" s="13"/>
      <c r="CK1857" s="13"/>
      <c r="CL1857" s="13"/>
      <c r="CM1857" s="13"/>
      <c r="CN1857" s="13"/>
      <c r="CO1857" s="13"/>
      <c r="CP1857" s="13"/>
      <c r="CQ1857" s="13"/>
      <c r="CR1857" s="13"/>
      <c r="CS1857" s="13"/>
      <c r="CT1857" s="13"/>
      <c r="CU1857" s="13"/>
      <c r="CV1857" s="13"/>
      <c r="CW1857" s="13"/>
    </row>
    <row r="1858" spans="1:101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  <c r="R1858" s="13"/>
      <c r="S1858" s="13"/>
      <c r="T1858" s="1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13"/>
      <c r="AK1858" s="13"/>
      <c r="AL1858" s="13"/>
      <c r="AM1858" s="13"/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/>
      <c r="AX1858" s="13"/>
      <c r="AY1858" s="13"/>
      <c r="AZ1858" s="13"/>
      <c r="BA1858" s="13"/>
      <c r="BB1858" s="13"/>
      <c r="BC1858" s="13"/>
      <c r="BD1858" s="13"/>
      <c r="BE1858" s="13"/>
      <c r="BF1858" s="13"/>
      <c r="BG1858" s="13"/>
      <c r="BH1858" s="13"/>
      <c r="BI1858" s="13"/>
      <c r="BJ1858" s="13"/>
      <c r="BK1858" s="13"/>
      <c r="BL1858" s="13"/>
      <c r="BM1858" s="13"/>
      <c r="BN1858" s="13"/>
      <c r="BO1858" s="13"/>
      <c r="BP1858" s="13"/>
      <c r="BQ1858" s="13"/>
      <c r="BR1858" s="13"/>
      <c r="BS1858" s="13"/>
      <c r="BT1858" s="13"/>
      <c r="BU1858" s="13"/>
      <c r="BV1858" s="13"/>
      <c r="BW1858" s="13"/>
      <c r="BX1858" s="13"/>
      <c r="BY1858" s="13"/>
      <c r="BZ1858" s="13"/>
      <c r="CA1858" s="13"/>
      <c r="CB1858" s="13"/>
      <c r="CC1858" s="13"/>
      <c r="CD1858" s="13"/>
      <c r="CE1858" s="13"/>
      <c r="CF1858" s="13"/>
      <c r="CG1858" s="13"/>
      <c r="CH1858" s="13"/>
      <c r="CI1858" s="13"/>
      <c r="CJ1858" s="13"/>
      <c r="CK1858" s="13"/>
      <c r="CL1858" s="13"/>
      <c r="CM1858" s="13"/>
      <c r="CN1858" s="13"/>
      <c r="CO1858" s="13"/>
      <c r="CP1858" s="13"/>
      <c r="CQ1858" s="13"/>
      <c r="CR1858" s="13"/>
      <c r="CS1858" s="13"/>
      <c r="CT1858" s="13"/>
      <c r="CU1858" s="13"/>
      <c r="CV1858" s="13"/>
      <c r="CW1858" s="13"/>
    </row>
    <row r="1859" spans="1:101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  <c r="R1859" s="13"/>
      <c r="S1859" s="13"/>
      <c r="T1859" s="1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  <c r="AZ1859" s="13"/>
      <c r="BA1859" s="13"/>
      <c r="BB1859" s="13"/>
      <c r="BC1859" s="13"/>
      <c r="BD1859" s="13"/>
      <c r="BE1859" s="13"/>
      <c r="BF1859" s="13"/>
      <c r="BG1859" s="13"/>
      <c r="BH1859" s="13"/>
      <c r="BI1859" s="13"/>
      <c r="BJ1859" s="13"/>
      <c r="BK1859" s="13"/>
      <c r="BL1859" s="13"/>
      <c r="BM1859" s="13"/>
      <c r="BN1859" s="13"/>
      <c r="BO1859" s="13"/>
      <c r="BP1859" s="13"/>
      <c r="BQ1859" s="13"/>
      <c r="BR1859" s="13"/>
      <c r="BS1859" s="13"/>
      <c r="BT1859" s="13"/>
      <c r="BU1859" s="13"/>
      <c r="BV1859" s="13"/>
      <c r="BW1859" s="13"/>
      <c r="BX1859" s="13"/>
      <c r="BY1859" s="13"/>
      <c r="BZ1859" s="13"/>
      <c r="CA1859" s="13"/>
      <c r="CB1859" s="13"/>
      <c r="CC1859" s="13"/>
      <c r="CD1859" s="13"/>
      <c r="CE1859" s="13"/>
      <c r="CF1859" s="13"/>
      <c r="CG1859" s="13"/>
      <c r="CH1859" s="13"/>
      <c r="CI1859" s="13"/>
      <c r="CJ1859" s="13"/>
      <c r="CK1859" s="13"/>
      <c r="CL1859" s="13"/>
      <c r="CM1859" s="13"/>
      <c r="CN1859" s="13"/>
      <c r="CO1859" s="13"/>
      <c r="CP1859" s="13"/>
      <c r="CQ1859" s="13"/>
      <c r="CR1859" s="13"/>
      <c r="CS1859" s="13"/>
      <c r="CT1859" s="13"/>
      <c r="CU1859" s="13"/>
      <c r="CV1859" s="13"/>
      <c r="CW1859" s="13"/>
    </row>
    <row r="1860" spans="1:101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  <c r="R1860" s="13"/>
      <c r="S1860" s="13"/>
      <c r="T1860" s="1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13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  <c r="AZ1860" s="13"/>
      <c r="BA1860" s="13"/>
      <c r="BB1860" s="13"/>
      <c r="BC1860" s="13"/>
      <c r="BD1860" s="13"/>
      <c r="BE1860" s="13"/>
      <c r="BF1860" s="13"/>
      <c r="BG1860" s="13"/>
      <c r="BH1860" s="13"/>
      <c r="BI1860" s="13"/>
      <c r="BJ1860" s="13"/>
      <c r="BK1860" s="13"/>
      <c r="BL1860" s="13"/>
      <c r="BM1860" s="13"/>
      <c r="BN1860" s="13"/>
      <c r="BO1860" s="13"/>
      <c r="BP1860" s="13"/>
      <c r="BQ1860" s="13"/>
      <c r="BR1860" s="13"/>
      <c r="BS1860" s="13"/>
      <c r="BT1860" s="13"/>
      <c r="BU1860" s="13"/>
      <c r="BV1860" s="13"/>
      <c r="BW1860" s="13"/>
      <c r="BX1860" s="13"/>
      <c r="BY1860" s="13"/>
      <c r="BZ1860" s="13"/>
      <c r="CA1860" s="13"/>
      <c r="CB1860" s="13"/>
      <c r="CC1860" s="13"/>
      <c r="CD1860" s="13"/>
      <c r="CE1860" s="13"/>
      <c r="CF1860" s="13"/>
      <c r="CG1860" s="13"/>
      <c r="CH1860" s="13"/>
      <c r="CI1860" s="13"/>
      <c r="CJ1860" s="13"/>
      <c r="CK1860" s="13"/>
      <c r="CL1860" s="13"/>
      <c r="CM1860" s="13"/>
      <c r="CN1860" s="13"/>
      <c r="CO1860" s="13"/>
      <c r="CP1860" s="13"/>
      <c r="CQ1860" s="13"/>
      <c r="CR1860" s="13"/>
      <c r="CS1860" s="13"/>
      <c r="CT1860" s="13"/>
      <c r="CU1860" s="13"/>
      <c r="CV1860" s="13"/>
      <c r="CW1860" s="13"/>
    </row>
    <row r="1861" spans="1:101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  <c r="R1861" s="13"/>
      <c r="S1861" s="13"/>
      <c r="T1861" s="1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  <c r="AZ1861" s="13"/>
      <c r="BA1861" s="13"/>
      <c r="BB1861" s="13"/>
      <c r="BC1861" s="13"/>
      <c r="BD1861" s="13"/>
      <c r="BE1861" s="13"/>
      <c r="BF1861" s="13"/>
      <c r="BG1861" s="13"/>
      <c r="BH1861" s="13"/>
      <c r="BI1861" s="13"/>
      <c r="BJ1861" s="13"/>
      <c r="BK1861" s="13"/>
      <c r="BL1861" s="13"/>
      <c r="BM1861" s="13"/>
      <c r="BN1861" s="13"/>
      <c r="BO1861" s="13"/>
      <c r="BP1861" s="13"/>
      <c r="BQ1861" s="13"/>
      <c r="BR1861" s="13"/>
      <c r="BS1861" s="13"/>
      <c r="BT1861" s="13"/>
      <c r="BU1861" s="13"/>
      <c r="BV1861" s="13"/>
      <c r="BW1861" s="13"/>
      <c r="BX1861" s="13"/>
      <c r="BY1861" s="13"/>
      <c r="BZ1861" s="13"/>
      <c r="CA1861" s="13"/>
      <c r="CB1861" s="13"/>
      <c r="CC1861" s="13"/>
      <c r="CD1861" s="13"/>
      <c r="CE1861" s="13"/>
      <c r="CF1861" s="13"/>
      <c r="CG1861" s="13"/>
      <c r="CH1861" s="13"/>
      <c r="CI1861" s="13"/>
      <c r="CJ1861" s="13"/>
      <c r="CK1861" s="13"/>
      <c r="CL1861" s="13"/>
      <c r="CM1861" s="13"/>
      <c r="CN1861" s="13"/>
      <c r="CO1861" s="13"/>
      <c r="CP1861" s="13"/>
      <c r="CQ1861" s="13"/>
      <c r="CR1861" s="13"/>
      <c r="CS1861" s="13"/>
      <c r="CT1861" s="13"/>
      <c r="CU1861" s="13"/>
      <c r="CV1861" s="13"/>
      <c r="CW1861" s="13"/>
    </row>
    <row r="1862" spans="1:101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  <c r="R1862" s="13"/>
      <c r="S1862" s="13"/>
      <c r="T1862" s="1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13"/>
      <c r="AK1862" s="13"/>
      <c r="AL1862" s="13"/>
      <c r="AM1862" s="13"/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  <c r="AZ1862" s="13"/>
      <c r="BA1862" s="13"/>
      <c r="BB1862" s="13"/>
      <c r="BC1862" s="13"/>
      <c r="BD1862" s="13"/>
      <c r="BE1862" s="13"/>
      <c r="BF1862" s="13"/>
      <c r="BG1862" s="13"/>
      <c r="BH1862" s="13"/>
      <c r="BI1862" s="13"/>
      <c r="BJ1862" s="13"/>
      <c r="BK1862" s="13"/>
      <c r="BL1862" s="13"/>
      <c r="BM1862" s="13"/>
      <c r="BN1862" s="13"/>
      <c r="BO1862" s="13"/>
      <c r="BP1862" s="13"/>
      <c r="BQ1862" s="13"/>
      <c r="BR1862" s="13"/>
      <c r="BS1862" s="13"/>
      <c r="BT1862" s="13"/>
      <c r="BU1862" s="13"/>
      <c r="BV1862" s="13"/>
      <c r="BW1862" s="13"/>
      <c r="BX1862" s="13"/>
      <c r="BY1862" s="13"/>
      <c r="BZ1862" s="13"/>
      <c r="CA1862" s="13"/>
      <c r="CB1862" s="13"/>
      <c r="CC1862" s="13"/>
      <c r="CD1862" s="13"/>
      <c r="CE1862" s="13"/>
      <c r="CF1862" s="13"/>
      <c r="CG1862" s="13"/>
      <c r="CH1862" s="13"/>
      <c r="CI1862" s="13"/>
      <c r="CJ1862" s="13"/>
      <c r="CK1862" s="13"/>
      <c r="CL1862" s="13"/>
      <c r="CM1862" s="13"/>
      <c r="CN1862" s="13"/>
      <c r="CO1862" s="13"/>
      <c r="CP1862" s="13"/>
      <c r="CQ1862" s="13"/>
      <c r="CR1862" s="13"/>
      <c r="CS1862" s="13"/>
      <c r="CT1862" s="13"/>
      <c r="CU1862" s="13"/>
      <c r="CV1862" s="13"/>
      <c r="CW1862" s="13"/>
    </row>
    <row r="1863" spans="1:101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  <c r="R1863" s="13"/>
      <c r="S1863" s="13"/>
      <c r="T1863" s="1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  <c r="AZ1863" s="13"/>
      <c r="BA1863" s="13"/>
      <c r="BB1863" s="13"/>
      <c r="BC1863" s="13"/>
      <c r="BD1863" s="13"/>
      <c r="BE1863" s="13"/>
      <c r="BF1863" s="13"/>
      <c r="BG1863" s="13"/>
      <c r="BH1863" s="13"/>
      <c r="BI1863" s="13"/>
      <c r="BJ1863" s="13"/>
      <c r="BK1863" s="13"/>
      <c r="BL1863" s="13"/>
      <c r="BM1863" s="13"/>
      <c r="BN1863" s="13"/>
      <c r="BO1863" s="13"/>
      <c r="BP1863" s="13"/>
      <c r="BQ1863" s="13"/>
      <c r="BR1863" s="13"/>
      <c r="BS1863" s="13"/>
      <c r="BT1863" s="13"/>
      <c r="BU1863" s="13"/>
      <c r="BV1863" s="13"/>
      <c r="BW1863" s="13"/>
      <c r="BX1863" s="13"/>
      <c r="BY1863" s="13"/>
      <c r="BZ1863" s="13"/>
      <c r="CA1863" s="13"/>
      <c r="CB1863" s="13"/>
      <c r="CC1863" s="13"/>
      <c r="CD1863" s="13"/>
      <c r="CE1863" s="13"/>
      <c r="CF1863" s="13"/>
      <c r="CG1863" s="13"/>
      <c r="CH1863" s="13"/>
      <c r="CI1863" s="13"/>
      <c r="CJ1863" s="13"/>
      <c r="CK1863" s="13"/>
      <c r="CL1863" s="13"/>
      <c r="CM1863" s="13"/>
      <c r="CN1863" s="13"/>
      <c r="CO1863" s="13"/>
      <c r="CP1863" s="13"/>
      <c r="CQ1863" s="13"/>
      <c r="CR1863" s="13"/>
      <c r="CS1863" s="13"/>
      <c r="CT1863" s="13"/>
      <c r="CU1863" s="13"/>
      <c r="CV1863" s="13"/>
      <c r="CW1863" s="13"/>
    </row>
    <row r="1864" spans="1:101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  <c r="R1864" s="13"/>
      <c r="S1864" s="13"/>
      <c r="T1864" s="1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13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  <c r="AZ1864" s="13"/>
      <c r="BA1864" s="13"/>
      <c r="BB1864" s="13"/>
      <c r="BC1864" s="13"/>
      <c r="BD1864" s="13"/>
      <c r="BE1864" s="13"/>
      <c r="BF1864" s="13"/>
      <c r="BG1864" s="13"/>
      <c r="BH1864" s="13"/>
      <c r="BI1864" s="13"/>
      <c r="BJ1864" s="13"/>
      <c r="BK1864" s="13"/>
      <c r="BL1864" s="13"/>
      <c r="BM1864" s="13"/>
      <c r="BN1864" s="13"/>
      <c r="BO1864" s="13"/>
      <c r="BP1864" s="13"/>
      <c r="BQ1864" s="13"/>
      <c r="BR1864" s="13"/>
      <c r="BS1864" s="13"/>
      <c r="BT1864" s="13"/>
      <c r="BU1864" s="13"/>
      <c r="BV1864" s="13"/>
      <c r="BW1864" s="13"/>
      <c r="BX1864" s="13"/>
      <c r="BY1864" s="13"/>
      <c r="BZ1864" s="13"/>
      <c r="CA1864" s="13"/>
      <c r="CB1864" s="13"/>
      <c r="CC1864" s="13"/>
      <c r="CD1864" s="13"/>
      <c r="CE1864" s="13"/>
      <c r="CF1864" s="13"/>
      <c r="CG1864" s="13"/>
      <c r="CH1864" s="13"/>
      <c r="CI1864" s="13"/>
      <c r="CJ1864" s="13"/>
      <c r="CK1864" s="13"/>
      <c r="CL1864" s="13"/>
      <c r="CM1864" s="13"/>
      <c r="CN1864" s="13"/>
      <c r="CO1864" s="13"/>
      <c r="CP1864" s="13"/>
      <c r="CQ1864" s="13"/>
      <c r="CR1864" s="13"/>
      <c r="CS1864" s="13"/>
      <c r="CT1864" s="13"/>
      <c r="CU1864" s="13"/>
      <c r="CV1864" s="13"/>
      <c r="CW1864" s="13"/>
    </row>
    <row r="1865" spans="1:101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  <c r="R1865" s="13"/>
      <c r="S1865" s="13"/>
      <c r="T1865" s="1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13"/>
      <c r="AK1865" s="13"/>
      <c r="AL1865" s="13"/>
      <c r="AM1865" s="13"/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  <c r="AZ1865" s="13"/>
      <c r="BA1865" s="13"/>
      <c r="BB1865" s="13"/>
      <c r="BC1865" s="13"/>
      <c r="BD1865" s="13"/>
      <c r="BE1865" s="13"/>
      <c r="BF1865" s="13"/>
      <c r="BG1865" s="13"/>
      <c r="BH1865" s="13"/>
      <c r="BI1865" s="13"/>
      <c r="BJ1865" s="13"/>
      <c r="BK1865" s="13"/>
      <c r="BL1865" s="13"/>
      <c r="BM1865" s="13"/>
      <c r="BN1865" s="13"/>
      <c r="BO1865" s="13"/>
      <c r="BP1865" s="13"/>
      <c r="BQ1865" s="13"/>
      <c r="BR1865" s="13"/>
      <c r="BS1865" s="13"/>
      <c r="BT1865" s="13"/>
      <c r="BU1865" s="13"/>
      <c r="BV1865" s="13"/>
      <c r="BW1865" s="13"/>
      <c r="BX1865" s="13"/>
      <c r="BY1865" s="13"/>
      <c r="BZ1865" s="13"/>
      <c r="CA1865" s="13"/>
      <c r="CB1865" s="13"/>
      <c r="CC1865" s="13"/>
      <c r="CD1865" s="13"/>
      <c r="CE1865" s="13"/>
      <c r="CF1865" s="13"/>
      <c r="CG1865" s="13"/>
      <c r="CH1865" s="13"/>
      <c r="CI1865" s="13"/>
      <c r="CJ1865" s="13"/>
      <c r="CK1865" s="13"/>
      <c r="CL1865" s="13"/>
      <c r="CM1865" s="13"/>
      <c r="CN1865" s="13"/>
      <c r="CO1865" s="13"/>
      <c r="CP1865" s="13"/>
      <c r="CQ1865" s="13"/>
      <c r="CR1865" s="13"/>
      <c r="CS1865" s="13"/>
      <c r="CT1865" s="13"/>
      <c r="CU1865" s="13"/>
      <c r="CV1865" s="13"/>
      <c r="CW1865" s="13"/>
    </row>
    <row r="1866" spans="1:101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  <c r="R1866" s="13"/>
      <c r="S1866" s="13"/>
      <c r="T1866" s="1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13"/>
      <c r="AK1866" s="13"/>
      <c r="AL1866" s="13"/>
      <c r="AM1866" s="13"/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  <c r="AZ1866" s="13"/>
      <c r="BA1866" s="13"/>
      <c r="BB1866" s="13"/>
      <c r="BC1866" s="13"/>
      <c r="BD1866" s="13"/>
      <c r="BE1866" s="13"/>
      <c r="BF1866" s="13"/>
      <c r="BG1866" s="13"/>
      <c r="BH1866" s="13"/>
      <c r="BI1866" s="13"/>
      <c r="BJ1866" s="13"/>
      <c r="BK1866" s="13"/>
      <c r="BL1866" s="13"/>
      <c r="BM1866" s="13"/>
      <c r="BN1866" s="13"/>
      <c r="BO1866" s="13"/>
      <c r="BP1866" s="13"/>
      <c r="BQ1866" s="13"/>
      <c r="BR1866" s="13"/>
      <c r="BS1866" s="13"/>
      <c r="BT1866" s="13"/>
      <c r="BU1866" s="13"/>
      <c r="BV1866" s="13"/>
      <c r="BW1866" s="13"/>
      <c r="BX1866" s="13"/>
      <c r="BY1866" s="13"/>
      <c r="BZ1866" s="13"/>
      <c r="CA1866" s="13"/>
      <c r="CB1866" s="13"/>
      <c r="CC1866" s="13"/>
      <c r="CD1866" s="13"/>
      <c r="CE1866" s="13"/>
      <c r="CF1866" s="13"/>
      <c r="CG1866" s="13"/>
      <c r="CH1866" s="13"/>
      <c r="CI1866" s="13"/>
      <c r="CJ1866" s="13"/>
      <c r="CK1866" s="13"/>
      <c r="CL1866" s="13"/>
      <c r="CM1866" s="13"/>
      <c r="CN1866" s="13"/>
      <c r="CO1866" s="13"/>
      <c r="CP1866" s="13"/>
      <c r="CQ1866" s="13"/>
      <c r="CR1866" s="13"/>
      <c r="CS1866" s="13"/>
      <c r="CT1866" s="13"/>
      <c r="CU1866" s="13"/>
      <c r="CV1866" s="13"/>
      <c r="CW1866" s="13"/>
    </row>
    <row r="1867" spans="1:101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  <c r="R1867" s="13"/>
      <c r="S1867" s="13"/>
      <c r="T1867" s="1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13"/>
      <c r="AK1867" s="13"/>
      <c r="AL1867" s="13"/>
      <c r="AM1867" s="13"/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/>
      <c r="AX1867" s="13"/>
      <c r="AY1867" s="13"/>
      <c r="AZ1867" s="13"/>
      <c r="BA1867" s="13"/>
      <c r="BB1867" s="13"/>
      <c r="BC1867" s="13"/>
      <c r="BD1867" s="13"/>
      <c r="BE1867" s="13"/>
      <c r="BF1867" s="13"/>
      <c r="BG1867" s="13"/>
      <c r="BH1867" s="13"/>
      <c r="BI1867" s="13"/>
      <c r="BJ1867" s="13"/>
      <c r="BK1867" s="13"/>
      <c r="BL1867" s="13"/>
      <c r="BM1867" s="13"/>
      <c r="BN1867" s="13"/>
      <c r="BO1867" s="13"/>
      <c r="BP1867" s="13"/>
      <c r="BQ1867" s="13"/>
      <c r="BR1867" s="13"/>
      <c r="BS1867" s="13"/>
      <c r="BT1867" s="13"/>
      <c r="BU1867" s="13"/>
      <c r="BV1867" s="13"/>
      <c r="BW1867" s="13"/>
      <c r="BX1867" s="13"/>
      <c r="BY1867" s="13"/>
      <c r="BZ1867" s="13"/>
      <c r="CA1867" s="13"/>
      <c r="CB1867" s="13"/>
      <c r="CC1867" s="13"/>
      <c r="CD1867" s="13"/>
      <c r="CE1867" s="13"/>
      <c r="CF1867" s="13"/>
      <c r="CG1867" s="13"/>
      <c r="CH1867" s="13"/>
      <c r="CI1867" s="13"/>
      <c r="CJ1867" s="13"/>
      <c r="CK1867" s="13"/>
      <c r="CL1867" s="13"/>
      <c r="CM1867" s="13"/>
      <c r="CN1867" s="13"/>
      <c r="CO1867" s="13"/>
      <c r="CP1867" s="13"/>
      <c r="CQ1867" s="13"/>
      <c r="CR1867" s="13"/>
      <c r="CS1867" s="13"/>
      <c r="CT1867" s="13"/>
      <c r="CU1867" s="13"/>
      <c r="CV1867" s="13"/>
      <c r="CW1867" s="13"/>
    </row>
    <row r="1868" spans="1:101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  <c r="R1868" s="13"/>
      <c r="S1868" s="13"/>
      <c r="T1868" s="1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13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/>
      <c r="AX1868" s="13"/>
      <c r="AY1868" s="13"/>
      <c r="AZ1868" s="13"/>
      <c r="BA1868" s="13"/>
      <c r="BB1868" s="13"/>
      <c r="BC1868" s="13"/>
      <c r="BD1868" s="13"/>
      <c r="BE1868" s="13"/>
      <c r="BF1868" s="13"/>
      <c r="BG1868" s="13"/>
      <c r="BH1868" s="13"/>
      <c r="BI1868" s="13"/>
      <c r="BJ1868" s="13"/>
      <c r="BK1868" s="13"/>
      <c r="BL1868" s="13"/>
      <c r="BM1868" s="13"/>
      <c r="BN1868" s="13"/>
      <c r="BO1868" s="13"/>
      <c r="BP1868" s="13"/>
      <c r="BQ1868" s="13"/>
      <c r="BR1868" s="13"/>
      <c r="BS1868" s="13"/>
      <c r="BT1868" s="13"/>
      <c r="BU1868" s="13"/>
      <c r="BV1868" s="13"/>
      <c r="BW1868" s="13"/>
      <c r="BX1868" s="13"/>
      <c r="BY1868" s="13"/>
      <c r="BZ1868" s="13"/>
      <c r="CA1868" s="13"/>
      <c r="CB1868" s="13"/>
      <c r="CC1868" s="13"/>
      <c r="CD1868" s="13"/>
      <c r="CE1868" s="13"/>
      <c r="CF1868" s="13"/>
      <c r="CG1868" s="13"/>
      <c r="CH1868" s="13"/>
      <c r="CI1868" s="13"/>
      <c r="CJ1868" s="13"/>
      <c r="CK1868" s="13"/>
      <c r="CL1868" s="13"/>
      <c r="CM1868" s="13"/>
      <c r="CN1868" s="13"/>
      <c r="CO1868" s="13"/>
      <c r="CP1868" s="13"/>
      <c r="CQ1868" s="13"/>
      <c r="CR1868" s="13"/>
      <c r="CS1868" s="13"/>
      <c r="CT1868" s="13"/>
      <c r="CU1868" s="13"/>
      <c r="CV1868" s="13"/>
      <c r="CW1868" s="13"/>
    </row>
    <row r="1869" spans="1:101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  <c r="R1869" s="13"/>
      <c r="S1869" s="13"/>
      <c r="T1869" s="1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13"/>
      <c r="AK1869" s="13"/>
      <c r="AL1869" s="13"/>
      <c r="AM1869" s="13"/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  <c r="AZ1869" s="13"/>
      <c r="BA1869" s="13"/>
      <c r="BB1869" s="13"/>
      <c r="BC1869" s="13"/>
      <c r="BD1869" s="13"/>
      <c r="BE1869" s="13"/>
      <c r="BF1869" s="13"/>
      <c r="BG1869" s="13"/>
      <c r="BH1869" s="13"/>
      <c r="BI1869" s="13"/>
      <c r="BJ1869" s="13"/>
      <c r="BK1869" s="13"/>
      <c r="BL1869" s="13"/>
      <c r="BM1869" s="13"/>
      <c r="BN1869" s="13"/>
      <c r="BO1869" s="13"/>
      <c r="BP1869" s="13"/>
      <c r="BQ1869" s="13"/>
      <c r="BR1869" s="13"/>
      <c r="BS1869" s="13"/>
      <c r="BT1869" s="13"/>
      <c r="BU1869" s="13"/>
      <c r="BV1869" s="13"/>
      <c r="BW1869" s="13"/>
      <c r="BX1869" s="13"/>
      <c r="BY1869" s="13"/>
      <c r="BZ1869" s="13"/>
      <c r="CA1869" s="13"/>
      <c r="CB1869" s="13"/>
      <c r="CC1869" s="13"/>
      <c r="CD1869" s="13"/>
      <c r="CE1869" s="13"/>
      <c r="CF1869" s="13"/>
      <c r="CG1869" s="13"/>
      <c r="CH1869" s="13"/>
      <c r="CI1869" s="13"/>
      <c r="CJ1869" s="13"/>
      <c r="CK1869" s="13"/>
      <c r="CL1869" s="13"/>
      <c r="CM1869" s="13"/>
      <c r="CN1869" s="13"/>
      <c r="CO1869" s="13"/>
      <c r="CP1869" s="13"/>
      <c r="CQ1869" s="13"/>
      <c r="CR1869" s="13"/>
      <c r="CS1869" s="13"/>
      <c r="CT1869" s="13"/>
      <c r="CU1869" s="13"/>
      <c r="CV1869" s="13"/>
      <c r="CW1869" s="13"/>
    </row>
    <row r="1870" spans="1:101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  <c r="R1870" s="13"/>
      <c r="S1870" s="13"/>
      <c r="T1870" s="13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  <c r="AZ1870" s="13"/>
      <c r="BA1870" s="13"/>
      <c r="BB1870" s="13"/>
      <c r="BC1870" s="13"/>
      <c r="BD1870" s="13"/>
      <c r="BE1870" s="13"/>
      <c r="BF1870" s="13"/>
      <c r="BG1870" s="13"/>
      <c r="BH1870" s="13"/>
      <c r="BI1870" s="13"/>
      <c r="BJ1870" s="13"/>
      <c r="BK1870" s="13"/>
      <c r="BL1870" s="13"/>
      <c r="BM1870" s="13"/>
      <c r="BN1870" s="13"/>
      <c r="BO1870" s="13"/>
      <c r="BP1870" s="13"/>
      <c r="BQ1870" s="13"/>
      <c r="BR1870" s="13"/>
      <c r="BS1870" s="13"/>
      <c r="BT1870" s="13"/>
      <c r="BU1870" s="13"/>
      <c r="BV1870" s="13"/>
      <c r="BW1870" s="13"/>
      <c r="BX1870" s="13"/>
      <c r="BY1870" s="13"/>
      <c r="BZ1870" s="13"/>
      <c r="CA1870" s="13"/>
      <c r="CB1870" s="13"/>
      <c r="CC1870" s="13"/>
      <c r="CD1870" s="13"/>
      <c r="CE1870" s="13"/>
      <c r="CF1870" s="13"/>
      <c r="CG1870" s="13"/>
      <c r="CH1870" s="13"/>
      <c r="CI1870" s="13"/>
      <c r="CJ1870" s="13"/>
      <c r="CK1870" s="13"/>
      <c r="CL1870" s="13"/>
      <c r="CM1870" s="13"/>
      <c r="CN1870" s="13"/>
      <c r="CO1870" s="13"/>
      <c r="CP1870" s="13"/>
      <c r="CQ1870" s="13"/>
      <c r="CR1870" s="13"/>
      <c r="CS1870" s="13"/>
      <c r="CT1870" s="13"/>
      <c r="CU1870" s="13"/>
      <c r="CV1870" s="13"/>
      <c r="CW1870" s="13"/>
    </row>
    <row r="1871" spans="1:101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  <c r="R1871" s="13"/>
      <c r="S1871" s="13"/>
      <c r="T1871" s="13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13"/>
      <c r="AK1871" s="13"/>
      <c r="AL1871" s="13"/>
      <c r="AM1871" s="13"/>
      <c r="AN1871" s="13"/>
      <c r="AO1871" s="13"/>
      <c r="AP1871" s="13"/>
      <c r="AQ1871" s="13"/>
      <c r="AR1871" s="13"/>
      <c r="AS1871" s="13"/>
      <c r="AT1871" s="13"/>
      <c r="AU1871" s="13"/>
      <c r="AV1871" s="13"/>
      <c r="AW1871" s="13"/>
      <c r="AX1871" s="13"/>
      <c r="AY1871" s="13"/>
      <c r="AZ1871" s="13"/>
      <c r="BA1871" s="13"/>
      <c r="BB1871" s="13"/>
      <c r="BC1871" s="13"/>
      <c r="BD1871" s="13"/>
      <c r="BE1871" s="13"/>
      <c r="BF1871" s="13"/>
      <c r="BG1871" s="13"/>
      <c r="BH1871" s="13"/>
      <c r="BI1871" s="13"/>
      <c r="BJ1871" s="13"/>
      <c r="BK1871" s="13"/>
      <c r="BL1871" s="13"/>
      <c r="BM1871" s="13"/>
      <c r="BN1871" s="13"/>
      <c r="BO1871" s="13"/>
      <c r="BP1871" s="13"/>
      <c r="BQ1871" s="13"/>
      <c r="BR1871" s="13"/>
      <c r="BS1871" s="13"/>
      <c r="BT1871" s="13"/>
      <c r="BU1871" s="13"/>
      <c r="BV1871" s="13"/>
      <c r="BW1871" s="13"/>
      <c r="BX1871" s="13"/>
      <c r="BY1871" s="13"/>
      <c r="BZ1871" s="13"/>
      <c r="CA1871" s="13"/>
      <c r="CB1871" s="13"/>
      <c r="CC1871" s="13"/>
      <c r="CD1871" s="13"/>
      <c r="CE1871" s="13"/>
      <c r="CF1871" s="13"/>
      <c r="CG1871" s="13"/>
      <c r="CH1871" s="13"/>
      <c r="CI1871" s="13"/>
      <c r="CJ1871" s="13"/>
      <c r="CK1871" s="13"/>
      <c r="CL1871" s="13"/>
      <c r="CM1871" s="13"/>
      <c r="CN1871" s="13"/>
      <c r="CO1871" s="13"/>
      <c r="CP1871" s="13"/>
      <c r="CQ1871" s="13"/>
      <c r="CR1871" s="13"/>
      <c r="CS1871" s="13"/>
      <c r="CT1871" s="13"/>
      <c r="CU1871" s="13"/>
      <c r="CV1871" s="13"/>
      <c r="CW1871" s="13"/>
    </row>
    <row r="1872" spans="1:101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  <c r="R1872" s="13"/>
      <c r="S1872" s="13"/>
      <c r="T1872" s="13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13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  <c r="AZ1872" s="13"/>
      <c r="BA1872" s="13"/>
      <c r="BB1872" s="13"/>
      <c r="BC1872" s="13"/>
      <c r="BD1872" s="13"/>
      <c r="BE1872" s="13"/>
      <c r="BF1872" s="13"/>
      <c r="BG1872" s="13"/>
      <c r="BH1872" s="13"/>
      <c r="BI1872" s="13"/>
      <c r="BJ1872" s="13"/>
      <c r="BK1872" s="13"/>
      <c r="BL1872" s="13"/>
      <c r="BM1872" s="13"/>
      <c r="BN1872" s="13"/>
      <c r="BO1872" s="13"/>
      <c r="BP1872" s="13"/>
      <c r="BQ1872" s="13"/>
      <c r="BR1872" s="13"/>
      <c r="BS1872" s="13"/>
      <c r="BT1872" s="13"/>
      <c r="BU1872" s="13"/>
      <c r="BV1872" s="13"/>
      <c r="BW1872" s="13"/>
      <c r="BX1872" s="13"/>
      <c r="BY1872" s="13"/>
      <c r="BZ1872" s="13"/>
      <c r="CA1872" s="13"/>
      <c r="CB1872" s="13"/>
      <c r="CC1872" s="13"/>
      <c r="CD1872" s="13"/>
      <c r="CE1872" s="13"/>
      <c r="CF1872" s="13"/>
      <c r="CG1872" s="13"/>
      <c r="CH1872" s="13"/>
      <c r="CI1872" s="13"/>
      <c r="CJ1872" s="13"/>
      <c r="CK1872" s="13"/>
      <c r="CL1872" s="13"/>
      <c r="CM1872" s="13"/>
      <c r="CN1872" s="13"/>
      <c r="CO1872" s="13"/>
      <c r="CP1872" s="13"/>
      <c r="CQ1872" s="13"/>
      <c r="CR1872" s="13"/>
      <c r="CS1872" s="13"/>
      <c r="CT1872" s="13"/>
      <c r="CU1872" s="13"/>
      <c r="CV1872" s="13"/>
      <c r="CW1872" s="13"/>
    </row>
    <row r="1873" spans="1:101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  <c r="R1873" s="13"/>
      <c r="S1873" s="13"/>
      <c r="T1873" s="1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13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  <c r="AZ1873" s="13"/>
      <c r="BA1873" s="13"/>
      <c r="BB1873" s="13"/>
      <c r="BC1873" s="13"/>
      <c r="BD1873" s="13"/>
      <c r="BE1873" s="13"/>
      <c r="BF1873" s="13"/>
      <c r="BG1873" s="13"/>
      <c r="BH1873" s="13"/>
      <c r="BI1873" s="13"/>
      <c r="BJ1873" s="13"/>
      <c r="BK1873" s="13"/>
      <c r="BL1873" s="13"/>
      <c r="BM1873" s="13"/>
      <c r="BN1873" s="13"/>
      <c r="BO1873" s="13"/>
      <c r="BP1873" s="13"/>
      <c r="BQ1873" s="13"/>
      <c r="BR1873" s="13"/>
      <c r="BS1873" s="13"/>
      <c r="BT1873" s="13"/>
      <c r="BU1873" s="13"/>
      <c r="BV1873" s="13"/>
      <c r="BW1873" s="13"/>
      <c r="BX1873" s="13"/>
      <c r="BY1873" s="13"/>
      <c r="BZ1873" s="13"/>
      <c r="CA1873" s="13"/>
      <c r="CB1873" s="13"/>
      <c r="CC1873" s="13"/>
      <c r="CD1873" s="13"/>
      <c r="CE1873" s="13"/>
      <c r="CF1873" s="13"/>
      <c r="CG1873" s="13"/>
      <c r="CH1873" s="13"/>
      <c r="CI1873" s="13"/>
      <c r="CJ1873" s="13"/>
      <c r="CK1873" s="13"/>
      <c r="CL1873" s="13"/>
      <c r="CM1873" s="13"/>
      <c r="CN1873" s="13"/>
      <c r="CO1873" s="13"/>
      <c r="CP1873" s="13"/>
      <c r="CQ1873" s="13"/>
      <c r="CR1873" s="13"/>
      <c r="CS1873" s="13"/>
      <c r="CT1873" s="13"/>
      <c r="CU1873" s="13"/>
      <c r="CV1873" s="13"/>
      <c r="CW1873" s="13"/>
    </row>
    <row r="1874" spans="1:101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  <c r="R1874" s="13"/>
      <c r="S1874" s="13"/>
      <c r="T1874" s="1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F1874" s="13"/>
      <c r="AG1874" s="13"/>
      <c r="AH1874" s="13"/>
      <c r="AI1874" s="13"/>
      <c r="AJ1874" s="13"/>
      <c r="AK1874" s="13"/>
      <c r="AL1874" s="13"/>
      <c r="AM1874" s="13"/>
      <c r="AN1874" s="13"/>
      <c r="AO1874" s="13"/>
      <c r="AP1874" s="13"/>
      <c r="AQ1874" s="13"/>
      <c r="AR1874" s="13"/>
      <c r="AS1874" s="13"/>
      <c r="AT1874" s="13"/>
      <c r="AU1874" s="13"/>
      <c r="AV1874" s="13"/>
      <c r="AW1874" s="13"/>
      <c r="AX1874" s="13"/>
      <c r="AY1874" s="13"/>
      <c r="AZ1874" s="13"/>
      <c r="BA1874" s="13"/>
      <c r="BB1874" s="13"/>
      <c r="BC1874" s="13"/>
      <c r="BD1874" s="13"/>
      <c r="BE1874" s="13"/>
      <c r="BF1874" s="13"/>
      <c r="BG1874" s="13"/>
      <c r="BH1874" s="13"/>
      <c r="BI1874" s="13"/>
      <c r="BJ1874" s="13"/>
      <c r="BK1874" s="13"/>
      <c r="BL1874" s="13"/>
      <c r="BM1874" s="13"/>
      <c r="BN1874" s="13"/>
      <c r="BO1874" s="13"/>
      <c r="BP1874" s="13"/>
      <c r="BQ1874" s="13"/>
      <c r="BR1874" s="13"/>
      <c r="BS1874" s="13"/>
      <c r="BT1874" s="13"/>
      <c r="BU1874" s="13"/>
      <c r="BV1874" s="13"/>
      <c r="BW1874" s="13"/>
      <c r="BX1874" s="13"/>
      <c r="BY1874" s="13"/>
      <c r="BZ1874" s="13"/>
      <c r="CA1874" s="13"/>
      <c r="CB1874" s="13"/>
      <c r="CC1874" s="13"/>
      <c r="CD1874" s="13"/>
      <c r="CE1874" s="13"/>
      <c r="CF1874" s="13"/>
      <c r="CG1874" s="13"/>
      <c r="CH1874" s="13"/>
      <c r="CI1874" s="13"/>
      <c r="CJ1874" s="13"/>
      <c r="CK1874" s="13"/>
      <c r="CL1874" s="13"/>
      <c r="CM1874" s="13"/>
      <c r="CN1874" s="13"/>
      <c r="CO1874" s="13"/>
      <c r="CP1874" s="13"/>
      <c r="CQ1874" s="13"/>
      <c r="CR1874" s="13"/>
      <c r="CS1874" s="13"/>
      <c r="CT1874" s="13"/>
      <c r="CU1874" s="13"/>
      <c r="CV1874" s="13"/>
      <c r="CW1874" s="13"/>
    </row>
    <row r="1875" spans="1:101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  <c r="R1875" s="13"/>
      <c r="S1875" s="13"/>
      <c r="T1875" s="1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13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3"/>
      <c r="AV1875" s="13"/>
      <c r="AW1875" s="13"/>
      <c r="AX1875" s="13"/>
      <c r="AY1875" s="13"/>
      <c r="AZ1875" s="13"/>
      <c r="BA1875" s="13"/>
      <c r="BB1875" s="13"/>
      <c r="BC1875" s="13"/>
      <c r="BD1875" s="13"/>
      <c r="BE1875" s="13"/>
      <c r="BF1875" s="13"/>
      <c r="BG1875" s="13"/>
      <c r="BH1875" s="13"/>
      <c r="BI1875" s="13"/>
      <c r="BJ1875" s="13"/>
      <c r="BK1875" s="13"/>
      <c r="BL1875" s="13"/>
      <c r="BM1875" s="13"/>
      <c r="BN1875" s="13"/>
      <c r="BO1875" s="13"/>
      <c r="BP1875" s="13"/>
      <c r="BQ1875" s="13"/>
      <c r="BR1875" s="13"/>
      <c r="BS1875" s="13"/>
      <c r="BT1875" s="13"/>
      <c r="BU1875" s="13"/>
      <c r="BV1875" s="13"/>
      <c r="BW1875" s="13"/>
      <c r="BX1875" s="13"/>
      <c r="BY1875" s="13"/>
      <c r="BZ1875" s="13"/>
      <c r="CA1875" s="13"/>
      <c r="CB1875" s="13"/>
      <c r="CC1875" s="13"/>
      <c r="CD1875" s="13"/>
      <c r="CE1875" s="13"/>
      <c r="CF1875" s="13"/>
      <c r="CG1875" s="13"/>
      <c r="CH1875" s="13"/>
      <c r="CI1875" s="13"/>
      <c r="CJ1875" s="13"/>
      <c r="CK1875" s="13"/>
      <c r="CL1875" s="13"/>
      <c r="CM1875" s="13"/>
      <c r="CN1875" s="13"/>
      <c r="CO1875" s="13"/>
      <c r="CP1875" s="13"/>
      <c r="CQ1875" s="13"/>
      <c r="CR1875" s="13"/>
      <c r="CS1875" s="13"/>
      <c r="CT1875" s="13"/>
      <c r="CU1875" s="13"/>
      <c r="CV1875" s="13"/>
      <c r="CW1875" s="13"/>
    </row>
    <row r="1876" spans="1:101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  <c r="R1876" s="13"/>
      <c r="S1876" s="13"/>
      <c r="T1876" s="13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13"/>
      <c r="AK1876" s="13"/>
      <c r="AL1876" s="13"/>
      <c r="AM1876" s="13"/>
      <c r="AN1876" s="13"/>
      <c r="AO1876" s="13"/>
      <c r="AP1876" s="13"/>
      <c r="AQ1876" s="13"/>
      <c r="AR1876" s="13"/>
      <c r="AS1876" s="13"/>
      <c r="AT1876" s="13"/>
      <c r="AU1876" s="13"/>
      <c r="AV1876" s="13"/>
      <c r="AW1876" s="13"/>
      <c r="AX1876" s="13"/>
      <c r="AY1876" s="13"/>
      <c r="AZ1876" s="13"/>
      <c r="BA1876" s="13"/>
      <c r="BB1876" s="13"/>
      <c r="BC1876" s="13"/>
      <c r="BD1876" s="13"/>
      <c r="BE1876" s="13"/>
      <c r="BF1876" s="13"/>
      <c r="BG1876" s="13"/>
      <c r="BH1876" s="13"/>
      <c r="BI1876" s="13"/>
      <c r="BJ1876" s="13"/>
      <c r="BK1876" s="13"/>
      <c r="BL1876" s="13"/>
      <c r="BM1876" s="13"/>
      <c r="BN1876" s="13"/>
      <c r="BO1876" s="13"/>
      <c r="BP1876" s="13"/>
      <c r="BQ1876" s="13"/>
      <c r="BR1876" s="13"/>
      <c r="BS1876" s="13"/>
      <c r="BT1876" s="13"/>
      <c r="BU1876" s="13"/>
      <c r="BV1876" s="13"/>
      <c r="BW1876" s="13"/>
      <c r="BX1876" s="13"/>
      <c r="BY1876" s="13"/>
      <c r="BZ1876" s="13"/>
      <c r="CA1876" s="13"/>
      <c r="CB1876" s="13"/>
      <c r="CC1876" s="13"/>
      <c r="CD1876" s="13"/>
      <c r="CE1876" s="13"/>
      <c r="CF1876" s="13"/>
      <c r="CG1876" s="13"/>
      <c r="CH1876" s="13"/>
      <c r="CI1876" s="13"/>
      <c r="CJ1876" s="13"/>
      <c r="CK1876" s="13"/>
      <c r="CL1876" s="13"/>
      <c r="CM1876" s="13"/>
      <c r="CN1876" s="13"/>
      <c r="CO1876" s="13"/>
      <c r="CP1876" s="13"/>
      <c r="CQ1876" s="13"/>
      <c r="CR1876" s="13"/>
      <c r="CS1876" s="13"/>
      <c r="CT1876" s="13"/>
      <c r="CU1876" s="13"/>
      <c r="CV1876" s="13"/>
      <c r="CW1876" s="13"/>
    </row>
    <row r="1877" spans="1:101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  <c r="R1877" s="13"/>
      <c r="S1877" s="13"/>
      <c r="T1877" s="1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13"/>
      <c r="AK1877" s="13"/>
      <c r="AL1877" s="13"/>
      <c r="AM1877" s="13"/>
      <c r="AN1877" s="13"/>
      <c r="AO1877" s="13"/>
      <c r="AP1877" s="13"/>
      <c r="AQ1877" s="13"/>
      <c r="AR1877" s="13"/>
      <c r="AS1877" s="13"/>
      <c r="AT1877" s="13"/>
      <c r="AU1877" s="13"/>
      <c r="AV1877" s="13"/>
      <c r="AW1877" s="13"/>
      <c r="AX1877" s="13"/>
      <c r="AY1877" s="13"/>
      <c r="AZ1877" s="13"/>
      <c r="BA1877" s="13"/>
      <c r="BB1877" s="13"/>
      <c r="BC1877" s="13"/>
      <c r="BD1877" s="13"/>
      <c r="BE1877" s="13"/>
      <c r="BF1877" s="13"/>
      <c r="BG1877" s="13"/>
      <c r="BH1877" s="13"/>
      <c r="BI1877" s="13"/>
      <c r="BJ1877" s="13"/>
      <c r="BK1877" s="13"/>
      <c r="BL1877" s="13"/>
      <c r="BM1877" s="13"/>
      <c r="BN1877" s="13"/>
      <c r="BO1877" s="13"/>
      <c r="BP1877" s="13"/>
      <c r="BQ1877" s="13"/>
      <c r="BR1877" s="13"/>
      <c r="BS1877" s="13"/>
      <c r="BT1877" s="13"/>
      <c r="BU1877" s="13"/>
      <c r="BV1877" s="13"/>
      <c r="BW1877" s="13"/>
      <c r="BX1877" s="13"/>
      <c r="BY1877" s="13"/>
      <c r="BZ1877" s="13"/>
      <c r="CA1877" s="13"/>
      <c r="CB1877" s="13"/>
      <c r="CC1877" s="13"/>
      <c r="CD1877" s="13"/>
      <c r="CE1877" s="13"/>
      <c r="CF1877" s="13"/>
      <c r="CG1877" s="13"/>
      <c r="CH1877" s="13"/>
      <c r="CI1877" s="13"/>
      <c r="CJ1877" s="13"/>
      <c r="CK1877" s="13"/>
      <c r="CL1877" s="13"/>
      <c r="CM1877" s="13"/>
      <c r="CN1877" s="13"/>
      <c r="CO1877" s="13"/>
      <c r="CP1877" s="13"/>
      <c r="CQ1877" s="13"/>
      <c r="CR1877" s="13"/>
      <c r="CS1877" s="13"/>
      <c r="CT1877" s="13"/>
      <c r="CU1877" s="13"/>
      <c r="CV1877" s="13"/>
      <c r="CW1877" s="13"/>
    </row>
    <row r="1878" spans="1:101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  <c r="R1878" s="13"/>
      <c r="S1878" s="13"/>
      <c r="T1878" s="1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13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  <c r="AZ1878" s="13"/>
      <c r="BA1878" s="13"/>
      <c r="BB1878" s="13"/>
      <c r="BC1878" s="13"/>
      <c r="BD1878" s="13"/>
      <c r="BE1878" s="13"/>
      <c r="BF1878" s="13"/>
      <c r="BG1878" s="13"/>
      <c r="BH1878" s="13"/>
      <c r="BI1878" s="13"/>
      <c r="BJ1878" s="13"/>
      <c r="BK1878" s="13"/>
      <c r="BL1878" s="13"/>
      <c r="BM1878" s="13"/>
      <c r="BN1878" s="13"/>
      <c r="BO1878" s="13"/>
      <c r="BP1878" s="13"/>
      <c r="BQ1878" s="13"/>
      <c r="BR1878" s="13"/>
      <c r="BS1878" s="13"/>
      <c r="BT1878" s="13"/>
      <c r="BU1878" s="13"/>
      <c r="BV1878" s="13"/>
      <c r="BW1878" s="13"/>
      <c r="BX1878" s="13"/>
      <c r="BY1878" s="13"/>
      <c r="BZ1878" s="13"/>
      <c r="CA1878" s="13"/>
      <c r="CB1878" s="13"/>
      <c r="CC1878" s="13"/>
      <c r="CD1878" s="13"/>
      <c r="CE1878" s="13"/>
      <c r="CF1878" s="13"/>
      <c r="CG1878" s="13"/>
      <c r="CH1878" s="13"/>
      <c r="CI1878" s="13"/>
      <c r="CJ1878" s="13"/>
      <c r="CK1878" s="13"/>
      <c r="CL1878" s="13"/>
      <c r="CM1878" s="13"/>
      <c r="CN1878" s="13"/>
      <c r="CO1878" s="13"/>
      <c r="CP1878" s="13"/>
      <c r="CQ1878" s="13"/>
      <c r="CR1878" s="13"/>
      <c r="CS1878" s="13"/>
      <c r="CT1878" s="13"/>
      <c r="CU1878" s="13"/>
      <c r="CV1878" s="13"/>
      <c r="CW1878" s="13"/>
    </row>
    <row r="1879" spans="1:101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  <c r="R1879" s="13"/>
      <c r="S1879" s="13"/>
      <c r="T1879" s="1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  <c r="AZ1879" s="13"/>
      <c r="BA1879" s="13"/>
      <c r="BB1879" s="13"/>
      <c r="BC1879" s="13"/>
      <c r="BD1879" s="13"/>
      <c r="BE1879" s="13"/>
      <c r="BF1879" s="13"/>
      <c r="BG1879" s="13"/>
      <c r="BH1879" s="13"/>
      <c r="BI1879" s="13"/>
      <c r="BJ1879" s="13"/>
      <c r="BK1879" s="13"/>
      <c r="BL1879" s="13"/>
      <c r="BM1879" s="13"/>
      <c r="BN1879" s="13"/>
      <c r="BO1879" s="13"/>
      <c r="BP1879" s="13"/>
      <c r="BQ1879" s="13"/>
      <c r="BR1879" s="13"/>
      <c r="BS1879" s="13"/>
      <c r="BT1879" s="13"/>
      <c r="BU1879" s="13"/>
      <c r="BV1879" s="13"/>
      <c r="BW1879" s="13"/>
      <c r="BX1879" s="13"/>
      <c r="BY1879" s="13"/>
      <c r="BZ1879" s="13"/>
      <c r="CA1879" s="13"/>
      <c r="CB1879" s="13"/>
      <c r="CC1879" s="13"/>
      <c r="CD1879" s="13"/>
      <c r="CE1879" s="13"/>
      <c r="CF1879" s="13"/>
      <c r="CG1879" s="13"/>
      <c r="CH1879" s="13"/>
      <c r="CI1879" s="13"/>
      <c r="CJ1879" s="13"/>
      <c r="CK1879" s="13"/>
      <c r="CL1879" s="13"/>
      <c r="CM1879" s="13"/>
      <c r="CN1879" s="13"/>
      <c r="CO1879" s="13"/>
      <c r="CP1879" s="13"/>
      <c r="CQ1879" s="13"/>
      <c r="CR1879" s="13"/>
      <c r="CS1879" s="13"/>
      <c r="CT1879" s="13"/>
      <c r="CU1879" s="13"/>
      <c r="CV1879" s="13"/>
      <c r="CW1879" s="13"/>
    </row>
    <row r="1880" spans="1:101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  <c r="R1880" s="13"/>
      <c r="S1880" s="13"/>
      <c r="T1880" s="1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  <c r="AZ1880" s="13"/>
      <c r="BA1880" s="13"/>
      <c r="BB1880" s="13"/>
      <c r="BC1880" s="13"/>
      <c r="BD1880" s="13"/>
      <c r="BE1880" s="13"/>
      <c r="BF1880" s="13"/>
      <c r="BG1880" s="13"/>
      <c r="BH1880" s="13"/>
      <c r="BI1880" s="13"/>
      <c r="BJ1880" s="13"/>
      <c r="BK1880" s="13"/>
      <c r="BL1880" s="13"/>
      <c r="BM1880" s="13"/>
      <c r="BN1880" s="13"/>
      <c r="BO1880" s="13"/>
      <c r="BP1880" s="13"/>
      <c r="BQ1880" s="13"/>
      <c r="BR1880" s="13"/>
      <c r="BS1880" s="13"/>
      <c r="BT1880" s="13"/>
      <c r="BU1880" s="13"/>
      <c r="BV1880" s="13"/>
      <c r="BW1880" s="13"/>
      <c r="BX1880" s="13"/>
      <c r="BY1880" s="13"/>
      <c r="BZ1880" s="13"/>
      <c r="CA1880" s="13"/>
      <c r="CB1880" s="13"/>
      <c r="CC1880" s="13"/>
      <c r="CD1880" s="13"/>
      <c r="CE1880" s="13"/>
      <c r="CF1880" s="13"/>
      <c r="CG1880" s="13"/>
      <c r="CH1880" s="13"/>
      <c r="CI1880" s="13"/>
      <c r="CJ1880" s="13"/>
      <c r="CK1880" s="13"/>
      <c r="CL1880" s="13"/>
      <c r="CM1880" s="13"/>
      <c r="CN1880" s="13"/>
      <c r="CO1880" s="13"/>
      <c r="CP1880" s="13"/>
      <c r="CQ1880" s="13"/>
      <c r="CR1880" s="13"/>
      <c r="CS1880" s="13"/>
      <c r="CT1880" s="13"/>
      <c r="CU1880" s="13"/>
      <c r="CV1880" s="13"/>
      <c r="CW1880" s="13"/>
    </row>
    <row r="1881" spans="1:101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  <c r="R1881" s="13"/>
      <c r="S1881" s="13"/>
      <c r="T1881" s="1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13"/>
      <c r="AK1881" s="13"/>
      <c r="AL1881" s="13"/>
      <c r="AM1881" s="13"/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  <c r="AZ1881" s="13"/>
      <c r="BA1881" s="13"/>
      <c r="BB1881" s="13"/>
      <c r="BC1881" s="13"/>
      <c r="BD1881" s="13"/>
      <c r="BE1881" s="13"/>
      <c r="BF1881" s="13"/>
      <c r="BG1881" s="13"/>
      <c r="BH1881" s="13"/>
      <c r="BI1881" s="13"/>
      <c r="BJ1881" s="13"/>
      <c r="BK1881" s="13"/>
      <c r="BL1881" s="13"/>
      <c r="BM1881" s="13"/>
      <c r="BN1881" s="13"/>
      <c r="BO1881" s="13"/>
      <c r="BP1881" s="13"/>
      <c r="BQ1881" s="13"/>
      <c r="BR1881" s="13"/>
      <c r="BS1881" s="13"/>
      <c r="BT1881" s="13"/>
      <c r="BU1881" s="13"/>
      <c r="BV1881" s="13"/>
      <c r="BW1881" s="13"/>
      <c r="BX1881" s="13"/>
      <c r="BY1881" s="13"/>
      <c r="BZ1881" s="13"/>
      <c r="CA1881" s="13"/>
      <c r="CB1881" s="13"/>
      <c r="CC1881" s="13"/>
      <c r="CD1881" s="13"/>
      <c r="CE1881" s="13"/>
      <c r="CF1881" s="13"/>
      <c r="CG1881" s="13"/>
      <c r="CH1881" s="13"/>
      <c r="CI1881" s="13"/>
      <c r="CJ1881" s="13"/>
      <c r="CK1881" s="13"/>
      <c r="CL1881" s="13"/>
      <c r="CM1881" s="13"/>
      <c r="CN1881" s="13"/>
      <c r="CO1881" s="13"/>
      <c r="CP1881" s="13"/>
      <c r="CQ1881" s="13"/>
      <c r="CR1881" s="13"/>
      <c r="CS1881" s="13"/>
      <c r="CT1881" s="13"/>
      <c r="CU1881" s="13"/>
      <c r="CV1881" s="13"/>
      <c r="CW1881" s="13"/>
    </row>
    <row r="1882" spans="1:101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  <c r="R1882" s="13"/>
      <c r="S1882" s="13"/>
      <c r="T1882" s="1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13"/>
      <c r="AK1882" s="13"/>
      <c r="AL1882" s="13"/>
      <c r="AM1882" s="13"/>
      <c r="AN1882" s="13"/>
      <c r="AO1882" s="13"/>
      <c r="AP1882" s="13"/>
      <c r="AQ1882" s="13"/>
      <c r="AR1882" s="13"/>
      <c r="AS1882" s="13"/>
      <c r="AT1882" s="13"/>
      <c r="AU1882" s="13"/>
      <c r="AV1882" s="13"/>
      <c r="AW1882" s="13"/>
      <c r="AX1882" s="13"/>
      <c r="AY1882" s="13"/>
      <c r="AZ1882" s="13"/>
      <c r="BA1882" s="13"/>
      <c r="BB1882" s="13"/>
      <c r="BC1882" s="13"/>
      <c r="BD1882" s="13"/>
      <c r="BE1882" s="13"/>
      <c r="BF1882" s="13"/>
      <c r="BG1882" s="13"/>
      <c r="BH1882" s="13"/>
      <c r="BI1882" s="13"/>
      <c r="BJ1882" s="13"/>
      <c r="BK1882" s="13"/>
      <c r="BL1882" s="13"/>
      <c r="BM1882" s="13"/>
      <c r="BN1882" s="13"/>
      <c r="BO1882" s="13"/>
      <c r="BP1882" s="13"/>
      <c r="BQ1882" s="13"/>
      <c r="BR1882" s="13"/>
      <c r="BS1882" s="13"/>
      <c r="BT1882" s="13"/>
      <c r="BU1882" s="13"/>
      <c r="BV1882" s="13"/>
      <c r="BW1882" s="13"/>
      <c r="BX1882" s="13"/>
      <c r="BY1882" s="13"/>
      <c r="BZ1882" s="13"/>
      <c r="CA1882" s="13"/>
      <c r="CB1882" s="13"/>
      <c r="CC1882" s="13"/>
      <c r="CD1882" s="13"/>
      <c r="CE1882" s="13"/>
      <c r="CF1882" s="13"/>
      <c r="CG1882" s="13"/>
      <c r="CH1882" s="13"/>
      <c r="CI1882" s="13"/>
      <c r="CJ1882" s="13"/>
      <c r="CK1882" s="13"/>
      <c r="CL1882" s="13"/>
      <c r="CM1882" s="13"/>
      <c r="CN1882" s="13"/>
      <c r="CO1882" s="13"/>
      <c r="CP1882" s="13"/>
      <c r="CQ1882" s="13"/>
      <c r="CR1882" s="13"/>
      <c r="CS1882" s="13"/>
      <c r="CT1882" s="13"/>
      <c r="CU1882" s="13"/>
      <c r="CV1882" s="13"/>
      <c r="CW1882" s="13"/>
    </row>
    <row r="1883" spans="1:101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  <c r="R1883" s="13"/>
      <c r="S1883" s="13"/>
      <c r="T1883" s="1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13"/>
      <c r="AK1883" s="13"/>
      <c r="AL1883" s="13"/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/>
      <c r="AX1883" s="13"/>
      <c r="AY1883" s="13"/>
      <c r="AZ1883" s="13"/>
      <c r="BA1883" s="13"/>
      <c r="BB1883" s="13"/>
      <c r="BC1883" s="13"/>
      <c r="BD1883" s="13"/>
      <c r="BE1883" s="13"/>
      <c r="BF1883" s="13"/>
      <c r="BG1883" s="13"/>
      <c r="BH1883" s="13"/>
      <c r="BI1883" s="13"/>
      <c r="BJ1883" s="13"/>
      <c r="BK1883" s="13"/>
      <c r="BL1883" s="13"/>
      <c r="BM1883" s="13"/>
      <c r="BN1883" s="13"/>
      <c r="BO1883" s="13"/>
      <c r="BP1883" s="13"/>
      <c r="BQ1883" s="13"/>
      <c r="BR1883" s="13"/>
      <c r="BS1883" s="13"/>
      <c r="BT1883" s="13"/>
      <c r="BU1883" s="13"/>
      <c r="BV1883" s="13"/>
      <c r="BW1883" s="13"/>
      <c r="BX1883" s="13"/>
      <c r="BY1883" s="13"/>
      <c r="BZ1883" s="13"/>
      <c r="CA1883" s="13"/>
      <c r="CB1883" s="13"/>
      <c r="CC1883" s="13"/>
      <c r="CD1883" s="13"/>
      <c r="CE1883" s="13"/>
      <c r="CF1883" s="13"/>
      <c r="CG1883" s="13"/>
      <c r="CH1883" s="13"/>
      <c r="CI1883" s="13"/>
      <c r="CJ1883" s="13"/>
      <c r="CK1883" s="13"/>
      <c r="CL1883" s="13"/>
      <c r="CM1883" s="13"/>
      <c r="CN1883" s="13"/>
      <c r="CO1883" s="13"/>
      <c r="CP1883" s="13"/>
      <c r="CQ1883" s="13"/>
      <c r="CR1883" s="13"/>
      <c r="CS1883" s="13"/>
      <c r="CT1883" s="13"/>
      <c r="CU1883" s="13"/>
      <c r="CV1883" s="13"/>
      <c r="CW1883" s="13"/>
    </row>
    <row r="1884" spans="1:101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  <c r="R1884" s="13"/>
      <c r="S1884" s="13"/>
      <c r="T1884" s="1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13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  <c r="AZ1884" s="13"/>
      <c r="BA1884" s="13"/>
      <c r="BB1884" s="13"/>
      <c r="BC1884" s="13"/>
      <c r="BD1884" s="13"/>
      <c r="BE1884" s="13"/>
      <c r="BF1884" s="13"/>
      <c r="BG1884" s="13"/>
      <c r="BH1884" s="13"/>
      <c r="BI1884" s="13"/>
      <c r="BJ1884" s="13"/>
      <c r="BK1884" s="13"/>
      <c r="BL1884" s="13"/>
      <c r="BM1884" s="13"/>
      <c r="BN1884" s="13"/>
      <c r="BO1884" s="13"/>
      <c r="BP1884" s="13"/>
      <c r="BQ1884" s="13"/>
      <c r="BR1884" s="13"/>
      <c r="BS1884" s="13"/>
      <c r="BT1884" s="13"/>
      <c r="BU1884" s="13"/>
      <c r="BV1884" s="13"/>
      <c r="BW1884" s="13"/>
      <c r="BX1884" s="13"/>
      <c r="BY1884" s="13"/>
      <c r="BZ1884" s="13"/>
      <c r="CA1884" s="13"/>
      <c r="CB1884" s="13"/>
      <c r="CC1884" s="13"/>
      <c r="CD1884" s="13"/>
      <c r="CE1884" s="13"/>
      <c r="CF1884" s="13"/>
      <c r="CG1884" s="13"/>
      <c r="CH1884" s="13"/>
      <c r="CI1884" s="13"/>
      <c r="CJ1884" s="13"/>
      <c r="CK1884" s="13"/>
      <c r="CL1884" s="13"/>
      <c r="CM1884" s="13"/>
      <c r="CN1884" s="13"/>
      <c r="CO1884" s="13"/>
      <c r="CP1884" s="13"/>
      <c r="CQ1884" s="13"/>
      <c r="CR1884" s="13"/>
      <c r="CS1884" s="13"/>
      <c r="CT1884" s="13"/>
      <c r="CU1884" s="13"/>
      <c r="CV1884" s="13"/>
      <c r="CW1884" s="13"/>
    </row>
    <row r="1885" spans="1:101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  <c r="R1885" s="13"/>
      <c r="S1885" s="13"/>
      <c r="T1885" s="1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13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/>
      <c r="AX1885" s="13"/>
      <c r="AY1885" s="13"/>
      <c r="AZ1885" s="13"/>
      <c r="BA1885" s="13"/>
      <c r="BB1885" s="13"/>
      <c r="BC1885" s="13"/>
      <c r="BD1885" s="13"/>
      <c r="BE1885" s="13"/>
      <c r="BF1885" s="13"/>
      <c r="BG1885" s="13"/>
      <c r="BH1885" s="13"/>
      <c r="BI1885" s="13"/>
      <c r="BJ1885" s="13"/>
      <c r="BK1885" s="13"/>
      <c r="BL1885" s="13"/>
      <c r="BM1885" s="13"/>
      <c r="BN1885" s="13"/>
      <c r="BO1885" s="13"/>
      <c r="BP1885" s="13"/>
      <c r="BQ1885" s="13"/>
      <c r="BR1885" s="13"/>
      <c r="BS1885" s="13"/>
      <c r="BT1885" s="13"/>
      <c r="BU1885" s="13"/>
      <c r="BV1885" s="13"/>
      <c r="BW1885" s="13"/>
      <c r="BX1885" s="13"/>
      <c r="BY1885" s="13"/>
      <c r="BZ1885" s="13"/>
      <c r="CA1885" s="13"/>
      <c r="CB1885" s="13"/>
      <c r="CC1885" s="13"/>
      <c r="CD1885" s="13"/>
      <c r="CE1885" s="13"/>
      <c r="CF1885" s="13"/>
      <c r="CG1885" s="13"/>
      <c r="CH1885" s="13"/>
      <c r="CI1885" s="13"/>
      <c r="CJ1885" s="13"/>
      <c r="CK1885" s="13"/>
      <c r="CL1885" s="13"/>
      <c r="CM1885" s="13"/>
      <c r="CN1885" s="13"/>
      <c r="CO1885" s="13"/>
      <c r="CP1885" s="13"/>
      <c r="CQ1885" s="13"/>
      <c r="CR1885" s="13"/>
      <c r="CS1885" s="13"/>
      <c r="CT1885" s="13"/>
      <c r="CU1885" s="13"/>
      <c r="CV1885" s="13"/>
      <c r="CW1885" s="13"/>
    </row>
    <row r="1886" spans="1:101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  <c r="R1886" s="13"/>
      <c r="S1886" s="13"/>
      <c r="T1886" s="1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  <c r="AZ1886" s="13"/>
      <c r="BA1886" s="13"/>
      <c r="BB1886" s="13"/>
      <c r="BC1886" s="13"/>
      <c r="BD1886" s="13"/>
      <c r="BE1886" s="13"/>
      <c r="BF1886" s="13"/>
      <c r="BG1886" s="13"/>
      <c r="BH1886" s="13"/>
      <c r="BI1886" s="13"/>
      <c r="BJ1886" s="13"/>
      <c r="BK1886" s="13"/>
      <c r="BL1886" s="13"/>
      <c r="BM1886" s="13"/>
      <c r="BN1886" s="13"/>
      <c r="BO1886" s="13"/>
      <c r="BP1886" s="13"/>
      <c r="BQ1886" s="13"/>
      <c r="BR1886" s="13"/>
      <c r="BS1886" s="13"/>
      <c r="BT1886" s="13"/>
      <c r="BU1886" s="13"/>
      <c r="BV1886" s="13"/>
      <c r="BW1886" s="13"/>
      <c r="BX1886" s="13"/>
      <c r="BY1886" s="13"/>
      <c r="BZ1886" s="13"/>
      <c r="CA1886" s="13"/>
      <c r="CB1886" s="13"/>
      <c r="CC1886" s="13"/>
      <c r="CD1886" s="13"/>
      <c r="CE1886" s="13"/>
      <c r="CF1886" s="13"/>
      <c r="CG1886" s="13"/>
      <c r="CH1886" s="13"/>
      <c r="CI1886" s="13"/>
      <c r="CJ1886" s="13"/>
      <c r="CK1886" s="13"/>
      <c r="CL1886" s="13"/>
      <c r="CM1886" s="13"/>
      <c r="CN1886" s="13"/>
      <c r="CO1886" s="13"/>
      <c r="CP1886" s="13"/>
      <c r="CQ1886" s="13"/>
      <c r="CR1886" s="13"/>
      <c r="CS1886" s="13"/>
      <c r="CT1886" s="13"/>
      <c r="CU1886" s="13"/>
      <c r="CV1886" s="13"/>
      <c r="CW1886" s="13"/>
    </row>
    <row r="1887" spans="1:101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  <c r="R1887" s="13"/>
      <c r="S1887" s="13"/>
      <c r="T1887" s="1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13"/>
      <c r="AK1887" s="13"/>
      <c r="AL1887" s="13"/>
      <c r="AM1887" s="13"/>
      <c r="AN1887" s="13"/>
      <c r="AO1887" s="13"/>
      <c r="AP1887" s="13"/>
      <c r="AQ1887" s="13"/>
      <c r="AR1887" s="13"/>
      <c r="AS1887" s="13"/>
      <c r="AT1887" s="13"/>
      <c r="AU1887" s="13"/>
      <c r="AV1887" s="13"/>
      <c r="AW1887" s="13"/>
      <c r="AX1887" s="13"/>
      <c r="AY1887" s="13"/>
      <c r="AZ1887" s="13"/>
      <c r="BA1887" s="13"/>
      <c r="BB1887" s="13"/>
      <c r="BC1887" s="13"/>
      <c r="BD1887" s="13"/>
      <c r="BE1887" s="13"/>
      <c r="BF1887" s="13"/>
      <c r="BG1887" s="13"/>
      <c r="BH1887" s="13"/>
      <c r="BI1887" s="13"/>
      <c r="BJ1887" s="13"/>
      <c r="BK1887" s="13"/>
      <c r="BL1887" s="13"/>
      <c r="BM1887" s="13"/>
      <c r="BN1887" s="13"/>
      <c r="BO1887" s="13"/>
      <c r="BP1887" s="13"/>
      <c r="BQ1887" s="13"/>
      <c r="BR1887" s="13"/>
      <c r="BS1887" s="13"/>
      <c r="BT1887" s="13"/>
      <c r="BU1887" s="13"/>
      <c r="BV1887" s="13"/>
      <c r="BW1887" s="13"/>
      <c r="BX1887" s="13"/>
      <c r="BY1887" s="13"/>
      <c r="BZ1887" s="13"/>
      <c r="CA1887" s="13"/>
      <c r="CB1887" s="13"/>
      <c r="CC1887" s="13"/>
      <c r="CD1887" s="13"/>
      <c r="CE1887" s="13"/>
      <c r="CF1887" s="13"/>
      <c r="CG1887" s="13"/>
      <c r="CH1887" s="13"/>
      <c r="CI1887" s="13"/>
      <c r="CJ1887" s="13"/>
      <c r="CK1887" s="13"/>
      <c r="CL1887" s="13"/>
      <c r="CM1887" s="13"/>
      <c r="CN1887" s="13"/>
      <c r="CO1887" s="13"/>
      <c r="CP1887" s="13"/>
      <c r="CQ1887" s="13"/>
      <c r="CR1887" s="13"/>
      <c r="CS1887" s="13"/>
      <c r="CT1887" s="13"/>
      <c r="CU1887" s="13"/>
      <c r="CV1887" s="13"/>
      <c r="CW1887" s="13"/>
    </row>
    <row r="1888" spans="1:101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  <c r="R1888" s="13"/>
      <c r="S1888" s="13"/>
      <c r="T1888" s="1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13"/>
      <c r="AK1888" s="13"/>
      <c r="AL1888" s="13"/>
      <c r="AM1888" s="13"/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  <c r="AZ1888" s="13"/>
      <c r="BA1888" s="13"/>
      <c r="BB1888" s="13"/>
      <c r="BC1888" s="13"/>
      <c r="BD1888" s="13"/>
      <c r="BE1888" s="13"/>
      <c r="BF1888" s="13"/>
      <c r="BG1888" s="13"/>
      <c r="BH1888" s="13"/>
      <c r="BI1888" s="13"/>
      <c r="BJ1888" s="13"/>
      <c r="BK1888" s="13"/>
      <c r="BL1888" s="13"/>
      <c r="BM1888" s="13"/>
      <c r="BN1888" s="13"/>
      <c r="BO1888" s="13"/>
      <c r="BP1888" s="13"/>
      <c r="BQ1888" s="13"/>
      <c r="BR1888" s="13"/>
      <c r="BS1888" s="13"/>
      <c r="BT1888" s="13"/>
      <c r="BU1888" s="13"/>
      <c r="BV1888" s="13"/>
      <c r="BW1888" s="13"/>
      <c r="BX1888" s="13"/>
      <c r="BY1888" s="13"/>
      <c r="BZ1888" s="13"/>
      <c r="CA1888" s="13"/>
      <c r="CB1888" s="13"/>
      <c r="CC1888" s="13"/>
      <c r="CD1888" s="13"/>
      <c r="CE1888" s="13"/>
      <c r="CF1888" s="13"/>
      <c r="CG1888" s="13"/>
      <c r="CH1888" s="13"/>
      <c r="CI1888" s="13"/>
      <c r="CJ1888" s="13"/>
      <c r="CK1888" s="13"/>
      <c r="CL1888" s="13"/>
      <c r="CM1888" s="13"/>
      <c r="CN1888" s="13"/>
      <c r="CO1888" s="13"/>
      <c r="CP1888" s="13"/>
      <c r="CQ1888" s="13"/>
      <c r="CR1888" s="13"/>
      <c r="CS1888" s="13"/>
      <c r="CT1888" s="13"/>
      <c r="CU1888" s="13"/>
      <c r="CV1888" s="13"/>
      <c r="CW1888" s="13"/>
    </row>
    <row r="1889" spans="1:101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  <c r="R1889" s="13"/>
      <c r="S1889" s="13"/>
      <c r="T1889" s="1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13"/>
      <c r="AK1889" s="13"/>
      <c r="AL1889" s="13"/>
      <c r="AM1889" s="13"/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  <c r="AZ1889" s="13"/>
      <c r="BA1889" s="13"/>
      <c r="BB1889" s="13"/>
      <c r="BC1889" s="13"/>
      <c r="BD1889" s="13"/>
      <c r="BE1889" s="13"/>
      <c r="BF1889" s="13"/>
      <c r="BG1889" s="13"/>
      <c r="BH1889" s="13"/>
      <c r="BI1889" s="13"/>
      <c r="BJ1889" s="13"/>
      <c r="BK1889" s="13"/>
      <c r="BL1889" s="13"/>
      <c r="BM1889" s="13"/>
      <c r="BN1889" s="13"/>
      <c r="BO1889" s="13"/>
      <c r="BP1889" s="13"/>
      <c r="BQ1889" s="13"/>
      <c r="BR1889" s="13"/>
      <c r="BS1889" s="13"/>
      <c r="BT1889" s="13"/>
      <c r="BU1889" s="13"/>
      <c r="BV1889" s="13"/>
      <c r="BW1889" s="13"/>
      <c r="BX1889" s="13"/>
      <c r="BY1889" s="13"/>
      <c r="BZ1889" s="13"/>
      <c r="CA1889" s="13"/>
      <c r="CB1889" s="13"/>
      <c r="CC1889" s="13"/>
      <c r="CD1889" s="13"/>
      <c r="CE1889" s="13"/>
      <c r="CF1889" s="13"/>
      <c r="CG1889" s="13"/>
      <c r="CH1889" s="13"/>
      <c r="CI1889" s="13"/>
      <c r="CJ1889" s="13"/>
      <c r="CK1889" s="13"/>
      <c r="CL1889" s="13"/>
      <c r="CM1889" s="13"/>
      <c r="CN1889" s="13"/>
      <c r="CO1889" s="13"/>
      <c r="CP1889" s="13"/>
      <c r="CQ1889" s="13"/>
      <c r="CR1889" s="13"/>
      <c r="CS1889" s="13"/>
      <c r="CT1889" s="13"/>
      <c r="CU1889" s="13"/>
      <c r="CV1889" s="13"/>
      <c r="CW1889" s="13"/>
    </row>
    <row r="1890" spans="1:101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  <c r="R1890" s="13"/>
      <c r="S1890" s="13"/>
      <c r="T1890" s="1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  <c r="AZ1890" s="13"/>
      <c r="BA1890" s="13"/>
      <c r="BB1890" s="13"/>
      <c r="BC1890" s="13"/>
      <c r="BD1890" s="13"/>
      <c r="BE1890" s="13"/>
      <c r="BF1890" s="13"/>
      <c r="BG1890" s="13"/>
      <c r="BH1890" s="13"/>
      <c r="BI1890" s="13"/>
      <c r="BJ1890" s="13"/>
      <c r="BK1890" s="13"/>
      <c r="BL1890" s="13"/>
      <c r="BM1890" s="13"/>
      <c r="BN1890" s="13"/>
      <c r="BO1890" s="13"/>
      <c r="BP1890" s="13"/>
      <c r="BQ1890" s="13"/>
      <c r="BR1890" s="13"/>
      <c r="BS1890" s="13"/>
      <c r="BT1890" s="13"/>
      <c r="BU1890" s="13"/>
      <c r="BV1890" s="13"/>
      <c r="BW1890" s="13"/>
      <c r="BX1890" s="13"/>
      <c r="BY1890" s="13"/>
      <c r="BZ1890" s="13"/>
      <c r="CA1890" s="13"/>
      <c r="CB1890" s="13"/>
      <c r="CC1890" s="13"/>
      <c r="CD1890" s="13"/>
      <c r="CE1890" s="13"/>
      <c r="CF1890" s="13"/>
      <c r="CG1890" s="13"/>
      <c r="CH1890" s="13"/>
      <c r="CI1890" s="13"/>
      <c r="CJ1890" s="13"/>
      <c r="CK1890" s="13"/>
      <c r="CL1890" s="13"/>
      <c r="CM1890" s="13"/>
      <c r="CN1890" s="13"/>
      <c r="CO1890" s="13"/>
      <c r="CP1890" s="13"/>
      <c r="CQ1890" s="13"/>
      <c r="CR1890" s="13"/>
      <c r="CS1890" s="13"/>
      <c r="CT1890" s="13"/>
      <c r="CU1890" s="13"/>
      <c r="CV1890" s="13"/>
      <c r="CW1890" s="13"/>
    </row>
    <row r="1891" spans="1:101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  <c r="R1891" s="13"/>
      <c r="S1891" s="13"/>
      <c r="T1891" s="1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  <c r="AZ1891" s="13"/>
      <c r="BA1891" s="13"/>
      <c r="BB1891" s="13"/>
      <c r="BC1891" s="13"/>
      <c r="BD1891" s="13"/>
      <c r="BE1891" s="13"/>
      <c r="BF1891" s="13"/>
      <c r="BG1891" s="13"/>
      <c r="BH1891" s="13"/>
      <c r="BI1891" s="13"/>
      <c r="BJ1891" s="13"/>
      <c r="BK1891" s="13"/>
      <c r="BL1891" s="13"/>
      <c r="BM1891" s="13"/>
      <c r="BN1891" s="13"/>
      <c r="BO1891" s="13"/>
      <c r="BP1891" s="13"/>
      <c r="BQ1891" s="13"/>
      <c r="BR1891" s="13"/>
      <c r="BS1891" s="13"/>
      <c r="BT1891" s="13"/>
      <c r="BU1891" s="13"/>
      <c r="BV1891" s="13"/>
      <c r="BW1891" s="13"/>
      <c r="BX1891" s="13"/>
      <c r="BY1891" s="13"/>
      <c r="BZ1891" s="13"/>
      <c r="CA1891" s="13"/>
      <c r="CB1891" s="13"/>
      <c r="CC1891" s="13"/>
      <c r="CD1891" s="13"/>
      <c r="CE1891" s="13"/>
      <c r="CF1891" s="13"/>
      <c r="CG1891" s="13"/>
      <c r="CH1891" s="13"/>
      <c r="CI1891" s="13"/>
      <c r="CJ1891" s="13"/>
      <c r="CK1891" s="13"/>
      <c r="CL1891" s="13"/>
      <c r="CM1891" s="13"/>
      <c r="CN1891" s="13"/>
      <c r="CO1891" s="13"/>
      <c r="CP1891" s="13"/>
      <c r="CQ1891" s="13"/>
      <c r="CR1891" s="13"/>
      <c r="CS1891" s="13"/>
      <c r="CT1891" s="13"/>
      <c r="CU1891" s="13"/>
      <c r="CV1891" s="13"/>
      <c r="CW1891" s="13"/>
    </row>
    <row r="1892" spans="1:101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  <c r="R1892" s="13"/>
      <c r="S1892" s="13"/>
      <c r="T1892" s="1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13"/>
      <c r="AK1892" s="13"/>
      <c r="AL1892" s="13"/>
      <c r="AM1892" s="13"/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  <c r="AZ1892" s="13"/>
      <c r="BA1892" s="13"/>
      <c r="BB1892" s="13"/>
      <c r="BC1892" s="13"/>
      <c r="BD1892" s="13"/>
      <c r="BE1892" s="13"/>
      <c r="BF1892" s="13"/>
      <c r="BG1892" s="13"/>
      <c r="BH1892" s="13"/>
      <c r="BI1892" s="13"/>
      <c r="BJ1892" s="13"/>
      <c r="BK1892" s="13"/>
      <c r="BL1892" s="13"/>
      <c r="BM1892" s="13"/>
      <c r="BN1892" s="13"/>
      <c r="BO1892" s="13"/>
      <c r="BP1892" s="13"/>
      <c r="BQ1892" s="13"/>
      <c r="BR1892" s="13"/>
      <c r="BS1892" s="13"/>
      <c r="BT1892" s="13"/>
      <c r="BU1892" s="13"/>
      <c r="BV1892" s="13"/>
      <c r="BW1892" s="13"/>
      <c r="BX1892" s="13"/>
      <c r="BY1892" s="13"/>
      <c r="BZ1892" s="13"/>
      <c r="CA1892" s="13"/>
      <c r="CB1892" s="13"/>
      <c r="CC1892" s="13"/>
      <c r="CD1892" s="13"/>
      <c r="CE1892" s="13"/>
      <c r="CF1892" s="13"/>
      <c r="CG1892" s="13"/>
      <c r="CH1892" s="13"/>
      <c r="CI1892" s="13"/>
      <c r="CJ1892" s="13"/>
      <c r="CK1892" s="13"/>
      <c r="CL1892" s="13"/>
      <c r="CM1892" s="13"/>
      <c r="CN1892" s="13"/>
      <c r="CO1892" s="13"/>
      <c r="CP1892" s="13"/>
      <c r="CQ1892" s="13"/>
      <c r="CR1892" s="13"/>
      <c r="CS1892" s="13"/>
      <c r="CT1892" s="13"/>
      <c r="CU1892" s="13"/>
      <c r="CV1892" s="13"/>
      <c r="CW1892" s="13"/>
    </row>
    <row r="1893" spans="1:101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  <c r="R1893" s="13"/>
      <c r="S1893" s="13"/>
      <c r="T1893" s="1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  <c r="AZ1893" s="13"/>
      <c r="BA1893" s="13"/>
      <c r="BB1893" s="13"/>
      <c r="BC1893" s="13"/>
      <c r="BD1893" s="13"/>
      <c r="BE1893" s="13"/>
      <c r="BF1893" s="13"/>
      <c r="BG1893" s="13"/>
      <c r="BH1893" s="13"/>
      <c r="BI1893" s="13"/>
      <c r="BJ1893" s="13"/>
      <c r="BK1893" s="13"/>
      <c r="BL1893" s="13"/>
      <c r="BM1893" s="13"/>
      <c r="BN1893" s="13"/>
      <c r="BO1893" s="13"/>
      <c r="BP1893" s="13"/>
      <c r="BQ1893" s="13"/>
      <c r="BR1893" s="13"/>
      <c r="BS1893" s="13"/>
      <c r="BT1893" s="13"/>
      <c r="BU1893" s="13"/>
      <c r="BV1893" s="13"/>
      <c r="BW1893" s="13"/>
      <c r="BX1893" s="13"/>
      <c r="BY1893" s="13"/>
      <c r="BZ1893" s="13"/>
      <c r="CA1893" s="13"/>
      <c r="CB1893" s="13"/>
      <c r="CC1893" s="13"/>
      <c r="CD1893" s="13"/>
      <c r="CE1893" s="13"/>
      <c r="CF1893" s="13"/>
      <c r="CG1893" s="13"/>
      <c r="CH1893" s="13"/>
      <c r="CI1893" s="13"/>
      <c r="CJ1893" s="13"/>
      <c r="CK1893" s="13"/>
      <c r="CL1893" s="13"/>
      <c r="CM1893" s="13"/>
      <c r="CN1893" s="13"/>
      <c r="CO1893" s="13"/>
      <c r="CP1893" s="13"/>
      <c r="CQ1893" s="13"/>
      <c r="CR1893" s="13"/>
      <c r="CS1893" s="13"/>
      <c r="CT1893" s="13"/>
      <c r="CU1893" s="13"/>
      <c r="CV1893" s="13"/>
      <c r="CW1893" s="13"/>
    </row>
    <row r="1894" spans="1:101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  <c r="R1894" s="13"/>
      <c r="S1894" s="13"/>
      <c r="T1894" s="1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13"/>
      <c r="AK1894" s="13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  <c r="AZ1894" s="13"/>
      <c r="BA1894" s="13"/>
      <c r="BB1894" s="13"/>
      <c r="BC1894" s="13"/>
      <c r="BD1894" s="13"/>
      <c r="BE1894" s="13"/>
      <c r="BF1894" s="13"/>
      <c r="BG1894" s="13"/>
      <c r="BH1894" s="13"/>
      <c r="BI1894" s="13"/>
      <c r="BJ1894" s="13"/>
      <c r="BK1894" s="13"/>
      <c r="BL1894" s="13"/>
      <c r="BM1894" s="13"/>
      <c r="BN1894" s="13"/>
      <c r="BO1894" s="13"/>
      <c r="BP1894" s="13"/>
      <c r="BQ1894" s="13"/>
      <c r="BR1894" s="13"/>
      <c r="BS1894" s="13"/>
      <c r="BT1894" s="13"/>
      <c r="BU1894" s="13"/>
      <c r="BV1894" s="13"/>
      <c r="BW1894" s="13"/>
      <c r="BX1894" s="13"/>
      <c r="BY1894" s="13"/>
      <c r="BZ1894" s="13"/>
      <c r="CA1894" s="13"/>
      <c r="CB1894" s="13"/>
      <c r="CC1894" s="13"/>
      <c r="CD1894" s="13"/>
      <c r="CE1894" s="13"/>
      <c r="CF1894" s="13"/>
      <c r="CG1894" s="13"/>
      <c r="CH1894" s="13"/>
      <c r="CI1894" s="13"/>
      <c r="CJ1894" s="13"/>
      <c r="CK1894" s="13"/>
      <c r="CL1894" s="13"/>
      <c r="CM1894" s="13"/>
      <c r="CN1894" s="13"/>
      <c r="CO1894" s="13"/>
      <c r="CP1894" s="13"/>
      <c r="CQ1894" s="13"/>
      <c r="CR1894" s="13"/>
      <c r="CS1894" s="13"/>
      <c r="CT1894" s="13"/>
      <c r="CU1894" s="13"/>
      <c r="CV1894" s="13"/>
      <c r="CW1894" s="13"/>
    </row>
    <row r="1895" spans="1:101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  <c r="R1895" s="13"/>
      <c r="S1895" s="13"/>
      <c r="T1895" s="1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13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/>
      <c r="AX1895" s="13"/>
      <c r="AY1895" s="13"/>
      <c r="AZ1895" s="13"/>
      <c r="BA1895" s="13"/>
      <c r="BB1895" s="13"/>
      <c r="BC1895" s="13"/>
      <c r="BD1895" s="13"/>
      <c r="BE1895" s="13"/>
      <c r="BF1895" s="13"/>
      <c r="BG1895" s="13"/>
      <c r="BH1895" s="13"/>
      <c r="BI1895" s="13"/>
      <c r="BJ1895" s="13"/>
      <c r="BK1895" s="13"/>
      <c r="BL1895" s="13"/>
      <c r="BM1895" s="13"/>
      <c r="BN1895" s="13"/>
      <c r="BO1895" s="13"/>
      <c r="BP1895" s="13"/>
      <c r="BQ1895" s="13"/>
      <c r="BR1895" s="13"/>
      <c r="BS1895" s="13"/>
      <c r="BT1895" s="13"/>
      <c r="BU1895" s="13"/>
      <c r="BV1895" s="13"/>
      <c r="BW1895" s="13"/>
      <c r="BX1895" s="13"/>
      <c r="BY1895" s="13"/>
      <c r="BZ1895" s="13"/>
      <c r="CA1895" s="13"/>
      <c r="CB1895" s="13"/>
      <c r="CC1895" s="13"/>
      <c r="CD1895" s="13"/>
      <c r="CE1895" s="13"/>
      <c r="CF1895" s="13"/>
      <c r="CG1895" s="13"/>
      <c r="CH1895" s="13"/>
      <c r="CI1895" s="13"/>
      <c r="CJ1895" s="13"/>
      <c r="CK1895" s="13"/>
      <c r="CL1895" s="13"/>
      <c r="CM1895" s="13"/>
      <c r="CN1895" s="13"/>
      <c r="CO1895" s="13"/>
      <c r="CP1895" s="13"/>
      <c r="CQ1895" s="13"/>
      <c r="CR1895" s="13"/>
      <c r="CS1895" s="13"/>
      <c r="CT1895" s="13"/>
      <c r="CU1895" s="13"/>
      <c r="CV1895" s="13"/>
      <c r="CW1895" s="13"/>
    </row>
    <row r="1896" spans="1:101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  <c r="R1896" s="13"/>
      <c r="S1896" s="13"/>
      <c r="T1896" s="1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13"/>
      <c r="AK1896" s="13"/>
      <c r="AL1896" s="13"/>
      <c r="AM1896" s="13"/>
      <c r="AN1896" s="13"/>
      <c r="AO1896" s="13"/>
      <c r="AP1896" s="13"/>
      <c r="AQ1896" s="13"/>
      <c r="AR1896" s="13"/>
      <c r="AS1896" s="13"/>
      <c r="AT1896" s="13"/>
      <c r="AU1896" s="13"/>
      <c r="AV1896" s="13"/>
      <c r="AW1896" s="13"/>
      <c r="AX1896" s="13"/>
      <c r="AY1896" s="13"/>
      <c r="AZ1896" s="13"/>
      <c r="BA1896" s="13"/>
      <c r="BB1896" s="13"/>
      <c r="BC1896" s="13"/>
      <c r="BD1896" s="13"/>
      <c r="BE1896" s="13"/>
      <c r="BF1896" s="13"/>
      <c r="BG1896" s="13"/>
      <c r="BH1896" s="13"/>
      <c r="BI1896" s="13"/>
      <c r="BJ1896" s="13"/>
      <c r="BK1896" s="13"/>
      <c r="BL1896" s="13"/>
      <c r="BM1896" s="13"/>
      <c r="BN1896" s="13"/>
      <c r="BO1896" s="13"/>
      <c r="BP1896" s="13"/>
      <c r="BQ1896" s="13"/>
      <c r="BR1896" s="13"/>
      <c r="BS1896" s="13"/>
      <c r="BT1896" s="13"/>
      <c r="BU1896" s="13"/>
      <c r="BV1896" s="13"/>
      <c r="BW1896" s="13"/>
      <c r="BX1896" s="13"/>
      <c r="BY1896" s="13"/>
      <c r="BZ1896" s="13"/>
      <c r="CA1896" s="13"/>
      <c r="CB1896" s="13"/>
      <c r="CC1896" s="13"/>
      <c r="CD1896" s="13"/>
      <c r="CE1896" s="13"/>
      <c r="CF1896" s="13"/>
      <c r="CG1896" s="13"/>
      <c r="CH1896" s="13"/>
      <c r="CI1896" s="13"/>
      <c r="CJ1896" s="13"/>
      <c r="CK1896" s="13"/>
      <c r="CL1896" s="13"/>
      <c r="CM1896" s="13"/>
      <c r="CN1896" s="13"/>
      <c r="CO1896" s="13"/>
      <c r="CP1896" s="13"/>
      <c r="CQ1896" s="13"/>
      <c r="CR1896" s="13"/>
      <c r="CS1896" s="13"/>
      <c r="CT1896" s="13"/>
      <c r="CU1896" s="13"/>
      <c r="CV1896" s="13"/>
      <c r="CW1896" s="13"/>
    </row>
    <row r="1897" spans="1:101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  <c r="R1897" s="13"/>
      <c r="S1897" s="13"/>
      <c r="T1897" s="1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13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  <c r="AZ1897" s="13"/>
      <c r="BA1897" s="13"/>
      <c r="BB1897" s="13"/>
      <c r="BC1897" s="13"/>
      <c r="BD1897" s="13"/>
      <c r="BE1897" s="13"/>
      <c r="BF1897" s="13"/>
      <c r="BG1897" s="13"/>
      <c r="BH1897" s="13"/>
      <c r="BI1897" s="13"/>
      <c r="BJ1897" s="13"/>
      <c r="BK1897" s="13"/>
      <c r="BL1897" s="13"/>
      <c r="BM1897" s="13"/>
      <c r="BN1897" s="13"/>
      <c r="BO1897" s="13"/>
      <c r="BP1897" s="13"/>
      <c r="BQ1897" s="13"/>
      <c r="BR1897" s="13"/>
      <c r="BS1897" s="13"/>
      <c r="BT1897" s="13"/>
      <c r="BU1897" s="13"/>
      <c r="BV1897" s="13"/>
      <c r="BW1897" s="13"/>
      <c r="BX1897" s="13"/>
      <c r="BY1897" s="13"/>
      <c r="BZ1897" s="13"/>
      <c r="CA1897" s="13"/>
      <c r="CB1897" s="13"/>
      <c r="CC1897" s="13"/>
      <c r="CD1897" s="13"/>
      <c r="CE1897" s="13"/>
      <c r="CF1897" s="13"/>
      <c r="CG1897" s="13"/>
      <c r="CH1897" s="13"/>
      <c r="CI1897" s="13"/>
      <c r="CJ1897" s="13"/>
      <c r="CK1897" s="13"/>
      <c r="CL1897" s="13"/>
      <c r="CM1897" s="13"/>
      <c r="CN1897" s="13"/>
      <c r="CO1897" s="13"/>
      <c r="CP1897" s="13"/>
      <c r="CQ1897" s="13"/>
      <c r="CR1897" s="13"/>
      <c r="CS1897" s="13"/>
      <c r="CT1897" s="13"/>
      <c r="CU1897" s="13"/>
      <c r="CV1897" s="13"/>
      <c r="CW1897" s="13"/>
    </row>
    <row r="1898" spans="1:101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  <c r="R1898" s="13"/>
      <c r="S1898" s="13"/>
      <c r="T1898" s="1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13"/>
      <c r="AK1898" s="13"/>
      <c r="AL1898" s="13"/>
      <c r="AM1898" s="13"/>
      <c r="AN1898" s="13"/>
      <c r="AO1898" s="13"/>
      <c r="AP1898" s="13"/>
      <c r="AQ1898" s="13"/>
      <c r="AR1898" s="13"/>
      <c r="AS1898" s="13"/>
      <c r="AT1898" s="13"/>
      <c r="AU1898" s="13"/>
      <c r="AV1898" s="13"/>
      <c r="AW1898" s="13"/>
      <c r="AX1898" s="13"/>
      <c r="AY1898" s="13"/>
      <c r="AZ1898" s="13"/>
      <c r="BA1898" s="13"/>
      <c r="BB1898" s="13"/>
      <c r="BC1898" s="13"/>
      <c r="BD1898" s="13"/>
      <c r="BE1898" s="13"/>
      <c r="BF1898" s="13"/>
      <c r="BG1898" s="13"/>
      <c r="BH1898" s="13"/>
      <c r="BI1898" s="13"/>
      <c r="BJ1898" s="13"/>
      <c r="BK1898" s="13"/>
      <c r="BL1898" s="13"/>
      <c r="BM1898" s="13"/>
      <c r="BN1898" s="13"/>
      <c r="BO1898" s="13"/>
      <c r="BP1898" s="13"/>
      <c r="BQ1898" s="13"/>
      <c r="BR1898" s="13"/>
      <c r="BS1898" s="13"/>
      <c r="BT1898" s="13"/>
      <c r="BU1898" s="13"/>
      <c r="BV1898" s="13"/>
      <c r="BW1898" s="13"/>
      <c r="BX1898" s="13"/>
      <c r="BY1898" s="13"/>
      <c r="BZ1898" s="13"/>
      <c r="CA1898" s="13"/>
      <c r="CB1898" s="13"/>
      <c r="CC1898" s="13"/>
      <c r="CD1898" s="13"/>
      <c r="CE1898" s="13"/>
      <c r="CF1898" s="13"/>
      <c r="CG1898" s="13"/>
      <c r="CH1898" s="13"/>
      <c r="CI1898" s="13"/>
      <c r="CJ1898" s="13"/>
      <c r="CK1898" s="13"/>
      <c r="CL1898" s="13"/>
      <c r="CM1898" s="13"/>
      <c r="CN1898" s="13"/>
      <c r="CO1898" s="13"/>
      <c r="CP1898" s="13"/>
      <c r="CQ1898" s="13"/>
      <c r="CR1898" s="13"/>
      <c r="CS1898" s="13"/>
      <c r="CT1898" s="13"/>
      <c r="CU1898" s="13"/>
      <c r="CV1898" s="13"/>
      <c r="CW1898" s="13"/>
    </row>
    <row r="1899" spans="1:101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  <c r="R1899" s="13"/>
      <c r="S1899" s="13"/>
      <c r="T1899" s="1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  <c r="AZ1899" s="13"/>
      <c r="BA1899" s="13"/>
      <c r="BB1899" s="13"/>
      <c r="BC1899" s="13"/>
      <c r="BD1899" s="13"/>
      <c r="BE1899" s="13"/>
      <c r="BF1899" s="13"/>
      <c r="BG1899" s="13"/>
      <c r="BH1899" s="13"/>
      <c r="BI1899" s="13"/>
      <c r="BJ1899" s="13"/>
      <c r="BK1899" s="13"/>
      <c r="BL1899" s="13"/>
      <c r="BM1899" s="13"/>
      <c r="BN1899" s="13"/>
      <c r="BO1899" s="13"/>
      <c r="BP1899" s="13"/>
      <c r="BQ1899" s="13"/>
      <c r="BR1899" s="13"/>
      <c r="BS1899" s="13"/>
      <c r="BT1899" s="13"/>
      <c r="BU1899" s="13"/>
      <c r="BV1899" s="13"/>
      <c r="BW1899" s="13"/>
      <c r="BX1899" s="13"/>
      <c r="BY1899" s="13"/>
      <c r="BZ1899" s="13"/>
      <c r="CA1899" s="13"/>
      <c r="CB1899" s="13"/>
      <c r="CC1899" s="13"/>
      <c r="CD1899" s="13"/>
      <c r="CE1899" s="13"/>
      <c r="CF1899" s="13"/>
      <c r="CG1899" s="13"/>
      <c r="CH1899" s="13"/>
      <c r="CI1899" s="13"/>
      <c r="CJ1899" s="13"/>
      <c r="CK1899" s="13"/>
      <c r="CL1899" s="13"/>
      <c r="CM1899" s="13"/>
      <c r="CN1899" s="13"/>
      <c r="CO1899" s="13"/>
      <c r="CP1899" s="13"/>
      <c r="CQ1899" s="13"/>
      <c r="CR1899" s="13"/>
      <c r="CS1899" s="13"/>
      <c r="CT1899" s="13"/>
      <c r="CU1899" s="13"/>
      <c r="CV1899" s="13"/>
      <c r="CW1899" s="13"/>
    </row>
    <row r="1900" spans="1:101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  <c r="R1900" s="13"/>
      <c r="S1900" s="13"/>
      <c r="T1900" s="13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13"/>
      <c r="AK1900" s="13"/>
      <c r="AL1900" s="13"/>
      <c r="AM1900" s="13"/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  <c r="AZ1900" s="13"/>
      <c r="BA1900" s="13"/>
      <c r="BB1900" s="13"/>
      <c r="BC1900" s="13"/>
      <c r="BD1900" s="13"/>
      <c r="BE1900" s="13"/>
      <c r="BF1900" s="13"/>
      <c r="BG1900" s="13"/>
      <c r="BH1900" s="13"/>
      <c r="BI1900" s="13"/>
      <c r="BJ1900" s="13"/>
      <c r="BK1900" s="13"/>
      <c r="BL1900" s="13"/>
      <c r="BM1900" s="13"/>
      <c r="BN1900" s="13"/>
      <c r="BO1900" s="13"/>
      <c r="BP1900" s="13"/>
      <c r="BQ1900" s="13"/>
      <c r="BR1900" s="13"/>
      <c r="BS1900" s="13"/>
      <c r="BT1900" s="13"/>
      <c r="BU1900" s="13"/>
      <c r="BV1900" s="13"/>
      <c r="BW1900" s="13"/>
      <c r="BX1900" s="13"/>
      <c r="BY1900" s="13"/>
      <c r="BZ1900" s="13"/>
      <c r="CA1900" s="13"/>
      <c r="CB1900" s="13"/>
      <c r="CC1900" s="13"/>
      <c r="CD1900" s="13"/>
      <c r="CE1900" s="13"/>
      <c r="CF1900" s="13"/>
      <c r="CG1900" s="13"/>
      <c r="CH1900" s="13"/>
      <c r="CI1900" s="13"/>
      <c r="CJ1900" s="13"/>
      <c r="CK1900" s="13"/>
      <c r="CL1900" s="13"/>
      <c r="CM1900" s="13"/>
      <c r="CN1900" s="13"/>
      <c r="CO1900" s="13"/>
      <c r="CP1900" s="13"/>
      <c r="CQ1900" s="13"/>
      <c r="CR1900" s="13"/>
      <c r="CS1900" s="13"/>
      <c r="CT1900" s="13"/>
      <c r="CU1900" s="13"/>
      <c r="CV1900" s="13"/>
      <c r="CW1900" s="13"/>
    </row>
    <row r="1901" spans="1:101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  <c r="R1901" s="13"/>
      <c r="S1901" s="13"/>
      <c r="T1901" s="1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13"/>
      <c r="AK1901" s="13"/>
      <c r="AL1901" s="13"/>
      <c r="AM1901" s="13"/>
      <c r="AN1901" s="13"/>
      <c r="AO1901" s="13"/>
      <c r="AP1901" s="13"/>
      <c r="AQ1901" s="13"/>
      <c r="AR1901" s="13"/>
      <c r="AS1901" s="13"/>
      <c r="AT1901" s="13"/>
      <c r="AU1901" s="13"/>
      <c r="AV1901" s="13"/>
      <c r="AW1901" s="13"/>
      <c r="AX1901" s="13"/>
      <c r="AY1901" s="13"/>
      <c r="AZ1901" s="13"/>
      <c r="BA1901" s="13"/>
      <c r="BB1901" s="13"/>
      <c r="BC1901" s="13"/>
      <c r="BD1901" s="13"/>
      <c r="BE1901" s="13"/>
      <c r="BF1901" s="13"/>
      <c r="BG1901" s="13"/>
      <c r="BH1901" s="13"/>
      <c r="BI1901" s="13"/>
      <c r="BJ1901" s="13"/>
      <c r="BK1901" s="13"/>
      <c r="BL1901" s="13"/>
      <c r="BM1901" s="13"/>
      <c r="BN1901" s="13"/>
      <c r="BO1901" s="13"/>
      <c r="BP1901" s="13"/>
      <c r="BQ1901" s="13"/>
      <c r="BR1901" s="13"/>
      <c r="BS1901" s="13"/>
      <c r="BT1901" s="13"/>
      <c r="BU1901" s="13"/>
      <c r="BV1901" s="13"/>
      <c r="BW1901" s="13"/>
      <c r="BX1901" s="13"/>
      <c r="BY1901" s="13"/>
      <c r="BZ1901" s="13"/>
      <c r="CA1901" s="13"/>
      <c r="CB1901" s="13"/>
      <c r="CC1901" s="13"/>
      <c r="CD1901" s="13"/>
      <c r="CE1901" s="13"/>
      <c r="CF1901" s="13"/>
      <c r="CG1901" s="13"/>
      <c r="CH1901" s="13"/>
      <c r="CI1901" s="13"/>
      <c r="CJ1901" s="13"/>
      <c r="CK1901" s="13"/>
      <c r="CL1901" s="13"/>
      <c r="CM1901" s="13"/>
      <c r="CN1901" s="13"/>
      <c r="CO1901" s="13"/>
      <c r="CP1901" s="13"/>
      <c r="CQ1901" s="13"/>
      <c r="CR1901" s="13"/>
      <c r="CS1901" s="13"/>
      <c r="CT1901" s="13"/>
      <c r="CU1901" s="13"/>
      <c r="CV1901" s="13"/>
      <c r="CW1901" s="13"/>
    </row>
    <row r="1902" spans="1:101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  <c r="R1902" s="13"/>
      <c r="S1902" s="13"/>
      <c r="T1902" s="1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13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  <c r="AZ1902" s="13"/>
      <c r="BA1902" s="13"/>
      <c r="BB1902" s="13"/>
      <c r="BC1902" s="13"/>
      <c r="BD1902" s="13"/>
      <c r="BE1902" s="13"/>
      <c r="BF1902" s="13"/>
      <c r="BG1902" s="13"/>
      <c r="BH1902" s="13"/>
      <c r="BI1902" s="13"/>
      <c r="BJ1902" s="13"/>
      <c r="BK1902" s="13"/>
      <c r="BL1902" s="13"/>
      <c r="BM1902" s="13"/>
      <c r="BN1902" s="13"/>
      <c r="BO1902" s="13"/>
      <c r="BP1902" s="13"/>
      <c r="BQ1902" s="13"/>
      <c r="BR1902" s="13"/>
      <c r="BS1902" s="13"/>
      <c r="BT1902" s="13"/>
      <c r="BU1902" s="13"/>
      <c r="BV1902" s="13"/>
      <c r="BW1902" s="13"/>
      <c r="BX1902" s="13"/>
      <c r="BY1902" s="13"/>
      <c r="BZ1902" s="13"/>
      <c r="CA1902" s="13"/>
      <c r="CB1902" s="13"/>
      <c r="CC1902" s="13"/>
      <c r="CD1902" s="13"/>
      <c r="CE1902" s="13"/>
      <c r="CF1902" s="13"/>
      <c r="CG1902" s="13"/>
      <c r="CH1902" s="13"/>
      <c r="CI1902" s="13"/>
      <c r="CJ1902" s="13"/>
      <c r="CK1902" s="13"/>
      <c r="CL1902" s="13"/>
      <c r="CM1902" s="13"/>
      <c r="CN1902" s="13"/>
      <c r="CO1902" s="13"/>
      <c r="CP1902" s="13"/>
      <c r="CQ1902" s="13"/>
      <c r="CR1902" s="13"/>
      <c r="CS1902" s="13"/>
      <c r="CT1902" s="13"/>
      <c r="CU1902" s="13"/>
      <c r="CV1902" s="13"/>
      <c r="CW1902" s="13"/>
    </row>
    <row r="1903" spans="1:101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  <c r="R1903" s="13"/>
      <c r="S1903" s="13"/>
      <c r="T1903" s="1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  <c r="AZ1903" s="13"/>
      <c r="BA1903" s="13"/>
      <c r="BB1903" s="13"/>
      <c r="BC1903" s="13"/>
      <c r="BD1903" s="13"/>
      <c r="BE1903" s="13"/>
      <c r="BF1903" s="13"/>
      <c r="BG1903" s="13"/>
      <c r="BH1903" s="13"/>
      <c r="BI1903" s="13"/>
      <c r="BJ1903" s="13"/>
      <c r="BK1903" s="13"/>
      <c r="BL1903" s="13"/>
      <c r="BM1903" s="13"/>
      <c r="BN1903" s="13"/>
      <c r="BO1903" s="13"/>
      <c r="BP1903" s="13"/>
      <c r="BQ1903" s="13"/>
      <c r="BR1903" s="13"/>
      <c r="BS1903" s="13"/>
      <c r="BT1903" s="13"/>
      <c r="BU1903" s="13"/>
      <c r="BV1903" s="13"/>
      <c r="BW1903" s="13"/>
      <c r="BX1903" s="13"/>
      <c r="BY1903" s="13"/>
      <c r="BZ1903" s="13"/>
      <c r="CA1903" s="13"/>
      <c r="CB1903" s="13"/>
      <c r="CC1903" s="13"/>
      <c r="CD1903" s="13"/>
      <c r="CE1903" s="13"/>
      <c r="CF1903" s="13"/>
      <c r="CG1903" s="13"/>
      <c r="CH1903" s="13"/>
      <c r="CI1903" s="13"/>
      <c r="CJ1903" s="13"/>
      <c r="CK1903" s="13"/>
      <c r="CL1903" s="13"/>
      <c r="CM1903" s="13"/>
      <c r="CN1903" s="13"/>
      <c r="CO1903" s="13"/>
      <c r="CP1903" s="13"/>
      <c r="CQ1903" s="13"/>
      <c r="CR1903" s="13"/>
      <c r="CS1903" s="13"/>
      <c r="CT1903" s="13"/>
      <c r="CU1903" s="13"/>
      <c r="CV1903" s="13"/>
      <c r="CW1903" s="13"/>
    </row>
    <row r="1904" spans="1:101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  <c r="R1904" s="13"/>
      <c r="S1904" s="13"/>
      <c r="T1904" s="1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  <c r="AZ1904" s="13"/>
      <c r="BA1904" s="13"/>
      <c r="BB1904" s="13"/>
      <c r="BC1904" s="13"/>
      <c r="BD1904" s="13"/>
      <c r="BE1904" s="13"/>
      <c r="BF1904" s="13"/>
      <c r="BG1904" s="13"/>
      <c r="BH1904" s="13"/>
      <c r="BI1904" s="13"/>
      <c r="BJ1904" s="13"/>
      <c r="BK1904" s="13"/>
      <c r="BL1904" s="13"/>
      <c r="BM1904" s="13"/>
      <c r="BN1904" s="13"/>
      <c r="BO1904" s="13"/>
      <c r="BP1904" s="13"/>
      <c r="BQ1904" s="13"/>
      <c r="BR1904" s="13"/>
      <c r="BS1904" s="13"/>
      <c r="BT1904" s="13"/>
      <c r="BU1904" s="13"/>
      <c r="BV1904" s="13"/>
      <c r="BW1904" s="13"/>
      <c r="BX1904" s="13"/>
      <c r="BY1904" s="13"/>
      <c r="BZ1904" s="13"/>
      <c r="CA1904" s="13"/>
      <c r="CB1904" s="13"/>
      <c r="CC1904" s="13"/>
      <c r="CD1904" s="13"/>
      <c r="CE1904" s="13"/>
      <c r="CF1904" s="13"/>
      <c r="CG1904" s="13"/>
      <c r="CH1904" s="13"/>
      <c r="CI1904" s="13"/>
      <c r="CJ1904" s="13"/>
      <c r="CK1904" s="13"/>
      <c r="CL1904" s="13"/>
      <c r="CM1904" s="13"/>
      <c r="CN1904" s="13"/>
      <c r="CO1904" s="13"/>
      <c r="CP1904" s="13"/>
      <c r="CQ1904" s="13"/>
      <c r="CR1904" s="13"/>
      <c r="CS1904" s="13"/>
      <c r="CT1904" s="13"/>
      <c r="CU1904" s="13"/>
      <c r="CV1904" s="13"/>
      <c r="CW1904" s="13"/>
    </row>
    <row r="1905" spans="1:101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  <c r="R1905" s="13"/>
      <c r="S1905" s="13"/>
      <c r="T1905" s="1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  <c r="AZ1905" s="13"/>
      <c r="BA1905" s="13"/>
      <c r="BB1905" s="13"/>
      <c r="BC1905" s="13"/>
      <c r="BD1905" s="13"/>
      <c r="BE1905" s="13"/>
      <c r="BF1905" s="13"/>
      <c r="BG1905" s="13"/>
      <c r="BH1905" s="13"/>
      <c r="BI1905" s="13"/>
      <c r="BJ1905" s="13"/>
      <c r="BK1905" s="13"/>
      <c r="BL1905" s="13"/>
      <c r="BM1905" s="13"/>
      <c r="BN1905" s="13"/>
      <c r="BO1905" s="13"/>
      <c r="BP1905" s="13"/>
      <c r="BQ1905" s="13"/>
      <c r="BR1905" s="13"/>
      <c r="BS1905" s="13"/>
      <c r="BT1905" s="13"/>
      <c r="BU1905" s="13"/>
      <c r="BV1905" s="13"/>
      <c r="BW1905" s="13"/>
      <c r="BX1905" s="13"/>
      <c r="BY1905" s="13"/>
      <c r="BZ1905" s="13"/>
      <c r="CA1905" s="13"/>
      <c r="CB1905" s="13"/>
      <c r="CC1905" s="13"/>
      <c r="CD1905" s="13"/>
      <c r="CE1905" s="13"/>
      <c r="CF1905" s="13"/>
      <c r="CG1905" s="13"/>
      <c r="CH1905" s="13"/>
      <c r="CI1905" s="13"/>
      <c r="CJ1905" s="13"/>
      <c r="CK1905" s="13"/>
      <c r="CL1905" s="13"/>
      <c r="CM1905" s="13"/>
      <c r="CN1905" s="13"/>
      <c r="CO1905" s="13"/>
      <c r="CP1905" s="13"/>
      <c r="CQ1905" s="13"/>
      <c r="CR1905" s="13"/>
      <c r="CS1905" s="13"/>
      <c r="CT1905" s="13"/>
      <c r="CU1905" s="13"/>
      <c r="CV1905" s="13"/>
      <c r="CW1905" s="13"/>
    </row>
    <row r="1906" spans="1:101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  <c r="R1906" s="13"/>
      <c r="S1906" s="13"/>
      <c r="T1906" s="1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13"/>
      <c r="AK1906" s="13"/>
      <c r="AL1906" s="13"/>
      <c r="AM1906" s="13"/>
      <c r="AN1906" s="13"/>
      <c r="AO1906" s="13"/>
      <c r="AP1906" s="13"/>
      <c r="AQ1906" s="13"/>
      <c r="AR1906" s="13"/>
      <c r="AS1906" s="13"/>
      <c r="AT1906" s="13"/>
      <c r="AU1906" s="13"/>
      <c r="AV1906" s="13"/>
      <c r="AW1906" s="13"/>
      <c r="AX1906" s="13"/>
      <c r="AY1906" s="13"/>
      <c r="AZ1906" s="13"/>
      <c r="BA1906" s="13"/>
      <c r="BB1906" s="13"/>
      <c r="BC1906" s="13"/>
      <c r="BD1906" s="13"/>
      <c r="BE1906" s="13"/>
      <c r="BF1906" s="13"/>
      <c r="BG1906" s="13"/>
      <c r="BH1906" s="13"/>
      <c r="BI1906" s="13"/>
      <c r="BJ1906" s="13"/>
      <c r="BK1906" s="13"/>
      <c r="BL1906" s="13"/>
      <c r="BM1906" s="13"/>
      <c r="BN1906" s="13"/>
      <c r="BO1906" s="13"/>
      <c r="BP1906" s="13"/>
      <c r="BQ1906" s="13"/>
      <c r="BR1906" s="13"/>
      <c r="BS1906" s="13"/>
      <c r="BT1906" s="13"/>
      <c r="BU1906" s="13"/>
      <c r="BV1906" s="13"/>
      <c r="BW1906" s="13"/>
      <c r="BX1906" s="13"/>
      <c r="BY1906" s="13"/>
      <c r="BZ1906" s="13"/>
      <c r="CA1906" s="13"/>
      <c r="CB1906" s="13"/>
      <c r="CC1906" s="13"/>
      <c r="CD1906" s="13"/>
      <c r="CE1906" s="13"/>
      <c r="CF1906" s="13"/>
      <c r="CG1906" s="13"/>
      <c r="CH1906" s="13"/>
      <c r="CI1906" s="13"/>
      <c r="CJ1906" s="13"/>
      <c r="CK1906" s="13"/>
      <c r="CL1906" s="13"/>
      <c r="CM1906" s="13"/>
      <c r="CN1906" s="13"/>
      <c r="CO1906" s="13"/>
      <c r="CP1906" s="13"/>
      <c r="CQ1906" s="13"/>
      <c r="CR1906" s="13"/>
      <c r="CS1906" s="13"/>
      <c r="CT1906" s="13"/>
      <c r="CU1906" s="13"/>
      <c r="CV1906" s="13"/>
      <c r="CW1906" s="13"/>
    </row>
    <row r="1907" spans="1:101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  <c r="R1907" s="13"/>
      <c r="S1907" s="13"/>
      <c r="T1907" s="1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13"/>
      <c r="AK1907" s="13"/>
      <c r="AL1907" s="13"/>
      <c r="AM1907" s="13"/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/>
      <c r="AX1907" s="13"/>
      <c r="AY1907" s="13"/>
      <c r="AZ1907" s="13"/>
      <c r="BA1907" s="13"/>
      <c r="BB1907" s="13"/>
      <c r="BC1907" s="13"/>
      <c r="BD1907" s="13"/>
      <c r="BE1907" s="13"/>
      <c r="BF1907" s="13"/>
      <c r="BG1907" s="13"/>
      <c r="BH1907" s="13"/>
      <c r="BI1907" s="13"/>
      <c r="BJ1907" s="13"/>
      <c r="BK1907" s="13"/>
      <c r="BL1907" s="13"/>
      <c r="BM1907" s="13"/>
      <c r="BN1907" s="13"/>
      <c r="BO1907" s="13"/>
      <c r="BP1907" s="13"/>
      <c r="BQ1907" s="13"/>
      <c r="BR1907" s="13"/>
      <c r="BS1907" s="13"/>
      <c r="BT1907" s="13"/>
      <c r="BU1907" s="13"/>
      <c r="BV1907" s="13"/>
      <c r="BW1907" s="13"/>
      <c r="BX1907" s="13"/>
      <c r="BY1907" s="13"/>
      <c r="BZ1907" s="13"/>
      <c r="CA1907" s="13"/>
      <c r="CB1907" s="13"/>
      <c r="CC1907" s="13"/>
      <c r="CD1907" s="13"/>
      <c r="CE1907" s="13"/>
      <c r="CF1907" s="13"/>
      <c r="CG1907" s="13"/>
      <c r="CH1907" s="13"/>
      <c r="CI1907" s="13"/>
      <c r="CJ1907" s="13"/>
      <c r="CK1907" s="13"/>
      <c r="CL1907" s="13"/>
      <c r="CM1907" s="13"/>
      <c r="CN1907" s="13"/>
      <c r="CO1907" s="13"/>
      <c r="CP1907" s="13"/>
      <c r="CQ1907" s="13"/>
      <c r="CR1907" s="13"/>
      <c r="CS1907" s="13"/>
      <c r="CT1907" s="13"/>
      <c r="CU1907" s="13"/>
      <c r="CV1907" s="13"/>
      <c r="CW1907" s="13"/>
    </row>
    <row r="1908" spans="1:101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  <c r="R1908" s="13"/>
      <c r="S1908" s="13"/>
      <c r="T1908" s="1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13"/>
      <c r="AK1908" s="13"/>
      <c r="AL1908" s="13"/>
      <c r="AM1908" s="13"/>
      <c r="AN1908" s="13"/>
      <c r="AO1908" s="13"/>
      <c r="AP1908" s="13"/>
      <c r="AQ1908" s="13"/>
      <c r="AR1908" s="13"/>
      <c r="AS1908" s="13"/>
      <c r="AT1908" s="13"/>
      <c r="AU1908" s="13"/>
      <c r="AV1908" s="13"/>
      <c r="AW1908" s="13"/>
      <c r="AX1908" s="13"/>
      <c r="AY1908" s="13"/>
      <c r="AZ1908" s="13"/>
      <c r="BA1908" s="13"/>
      <c r="BB1908" s="13"/>
      <c r="BC1908" s="13"/>
      <c r="BD1908" s="13"/>
      <c r="BE1908" s="13"/>
      <c r="BF1908" s="13"/>
      <c r="BG1908" s="13"/>
      <c r="BH1908" s="13"/>
      <c r="BI1908" s="13"/>
      <c r="BJ1908" s="13"/>
      <c r="BK1908" s="13"/>
      <c r="BL1908" s="13"/>
      <c r="BM1908" s="13"/>
      <c r="BN1908" s="13"/>
      <c r="BO1908" s="13"/>
      <c r="BP1908" s="13"/>
      <c r="BQ1908" s="13"/>
      <c r="BR1908" s="13"/>
      <c r="BS1908" s="13"/>
      <c r="BT1908" s="13"/>
      <c r="BU1908" s="13"/>
      <c r="BV1908" s="13"/>
      <c r="BW1908" s="13"/>
      <c r="BX1908" s="13"/>
      <c r="BY1908" s="13"/>
      <c r="BZ1908" s="13"/>
      <c r="CA1908" s="13"/>
      <c r="CB1908" s="13"/>
      <c r="CC1908" s="13"/>
      <c r="CD1908" s="13"/>
      <c r="CE1908" s="13"/>
      <c r="CF1908" s="13"/>
      <c r="CG1908" s="13"/>
      <c r="CH1908" s="13"/>
      <c r="CI1908" s="13"/>
      <c r="CJ1908" s="13"/>
      <c r="CK1908" s="13"/>
      <c r="CL1908" s="13"/>
      <c r="CM1908" s="13"/>
      <c r="CN1908" s="13"/>
      <c r="CO1908" s="13"/>
      <c r="CP1908" s="13"/>
      <c r="CQ1908" s="13"/>
      <c r="CR1908" s="13"/>
      <c r="CS1908" s="13"/>
      <c r="CT1908" s="13"/>
      <c r="CU1908" s="13"/>
      <c r="CV1908" s="13"/>
      <c r="CW1908" s="13"/>
    </row>
    <row r="1909" spans="1:101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  <c r="R1909" s="13"/>
      <c r="S1909" s="13"/>
      <c r="T1909" s="1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/>
      <c r="AX1909" s="13"/>
      <c r="AY1909" s="13"/>
      <c r="AZ1909" s="13"/>
      <c r="BA1909" s="13"/>
      <c r="BB1909" s="13"/>
      <c r="BC1909" s="13"/>
      <c r="BD1909" s="13"/>
      <c r="BE1909" s="13"/>
      <c r="BF1909" s="13"/>
      <c r="BG1909" s="13"/>
      <c r="BH1909" s="13"/>
      <c r="BI1909" s="13"/>
      <c r="BJ1909" s="13"/>
      <c r="BK1909" s="13"/>
      <c r="BL1909" s="13"/>
      <c r="BM1909" s="13"/>
      <c r="BN1909" s="13"/>
      <c r="BO1909" s="13"/>
      <c r="BP1909" s="13"/>
      <c r="BQ1909" s="13"/>
      <c r="BR1909" s="13"/>
      <c r="BS1909" s="13"/>
      <c r="BT1909" s="13"/>
      <c r="BU1909" s="13"/>
      <c r="BV1909" s="13"/>
      <c r="BW1909" s="13"/>
      <c r="BX1909" s="13"/>
      <c r="BY1909" s="13"/>
      <c r="BZ1909" s="13"/>
      <c r="CA1909" s="13"/>
      <c r="CB1909" s="13"/>
      <c r="CC1909" s="13"/>
      <c r="CD1909" s="13"/>
      <c r="CE1909" s="13"/>
      <c r="CF1909" s="13"/>
      <c r="CG1909" s="13"/>
      <c r="CH1909" s="13"/>
      <c r="CI1909" s="13"/>
      <c r="CJ1909" s="13"/>
      <c r="CK1909" s="13"/>
      <c r="CL1909" s="13"/>
      <c r="CM1909" s="13"/>
      <c r="CN1909" s="13"/>
      <c r="CO1909" s="13"/>
      <c r="CP1909" s="13"/>
      <c r="CQ1909" s="13"/>
      <c r="CR1909" s="13"/>
      <c r="CS1909" s="13"/>
      <c r="CT1909" s="13"/>
      <c r="CU1909" s="13"/>
      <c r="CV1909" s="13"/>
      <c r="CW1909" s="13"/>
    </row>
    <row r="1910" spans="1:101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  <c r="R1910" s="13"/>
      <c r="S1910" s="13"/>
      <c r="T1910" s="1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13"/>
      <c r="AK1910" s="13"/>
      <c r="AL1910" s="13"/>
      <c r="AM1910" s="13"/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  <c r="AZ1910" s="13"/>
      <c r="BA1910" s="13"/>
      <c r="BB1910" s="13"/>
      <c r="BC1910" s="13"/>
      <c r="BD1910" s="13"/>
      <c r="BE1910" s="13"/>
      <c r="BF1910" s="13"/>
      <c r="BG1910" s="13"/>
      <c r="BH1910" s="13"/>
      <c r="BI1910" s="13"/>
      <c r="BJ1910" s="13"/>
      <c r="BK1910" s="13"/>
      <c r="BL1910" s="13"/>
      <c r="BM1910" s="13"/>
      <c r="BN1910" s="13"/>
      <c r="BO1910" s="13"/>
      <c r="BP1910" s="13"/>
      <c r="BQ1910" s="13"/>
      <c r="BR1910" s="13"/>
      <c r="BS1910" s="13"/>
      <c r="BT1910" s="13"/>
      <c r="BU1910" s="13"/>
      <c r="BV1910" s="13"/>
      <c r="BW1910" s="13"/>
      <c r="BX1910" s="13"/>
      <c r="BY1910" s="13"/>
      <c r="BZ1910" s="13"/>
      <c r="CA1910" s="13"/>
      <c r="CB1910" s="13"/>
      <c r="CC1910" s="13"/>
      <c r="CD1910" s="13"/>
      <c r="CE1910" s="13"/>
      <c r="CF1910" s="13"/>
      <c r="CG1910" s="13"/>
      <c r="CH1910" s="13"/>
      <c r="CI1910" s="13"/>
      <c r="CJ1910" s="13"/>
      <c r="CK1910" s="13"/>
      <c r="CL1910" s="13"/>
      <c r="CM1910" s="13"/>
      <c r="CN1910" s="13"/>
      <c r="CO1910" s="13"/>
      <c r="CP1910" s="13"/>
      <c r="CQ1910" s="13"/>
      <c r="CR1910" s="13"/>
      <c r="CS1910" s="13"/>
      <c r="CT1910" s="13"/>
      <c r="CU1910" s="13"/>
      <c r="CV1910" s="13"/>
      <c r="CW1910" s="13"/>
    </row>
    <row r="1911" spans="1:101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  <c r="R1911" s="13"/>
      <c r="S1911" s="13"/>
      <c r="T1911" s="1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13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  <c r="AZ1911" s="13"/>
      <c r="BA1911" s="13"/>
      <c r="BB1911" s="13"/>
      <c r="BC1911" s="13"/>
      <c r="BD1911" s="13"/>
      <c r="BE1911" s="13"/>
      <c r="BF1911" s="13"/>
      <c r="BG1911" s="13"/>
      <c r="BH1911" s="13"/>
      <c r="BI1911" s="13"/>
      <c r="BJ1911" s="13"/>
      <c r="BK1911" s="13"/>
      <c r="BL1911" s="13"/>
      <c r="BM1911" s="13"/>
      <c r="BN1911" s="13"/>
      <c r="BO1911" s="13"/>
      <c r="BP1911" s="13"/>
      <c r="BQ1911" s="13"/>
      <c r="BR1911" s="13"/>
      <c r="BS1911" s="13"/>
      <c r="BT1911" s="13"/>
      <c r="BU1911" s="13"/>
      <c r="BV1911" s="13"/>
      <c r="BW1911" s="13"/>
      <c r="BX1911" s="13"/>
      <c r="BY1911" s="13"/>
      <c r="BZ1911" s="13"/>
      <c r="CA1911" s="13"/>
      <c r="CB1911" s="13"/>
      <c r="CC1911" s="13"/>
      <c r="CD1911" s="13"/>
      <c r="CE1911" s="13"/>
      <c r="CF1911" s="13"/>
      <c r="CG1911" s="13"/>
      <c r="CH1911" s="13"/>
      <c r="CI1911" s="13"/>
      <c r="CJ1911" s="13"/>
      <c r="CK1911" s="13"/>
      <c r="CL1911" s="13"/>
      <c r="CM1911" s="13"/>
      <c r="CN1911" s="13"/>
      <c r="CO1911" s="13"/>
      <c r="CP1911" s="13"/>
      <c r="CQ1911" s="13"/>
      <c r="CR1911" s="13"/>
      <c r="CS1911" s="13"/>
      <c r="CT1911" s="13"/>
      <c r="CU1911" s="13"/>
      <c r="CV1911" s="13"/>
      <c r="CW1911" s="13"/>
    </row>
    <row r="1912" spans="1:101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  <c r="R1912" s="13"/>
      <c r="S1912" s="13"/>
      <c r="T1912" s="1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13"/>
      <c r="AK1912" s="13"/>
      <c r="AL1912" s="13"/>
      <c r="AM1912" s="13"/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/>
      <c r="AX1912" s="13"/>
      <c r="AY1912" s="13"/>
      <c r="AZ1912" s="13"/>
      <c r="BA1912" s="13"/>
      <c r="BB1912" s="13"/>
      <c r="BC1912" s="13"/>
      <c r="BD1912" s="13"/>
      <c r="BE1912" s="13"/>
      <c r="BF1912" s="13"/>
      <c r="BG1912" s="13"/>
      <c r="BH1912" s="13"/>
      <c r="BI1912" s="13"/>
      <c r="BJ1912" s="13"/>
      <c r="BK1912" s="13"/>
      <c r="BL1912" s="13"/>
      <c r="BM1912" s="13"/>
      <c r="BN1912" s="13"/>
      <c r="BO1912" s="13"/>
      <c r="BP1912" s="13"/>
      <c r="BQ1912" s="13"/>
      <c r="BR1912" s="13"/>
      <c r="BS1912" s="13"/>
      <c r="BT1912" s="13"/>
      <c r="BU1912" s="13"/>
      <c r="BV1912" s="13"/>
      <c r="BW1912" s="13"/>
      <c r="BX1912" s="13"/>
      <c r="BY1912" s="13"/>
      <c r="BZ1912" s="13"/>
      <c r="CA1912" s="13"/>
      <c r="CB1912" s="13"/>
      <c r="CC1912" s="13"/>
      <c r="CD1912" s="13"/>
      <c r="CE1912" s="13"/>
      <c r="CF1912" s="13"/>
      <c r="CG1912" s="13"/>
      <c r="CH1912" s="13"/>
      <c r="CI1912" s="13"/>
      <c r="CJ1912" s="13"/>
      <c r="CK1912" s="13"/>
      <c r="CL1912" s="13"/>
      <c r="CM1912" s="13"/>
      <c r="CN1912" s="13"/>
      <c r="CO1912" s="13"/>
      <c r="CP1912" s="13"/>
      <c r="CQ1912" s="13"/>
      <c r="CR1912" s="13"/>
      <c r="CS1912" s="13"/>
      <c r="CT1912" s="13"/>
      <c r="CU1912" s="13"/>
      <c r="CV1912" s="13"/>
      <c r="CW1912" s="13"/>
    </row>
    <row r="1913" spans="1:101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  <c r="R1913" s="13"/>
      <c r="S1913" s="13"/>
      <c r="T1913" s="1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13"/>
      <c r="AK1913" s="13"/>
      <c r="AL1913" s="13"/>
      <c r="AM1913" s="13"/>
      <c r="AN1913" s="13"/>
      <c r="AO1913" s="13"/>
      <c r="AP1913" s="13"/>
      <c r="AQ1913" s="13"/>
      <c r="AR1913" s="13"/>
      <c r="AS1913" s="13"/>
      <c r="AT1913" s="13"/>
      <c r="AU1913" s="13"/>
      <c r="AV1913" s="13"/>
      <c r="AW1913" s="13"/>
      <c r="AX1913" s="13"/>
      <c r="AY1913" s="13"/>
      <c r="AZ1913" s="13"/>
      <c r="BA1913" s="13"/>
      <c r="BB1913" s="13"/>
      <c r="BC1913" s="13"/>
      <c r="BD1913" s="13"/>
      <c r="BE1913" s="13"/>
      <c r="BF1913" s="13"/>
      <c r="BG1913" s="13"/>
      <c r="BH1913" s="13"/>
      <c r="BI1913" s="13"/>
      <c r="BJ1913" s="13"/>
      <c r="BK1913" s="13"/>
      <c r="BL1913" s="13"/>
      <c r="BM1913" s="13"/>
      <c r="BN1913" s="13"/>
      <c r="BO1913" s="13"/>
      <c r="BP1913" s="13"/>
      <c r="BQ1913" s="13"/>
      <c r="BR1913" s="13"/>
      <c r="BS1913" s="13"/>
      <c r="BT1913" s="13"/>
      <c r="BU1913" s="13"/>
      <c r="BV1913" s="13"/>
      <c r="BW1913" s="13"/>
      <c r="BX1913" s="13"/>
      <c r="BY1913" s="13"/>
      <c r="BZ1913" s="13"/>
      <c r="CA1913" s="13"/>
      <c r="CB1913" s="13"/>
      <c r="CC1913" s="13"/>
      <c r="CD1913" s="13"/>
      <c r="CE1913" s="13"/>
      <c r="CF1913" s="13"/>
      <c r="CG1913" s="13"/>
      <c r="CH1913" s="13"/>
      <c r="CI1913" s="13"/>
      <c r="CJ1913" s="13"/>
      <c r="CK1913" s="13"/>
      <c r="CL1913" s="13"/>
      <c r="CM1913" s="13"/>
      <c r="CN1913" s="13"/>
      <c r="CO1913" s="13"/>
      <c r="CP1913" s="13"/>
      <c r="CQ1913" s="13"/>
      <c r="CR1913" s="13"/>
      <c r="CS1913" s="13"/>
      <c r="CT1913" s="13"/>
      <c r="CU1913" s="13"/>
      <c r="CV1913" s="13"/>
      <c r="CW1913" s="13"/>
    </row>
    <row r="1914" spans="1:101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  <c r="R1914" s="13"/>
      <c r="S1914" s="13"/>
      <c r="T1914" s="1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13"/>
      <c r="AK1914" s="13"/>
      <c r="AL1914" s="13"/>
      <c r="AM1914" s="13"/>
      <c r="AN1914" s="13"/>
      <c r="AO1914" s="13"/>
      <c r="AP1914" s="13"/>
      <c r="AQ1914" s="13"/>
      <c r="AR1914" s="13"/>
      <c r="AS1914" s="13"/>
      <c r="AT1914" s="13"/>
      <c r="AU1914" s="13"/>
      <c r="AV1914" s="13"/>
      <c r="AW1914" s="13"/>
      <c r="AX1914" s="13"/>
      <c r="AY1914" s="13"/>
      <c r="AZ1914" s="13"/>
      <c r="BA1914" s="13"/>
      <c r="BB1914" s="13"/>
      <c r="BC1914" s="13"/>
      <c r="BD1914" s="13"/>
      <c r="BE1914" s="13"/>
      <c r="BF1914" s="13"/>
      <c r="BG1914" s="13"/>
      <c r="BH1914" s="13"/>
      <c r="BI1914" s="13"/>
      <c r="BJ1914" s="13"/>
      <c r="BK1914" s="13"/>
      <c r="BL1914" s="13"/>
      <c r="BM1914" s="13"/>
      <c r="BN1914" s="13"/>
      <c r="BO1914" s="13"/>
      <c r="BP1914" s="13"/>
      <c r="BQ1914" s="13"/>
      <c r="BR1914" s="13"/>
      <c r="BS1914" s="13"/>
      <c r="BT1914" s="13"/>
      <c r="BU1914" s="13"/>
      <c r="BV1914" s="13"/>
      <c r="BW1914" s="13"/>
      <c r="BX1914" s="13"/>
      <c r="BY1914" s="13"/>
      <c r="BZ1914" s="13"/>
      <c r="CA1914" s="13"/>
      <c r="CB1914" s="13"/>
      <c r="CC1914" s="13"/>
      <c r="CD1914" s="13"/>
      <c r="CE1914" s="13"/>
      <c r="CF1914" s="13"/>
      <c r="CG1914" s="13"/>
      <c r="CH1914" s="13"/>
      <c r="CI1914" s="13"/>
      <c r="CJ1914" s="13"/>
      <c r="CK1914" s="13"/>
      <c r="CL1914" s="13"/>
      <c r="CM1914" s="13"/>
      <c r="CN1914" s="13"/>
      <c r="CO1914" s="13"/>
      <c r="CP1914" s="13"/>
      <c r="CQ1914" s="13"/>
      <c r="CR1914" s="13"/>
      <c r="CS1914" s="13"/>
      <c r="CT1914" s="13"/>
      <c r="CU1914" s="13"/>
      <c r="CV1914" s="13"/>
      <c r="CW1914" s="13"/>
    </row>
    <row r="1915" spans="1:101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  <c r="R1915" s="13"/>
      <c r="S1915" s="13"/>
      <c r="T1915" s="1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13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  <c r="AZ1915" s="13"/>
      <c r="BA1915" s="13"/>
      <c r="BB1915" s="13"/>
      <c r="BC1915" s="13"/>
      <c r="BD1915" s="13"/>
      <c r="BE1915" s="13"/>
      <c r="BF1915" s="13"/>
      <c r="BG1915" s="13"/>
      <c r="BH1915" s="13"/>
      <c r="BI1915" s="13"/>
      <c r="BJ1915" s="13"/>
      <c r="BK1915" s="13"/>
      <c r="BL1915" s="13"/>
      <c r="BM1915" s="13"/>
      <c r="BN1915" s="13"/>
      <c r="BO1915" s="13"/>
      <c r="BP1915" s="13"/>
      <c r="BQ1915" s="13"/>
      <c r="BR1915" s="13"/>
      <c r="BS1915" s="13"/>
      <c r="BT1915" s="13"/>
      <c r="BU1915" s="13"/>
      <c r="BV1915" s="13"/>
      <c r="BW1915" s="13"/>
      <c r="BX1915" s="13"/>
      <c r="BY1915" s="13"/>
      <c r="BZ1915" s="13"/>
      <c r="CA1915" s="13"/>
      <c r="CB1915" s="13"/>
      <c r="CC1915" s="13"/>
      <c r="CD1915" s="13"/>
      <c r="CE1915" s="13"/>
      <c r="CF1915" s="13"/>
      <c r="CG1915" s="13"/>
      <c r="CH1915" s="13"/>
      <c r="CI1915" s="13"/>
      <c r="CJ1915" s="13"/>
      <c r="CK1915" s="13"/>
      <c r="CL1915" s="13"/>
      <c r="CM1915" s="13"/>
      <c r="CN1915" s="13"/>
      <c r="CO1915" s="13"/>
      <c r="CP1915" s="13"/>
      <c r="CQ1915" s="13"/>
      <c r="CR1915" s="13"/>
      <c r="CS1915" s="13"/>
      <c r="CT1915" s="13"/>
      <c r="CU1915" s="13"/>
      <c r="CV1915" s="13"/>
      <c r="CW1915" s="13"/>
    </row>
    <row r="1916" spans="1:101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  <c r="R1916" s="13"/>
      <c r="S1916" s="13"/>
      <c r="T1916" s="1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13"/>
      <c r="AK1916" s="13"/>
      <c r="AL1916" s="13"/>
      <c r="AM1916" s="13"/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  <c r="AZ1916" s="13"/>
      <c r="BA1916" s="13"/>
      <c r="BB1916" s="13"/>
      <c r="BC1916" s="13"/>
      <c r="BD1916" s="13"/>
      <c r="BE1916" s="13"/>
      <c r="BF1916" s="13"/>
      <c r="BG1916" s="13"/>
      <c r="BH1916" s="13"/>
      <c r="BI1916" s="13"/>
      <c r="BJ1916" s="13"/>
      <c r="BK1916" s="13"/>
      <c r="BL1916" s="13"/>
      <c r="BM1916" s="13"/>
      <c r="BN1916" s="13"/>
      <c r="BO1916" s="13"/>
      <c r="BP1916" s="13"/>
      <c r="BQ1916" s="13"/>
      <c r="BR1916" s="13"/>
      <c r="BS1916" s="13"/>
      <c r="BT1916" s="13"/>
      <c r="BU1916" s="13"/>
      <c r="BV1916" s="13"/>
      <c r="BW1916" s="13"/>
      <c r="BX1916" s="13"/>
      <c r="BY1916" s="13"/>
      <c r="BZ1916" s="13"/>
      <c r="CA1916" s="13"/>
      <c r="CB1916" s="13"/>
      <c r="CC1916" s="13"/>
      <c r="CD1916" s="13"/>
      <c r="CE1916" s="13"/>
      <c r="CF1916" s="13"/>
      <c r="CG1916" s="13"/>
      <c r="CH1916" s="13"/>
      <c r="CI1916" s="13"/>
      <c r="CJ1916" s="13"/>
      <c r="CK1916" s="13"/>
      <c r="CL1916" s="13"/>
      <c r="CM1916" s="13"/>
      <c r="CN1916" s="13"/>
      <c r="CO1916" s="13"/>
      <c r="CP1916" s="13"/>
      <c r="CQ1916" s="13"/>
      <c r="CR1916" s="13"/>
      <c r="CS1916" s="13"/>
      <c r="CT1916" s="13"/>
      <c r="CU1916" s="13"/>
      <c r="CV1916" s="13"/>
      <c r="CW1916" s="13"/>
    </row>
    <row r="1917" spans="1:101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  <c r="R1917" s="13"/>
      <c r="S1917" s="13"/>
      <c r="T1917" s="1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13"/>
      <c r="AK1917" s="13"/>
      <c r="AL1917" s="13"/>
      <c r="AM1917" s="13"/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  <c r="AZ1917" s="13"/>
      <c r="BA1917" s="13"/>
      <c r="BB1917" s="13"/>
      <c r="BC1917" s="13"/>
      <c r="BD1917" s="13"/>
      <c r="BE1917" s="13"/>
      <c r="BF1917" s="13"/>
      <c r="BG1917" s="13"/>
      <c r="BH1917" s="13"/>
      <c r="BI1917" s="13"/>
      <c r="BJ1917" s="13"/>
      <c r="BK1917" s="13"/>
      <c r="BL1917" s="13"/>
      <c r="BM1917" s="13"/>
      <c r="BN1917" s="13"/>
      <c r="BO1917" s="13"/>
      <c r="BP1917" s="13"/>
      <c r="BQ1917" s="13"/>
      <c r="BR1917" s="13"/>
      <c r="BS1917" s="13"/>
      <c r="BT1917" s="13"/>
      <c r="BU1917" s="13"/>
      <c r="BV1917" s="13"/>
      <c r="BW1917" s="13"/>
      <c r="BX1917" s="13"/>
      <c r="BY1917" s="13"/>
      <c r="BZ1917" s="13"/>
      <c r="CA1917" s="13"/>
      <c r="CB1917" s="13"/>
      <c r="CC1917" s="13"/>
      <c r="CD1917" s="13"/>
      <c r="CE1917" s="13"/>
      <c r="CF1917" s="13"/>
      <c r="CG1917" s="13"/>
      <c r="CH1917" s="13"/>
      <c r="CI1917" s="13"/>
      <c r="CJ1917" s="13"/>
      <c r="CK1917" s="13"/>
      <c r="CL1917" s="13"/>
      <c r="CM1917" s="13"/>
      <c r="CN1917" s="13"/>
      <c r="CO1917" s="13"/>
      <c r="CP1917" s="13"/>
      <c r="CQ1917" s="13"/>
      <c r="CR1917" s="13"/>
      <c r="CS1917" s="13"/>
      <c r="CT1917" s="13"/>
      <c r="CU1917" s="13"/>
      <c r="CV1917" s="13"/>
      <c r="CW1917" s="13"/>
    </row>
    <row r="1918" spans="1:101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  <c r="R1918" s="13"/>
      <c r="S1918" s="13"/>
      <c r="T1918" s="1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13"/>
      <c r="AK1918" s="13"/>
      <c r="AL1918" s="13"/>
      <c r="AM1918" s="13"/>
      <c r="AN1918" s="13"/>
      <c r="AO1918" s="13"/>
      <c r="AP1918" s="13"/>
      <c r="AQ1918" s="13"/>
      <c r="AR1918" s="13"/>
      <c r="AS1918" s="13"/>
      <c r="AT1918" s="13"/>
      <c r="AU1918" s="13"/>
      <c r="AV1918" s="13"/>
      <c r="AW1918" s="13"/>
      <c r="AX1918" s="13"/>
      <c r="AY1918" s="13"/>
      <c r="AZ1918" s="13"/>
      <c r="BA1918" s="13"/>
      <c r="BB1918" s="13"/>
      <c r="BC1918" s="13"/>
      <c r="BD1918" s="13"/>
      <c r="BE1918" s="13"/>
      <c r="BF1918" s="13"/>
      <c r="BG1918" s="13"/>
      <c r="BH1918" s="13"/>
      <c r="BI1918" s="13"/>
      <c r="BJ1918" s="13"/>
      <c r="BK1918" s="13"/>
      <c r="BL1918" s="13"/>
      <c r="BM1918" s="13"/>
      <c r="BN1918" s="13"/>
      <c r="BO1918" s="13"/>
      <c r="BP1918" s="13"/>
      <c r="BQ1918" s="13"/>
      <c r="BR1918" s="13"/>
      <c r="BS1918" s="13"/>
      <c r="BT1918" s="13"/>
      <c r="BU1918" s="13"/>
      <c r="BV1918" s="13"/>
      <c r="BW1918" s="13"/>
      <c r="BX1918" s="13"/>
      <c r="BY1918" s="13"/>
      <c r="BZ1918" s="13"/>
      <c r="CA1918" s="13"/>
      <c r="CB1918" s="13"/>
      <c r="CC1918" s="13"/>
      <c r="CD1918" s="13"/>
      <c r="CE1918" s="13"/>
      <c r="CF1918" s="13"/>
      <c r="CG1918" s="13"/>
      <c r="CH1918" s="13"/>
      <c r="CI1918" s="13"/>
      <c r="CJ1918" s="13"/>
      <c r="CK1918" s="13"/>
      <c r="CL1918" s="13"/>
      <c r="CM1918" s="13"/>
      <c r="CN1918" s="13"/>
      <c r="CO1918" s="13"/>
      <c r="CP1918" s="13"/>
      <c r="CQ1918" s="13"/>
      <c r="CR1918" s="13"/>
      <c r="CS1918" s="13"/>
      <c r="CT1918" s="13"/>
      <c r="CU1918" s="13"/>
      <c r="CV1918" s="13"/>
      <c r="CW1918" s="13"/>
    </row>
    <row r="1919" spans="1:101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  <c r="R1919" s="13"/>
      <c r="S1919" s="13"/>
      <c r="T1919" s="1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13"/>
      <c r="AK1919" s="13"/>
      <c r="AL1919" s="13"/>
      <c r="AM1919" s="13"/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  <c r="AZ1919" s="13"/>
      <c r="BA1919" s="13"/>
      <c r="BB1919" s="13"/>
      <c r="BC1919" s="13"/>
      <c r="BD1919" s="13"/>
      <c r="BE1919" s="13"/>
      <c r="BF1919" s="13"/>
      <c r="BG1919" s="13"/>
      <c r="BH1919" s="13"/>
      <c r="BI1919" s="13"/>
      <c r="BJ1919" s="13"/>
      <c r="BK1919" s="13"/>
      <c r="BL1919" s="13"/>
      <c r="BM1919" s="13"/>
      <c r="BN1919" s="13"/>
      <c r="BO1919" s="13"/>
      <c r="BP1919" s="13"/>
      <c r="BQ1919" s="13"/>
      <c r="BR1919" s="13"/>
      <c r="BS1919" s="13"/>
      <c r="BT1919" s="13"/>
      <c r="BU1919" s="13"/>
      <c r="BV1919" s="13"/>
      <c r="BW1919" s="13"/>
      <c r="BX1919" s="13"/>
      <c r="BY1919" s="13"/>
      <c r="BZ1919" s="13"/>
      <c r="CA1919" s="13"/>
      <c r="CB1919" s="13"/>
      <c r="CC1919" s="13"/>
      <c r="CD1919" s="13"/>
      <c r="CE1919" s="13"/>
      <c r="CF1919" s="13"/>
      <c r="CG1919" s="13"/>
      <c r="CH1919" s="13"/>
      <c r="CI1919" s="13"/>
      <c r="CJ1919" s="13"/>
      <c r="CK1919" s="13"/>
      <c r="CL1919" s="13"/>
      <c r="CM1919" s="13"/>
      <c r="CN1919" s="13"/>
      <c r="CO1919" s="13"/>
      <c r="CP1919" s="13"/>
      <c r="CQ1919" s="13"/>
      <c r="CR1919" s="13"/>
      <c r="CS1919" s="13"/>
      <c r="CT1919" s="13"/>
      <c r="CU1919" s="13"/>
      <c r="CV1919" s="13"/>
      <c r="CW1919" s="13"/>
    </row>
    <row r="1920" spans="1:101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  <c r="R1920" s="13"/>
      <c r="S1920" s="13"/>
      <c r="T1920" s="1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13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  <c r="AZ1920" s="13"/>
      <c r="BA1920" s="13"/>
      <c r="BB1920" s="13"/>
      <c r="BC1920" s="13"/>
      <c r="BD1920" s="13"/>
      <c r="BE1920" s="13"/>
      <c r="BF1920" s="13"/>
      <c r="BG1920" s="13"/>
      <c r="BH1920" s="13"/>
      <c r="BI1920" s="13"/>
      <c r="BJ1920" s="13"/>
      <c r="BK1920" s="13"/>
      <c r="BL1920" s="13"/>
      <c r="BM1920" s="13"/>
      <c r="BN1920" s="13"/>
      <c r="BO1920" s="13"/>
      <c r="BP1920" s="13"/>
      <c r="BQ1920" s="13"/>
      <c r="BR1920" s="13"/>
      <c r="BS1920" s="13"/>
      <c r="BT1920" s="13"/>
      <c r="BU1920" s="13"/>
      <c r="BV1920" s="13"/>
      <c r="BW1920" s="13"/>
      <c r="BX1920" s="13"/>
      <c r="BY1920" s="13"/>
      <c r="BZ1920" s="13"/>
      <c r="CA1920" s="13"/>
      <c r="CB1920" s="13"/>
      <c r="CC1920" s="13"/>
      <c r="CD1920" s="13"/>
      <c r="CE1920" s="13"/>
      <c r="CF1920" s="13"/>
      <c r="CG1920" s="13"/>
      <c r="CH1920" s="13"/>
      <c r="CI1920" s="13"/>
      <c r="CJ1920" s="13"/>
      <c r="CK1920" s="13"/>
      <c r="CL1920" s="13"/>
      <c r="CM1920" s="13"/>
      <c r="CN1920" s="13"/>
      <c r="CO1920" s="13"/>
      <c r="CP1920" s="13"/>
      <c r="CQ1920" s="13"/>
      <c r="CR1920" s="13"/>
      <c r="CS1920" s="13"/>
      <c r="CT1920" s="13"/>
      <c r="CU1920" s="13"/>
      <c r="CV1920" s="13"/>
      <c r="CW1920" s="13"/>
    </row>
    <row r="1921" spans="1:101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  <c r="R1921" s="13"/>
      <c r="S1921" s="13"/>
      <c r="T1921" s="1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13"/>
      <c r="AK1921" s="13"/>
      <c r="AL1921" s="13"/>
      <c r="AM1921" s="13"/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  <c r="AZ1921" s="13"/>
      <c r="BA1921" s="13"/>
      <c r="BB1921" s="13"/>
      <c r="BC1921" s="13"/>
      <c r="BD1921" s="13"/>
      <c r="BE1921" s="13"/>
      <c r="BF1921" s="13"/>
      <c r="BG1921" s="13"/>
      <c r="BH1921" s="13"/>
      <c r="BI1921" s="13"/>
      <c r="BJ1921" s="13"/>
      <c r="BK1921" s="13"/>
      <c r="BL1921" s="13"/>
      <c r="BM1921" s="13"/>
      <c r="BN1921" s="13"/>
      <c r="BO1921" s="13"/>
      <c r="BP1921" s="13"/>
      <c r="BQ1921" s="13"/>
      <c r="BR1921" s="13"/>
      <c r="BS1921" s="13"/>
      <c r="BT1921" s="13"/>
      <c r="BU1921" s="13"/>
      <c r="BV1921" s="13"/>
      <c r="BW1921" s="13"/>
      <c r="BX1921" s="13"/>
      <c r="BY1921" s="13"/>
      <c r="BZ1921" s="13"/>
      <c r="CA1921" s="13"/>
      <c r="CB1921" s="13"/>
      <c r="CC1921" s="13"/>
      <c r="CD1921" s="13"/>
      <c r="CE1921" s="13"/>
      <c r="CF1921" s="13"/>
      <c r="CG1921" s="13"/>
      <c r="CH1921" s="13"/>
      <c r="CI1921" s="13"/>
      <c r="CJ1921" s="13"/>
      <c r="CK1921" s="13"/>
      <c r="CL1921" s="13"/>
      <c r="CM1921" s="13"/>
      <c r="CN1921" s="13"/>
      <c r="CO1921" s="13"/>
      <c r="CP1921" s="13"/>
      <c r="CQ1921" s="13"/>
      <c r="CR1921" s="13"/>
      <c r="CS1921" s="13"/>
      <c r="CT1921" s="13"/>
      <c r="CU1921" s="13"/>
      <c r="CV1921" s="13"/>
      <c r="CW1921" s="13"/>
    </row>
    <row r="1922" spans="1:101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  <c r="R1922" s="13"/>
      <c r="S1922" s="13"/>
      <c r="T1922" s="1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  <c r="AZ1922" s="13"/>
      <c r="BA1922" s="13"/>
      <c r="BB1922" s="13"/>
      <c r="BC1922" s="13"/>
      <c r="BD1922" s="13"/>
      <c r="BE1922" s="13"/>
      <c r="BF1922" s="13"/>
      <c r="BG1922" s="13"/>
      <c r="BH1922" s="13"/>
      <c r="BI1922" s="13"/>
      <c r="BJ1922" s="13"/>
      <c r="BK1922" s="13"/>
      <c r="BL1922" s="13"/>
      <c r="BM1922" s="13"/>
      <c r="BN1922" s="13"/>
      <c r="BO1922" s="13"/>
      <c r="BP1922" s="13"/>
      <c r="BQ1922" s="13"/>
      <c r="BR1922" s="13"/>
      <c r="BS1922" s="13"/>
      <c r="BT1922" s="13"/>
      <c r="BU1922" s="13"/>
      <c r="BV1922" s="13"/>
      <c r="BW1922" s="13"/>
      <c r="BX1922" s="13"/>
      <c r="BY1922" s="13"/>
      <c r="BZ1922" s="13"/>
      <c r="CA1922" s="13"/>
      <c r="CB1922" s="13"/>
      <c r="CC1922" s="13"/>
      <c r="CD1922" s="13"/>
      <c r="CE1922" s="13"/>
      <c r="CF1922" s="13"/>
      <c r="CG1922" s="13"/>
      <c r="CH1922" s="13"/>
      <c r="CI1922" s="13"/>
      <c r="CJ1922" s="13"/>
      <c r="CK1922" s="13"/>
      <c r="CL1922" s="13"/>
      <c r="CM1922" s="13"/>
      <c r="CN1922" s="13"/>
      <c r="CO1922" s="13"/>
      <c r="CP1922" s="13"/>
      <c r="CQ1922" s="13"/>
      <c r="CR1922" s="13"/>
      <c r="CS1922" s="13"/>
      <c r="CT1922" s="13"/>
      <c r="CU1922" s="13"/>
      <c r="CV1922" s="13"/>
      <c r="CW1922" s="13"/>
    </row>
    <row r="1923" spans="1:101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  <c r="R1923" s="13"/>
      <c r="S1923" s="13"/>
      <c r="T1923" s="1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13"/>
      <c r="AK1923" s="13"/>
      <c r="AL1923" s="13"/>
      <c r="AM1923" s="13"/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  <c r="AZ1923" s="13"/>
      <c r="BA1923" s="13"/>
      <c r="BB1923" s="13"/>
      <c r="BC1923" s="13"/>
      <c r="BD1923" s="13"/>
      <c r="BE1923" s="13"/>
      <c r="BF1923" s="13"/>
      <c r="BG1923" s="13"/>
      <c r="BH1923" s="13"/>
      <c r="BI1923" s="13"/>
      <c r="BJ1923" s="13"/>
      <c r="BK1923" s="13"/>
      <c r="BL1923" s="13"/>
      <c r="BM1923" s="13"/>
      <c r="BN1923" s="13"/>
      <c r="BO1923" s="13"/>
      <c r="BP1923" s="13"/>
      <c r="BQ1923" s="13"/>
      <c r="BR1923" s="13"/>
      <c r="BS1923" s="13"/>
      <c r="BT1923" s="13"/>
      <c r="BU1923" s="13"/>
      <c r="BV1923" s="13"/>
      <c r="BW1923" s="13"/>
      <c r="BX1923" s="13"/>
      <c r="BY1923" s="13"/>
      <c r="BZ1923" s="13"/>
      <c r="CA1923" s="13"/>
      <c r="CB1923" s="13"/>
      <c r="CC1923" s="13"/>
      <c r="CD1923" s="13"/>
      <c r="CE1923" s="13"/>
      <c r="CF1923" s="13"/>
      <c r="CG1923" s="13"/>
      <c r="CH1923" s="13"/>
      <c r="CI1923" s="13"/>
      <c r="CJ1923" s="13"/>
      <c r="CK1923" s="13"/>
      <c r="CL1923" s="13"/>
      <c r="CM1923" s="13"/>
      <c r="CN1923" s="13"/>
      <c r="CO1923" s="13"/>
      <c r="CP1923" s="13"/>
      <c r="CQ1923" s="13"/>
      <c r="CR1923" s="13"/>
      <c r="CS1923" s="13"/>
      <c r="CT1923" s="13"/>
      <c r="CU1923" s="13"/>
      <c r="CV1923" s="13"/>
      <c r="CW1923" s="13"/>
    </row>
    <row r="1924" spans="1:101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  <c r="R1924" s="13"/>
      <c r="S1924" s="13"/>
      <c r="T1924" s="1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  <c r="AZ1924" s="13"/>
      <c r="BA1924" s="13"/>
      <c r="BB1924" s="13"/>
      <c r="BC1924" s="13"/>
      <c r="BD1924" s="13"/>
      <c r="BE1924" s="13"/>
      <c r="BF1924" s="13"/>
      <c r="BG1924" s="13"/>
      <c r="BH1924" s="13"/>
      <c r="BI1924" s="13"/>
      <c r="BJ1924" s="13"/>
      <c r="BK1924" s="13"/>
      <c r="BL1924" s="13"/>
      <c r="BM1924" s="13"/>
      <c r="BN1924" s="13"/>
      <c r="BO1924" s="13"/>
      <c r="BP1924" s="13"/>
      <c r="BQ1924" s="13"/>
      <c r="BR1924" s="13"/>
      <c r="BS1924" s="13"/>
      <c r="BT1924" s="13"/>
      <c r="BU1924" s="13"/>
      <c r="BV1924" s="13"/>
      <c r="BW1924" s="13"/>
      <c r="BX1924" s="13"/>
      <c r="BY1924" s="13"/>
      <c r="BZ1924" s="13"/>
      <c r="CA1924" s="13"/>
      <c r="CB1924" s="13"/>
      <c r="CC1924" s="13"/>
      <c r="CD1924" s="13"/>
      <c r="CE1924" s="13"/>
      <c r="CF1924" s="13"/>
      <c r="CG1924" s="13"/>
      <c r="CH1924" s="13"/>
      <c r="CI1924" s="13"/>
      <c r="CJ1924" s="13"/>
      <c r="CK1924" s="13"/>
      <c r="CL1924" s="13"/>
      <c r="CM1924" s="13"/>
      <c r="CN1924" s="13"/>
      <c r="CO1924" s="13"/>
      <c r="CP1924" s="13"/>
      <c r="CQ1924" s="13"/>
      <c r="CR1924" s="13"/>
      <c r="CS1924" s="13"/>
      <c r="CT1924" s="13"/>
      <c r="CU1924" s="13"/>
      <c r="CV1924" s="13"/>
      <c r="CW1924" s="13"/>
    </row>
    <row r="1925" spans="1:101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  <c r="R1925" s="13"/>
      <c r="S1925" s="13"/>
      <c r="T1925" s="1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13"/>
      <c r="AK1925" s="13"/>
      <c r="AL1925" s="13"/>
      <c r="AM1925" s="13"/>
      <c r="AN1925" s="13"/>
      <c r="AO1925" s="13"/>
      <c r="AP1925" s="13"/>
      <c r="AQ1925" s="13"/>
      <c r="AR1925" s="13"/>
      <c r="AS1925" s="13"/>
      <c r="AT1925" s="13"/>
      <c r="AU1925" s="13"/>
      <c r="AV1925" s="13"/>
      <c r="AW1925" s="13"/>
      <c r="AX1925" s="13"/>
      <c r="AY1925" s="13"/>
      <c r="AZ1925" s="13"/>
      <c r="BA1925" s="13"/>
      <c r="BB1925" s="13"/>
      <c r="BC1925" s="13"/>
      <c r="BD1925" s="13"/>
      <c r="BE1925" s="13"/>
      <c r="BF1925" s="13"/>
      <c r="BG1925" s="13"/>
      <c r="BH1925" s="13"/>
      <c r="BI1925" s="13"/>
      <c r="BJ1925" s="13"/>
      <c r="BK1925" s="13"/>
      <c r="BL1925" s="13"/>
      <c r="BM1925" s="13"/>
      <c r="BN1925" s="13"/>
      <c r="BO1925" s="13"/>
      <c r="BP1925" s="13"/>
      <c r="BQ1925" s="13"/>
      <c r="BR1925" s="13"/>
      <c r="BS1925" s="13"/>
      <c r="BT1925" s="13"/>
      <c r="BU1925" s="13"/>
      <c r="BV1925" s="13"/>
      <c r="BW1925" s="13"/>
      <c r="BX1925" s="13"/>
      <c r="BY1925" s="13"/>
      <c r="BZ1925" s="13"/>
      <c r="CA1925" s="13"/>
      <c r="CB1925" s="13"/>
      <c r="CC1925" s="13"/>
      <c r="CD1925" s="13"/>
      <c r="CE1925" s="13"/>
      <c r="CF1925" s="13"/>
      <c r="CG1925" s="13"/>
      <c r="CH1925" s="13"/>
      <c r="CI1925" s="13"/>
      <c r="CJ1925" s="13"/>
      <c r="CK1925" s="13"/>
      <c r="CL1925" s="13"/>
      <c r="CM1925" s="13"/>
      <c r="CN1925" s="13"/>
      <c r="CO1925" s="13"/>
      <c r="CP1925" s="13"/>
      <c r="CQ1925" s="13"/>
      <c r="CR1925" s="13"/>
      <c r="CS1925" s="13"/>
      <c r="CT1925" s="13"/>
      <c r="CU1925" s="13"/>
      <c r="CV1925" s="13"/>
      <c r="CW1925" s="13"/>
    </row>
    <row r="1926" spans="1:101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  <c r="R1926" s="13"/>
      <c r="S1926" s="13"/>
      <c r="T1926" s="1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  <c r="AZ1926" s="13"/>
      <c r="BA1926" s="13"/>
      <c r="BB1926" s="13"/>
      <c r="BC1926" s="13"/>
      <c r="BD1926" s="13"/>
      <c r="BE1926" s="13"/>
      <c r="BF1926" s="13"/>
      <c r="BG1926" s="13"/>
      <c r="BH1926" s="13"/>
      <c r="BI1926" s="13"/>
      <c r="BJ1926" s="13"/>
      <c r="BK1926" s="13"/>
      <c r="BL1926" s="13"/>
      <c r="BM1926" s="13"/>
      <c r="BN1926" s="13"/>
      <c r="BO1926" s="13"/>
      <c r="BP1926" s="13"/>
      <c r="BQ1926" s="13"/>
      <c r="BR1926" s="13"/>
      <c r="BS1926" s="13"/>
      <c r="BT1926" s="13"/>
      <c r="BU1926" s="13"/>
      <c r="BV1926" s="13"/>
      <c r="BW1926" s="13"/>
      <c r="BX1926" s="13"/>
      <c r="BY1926" s="13"/>
      <c r="BZ1926" s="13"/>
      <c r="CA1926" s="13"/>
      <c r="CB1926" s="13"/>
      <c r="CC1926" s="13"/>
      <c r="CD1926" s="13"/>
      <c r="CE1926" s="13"/>
      <c r="CF1926" s="13"/>
      <c r="CG1926" s="13"/>
      <c r="CH1926" s="13"/>
      <c r="CI1926" s="13"/>
      <c r="CJ1926" s="13"/>
      <c r="CK1926" s="13"/>
      <c r="CL1926" s="13"/>
      <c r="CM1926" s="13"/>
      <c r="CN1926" s="13"/>
      <c r="CO1926" s="13"/>
      <c r="CP1926" s="13"/>
      <c r="CQ1926" s="13"/>
      <c r="CR1926" s="13"/>
      <c r="CS1926" s="13"/>
      <c r="CT1926" s="13"/>
      <c r="CU1926" s="13"/>
      <c r="CV1926" s="13"/>
      <c r="CW1926" s="13"/>
    </row>
    <row r="1927" spans="1:101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  <c r="R1927" s="13"/>
      <c r="S1927" s="13"/>
      <c r="T1927" s="1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13"/>
      <c r="AK1927" s="13"/>
      <c r="AL1927" s="13"/>
      <c r="AM1927" s="13"/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  <c r="AZ1927" s="13"/>
      <c r="BA1927" s="13"/>
      <c r="BB1927" s="13"/>
      <c r="BC1927" s="13"/>
      <c r="BD1927" s="13"/>
      <c r="BE1927" s="13"/>
      <c r="BF1927" s="13"/>
      <c r="BG1927" s="13"/>
      <c r="BH1927" s="13"/>
      <c r="BI1927" s="13"/>
      <c r="BJ1927" s="13"/>
      <c r="BK1927" s="13"/>
      <c r="BL1927" s="13"/>
      <c r="BM1927" s="13"/>
      <c r="BN1927" s="13"/>
      <c r="BO1927" s="13"/>
      <c r="BP1927" s="13"/>
      <c r="BQ1927" s="13"/>
      <c r="BR1927" s="13"/>
      <c r="BS1927" s="13"/>
      <c r="BT1927" s="13"/>
      <c r="BU1927" s="13"/>
      <c r="BV1927" s="13"/>
      <c r="BW1927" s="13"/>
      <c r="BX1927" s="13"/>
      <c r="BY1927" s="13"/>
      <c r="BZ1927" s="13"/>
      <c r="CA1927" s="13"/>
      <c r="CB1927" s="13"/>
      <c r="CC1927" s="13"/>
      <c r="CD1927" s="13"/>
      <c r="CE1927" s="13"/>
      <c r="CF1927" s="13"/>
      <c r="CG1927" s="13"/>
      <c r="CH1927" s="13"/>
      <c r="CI1927" s="13"/>
      <c r="CJ1927" s="13"/>
      <c r="CK1927" s="13"/>
      <c r="CL1927" s="13"/>
      <c r="CM1927" s="13"/>
      <c r="CN1927" s="13"/>
      <c r="CO1927" s="13"/>
      <c r="CP1927" s="13"/>
      <c r="CQ1927" s="13"/>
      <c r="CR1927" s="13"/>
      <c r="CS1927" s="13"/>
      <c r="CT1927" s="13"/>
      <c r="CU1927" s="13"/>
      <c r="CV1927" s="13"/>
      <c r="CW1927" s="13"/>
    </row>
    <row r="1928" spans="1:101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  <c r="R1928" s="13"/>
      <c r="S1928" s="13"/>
      <c r="T1928" s="1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13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  <c r="AZ1928" s="13"/>
      <c r="BA1928" s="13"/>
      <c r="BB1928" s="13"/>
      <c r="BC1928" s="13"/>
      <c r="BD1928" s="13"/>
      <c r="BE1928" s="13"/>
      <c r="BF1928" s="13"/>
      <c r="BG1928" s="13"/>
      <c r="BH1928" s="13"/>
      <c r="BI1928" s="13"/>
      <c r="BJ1928" s="13"/>
      <c r="BK1928" s="13"/>
      <c r="BL1928" s="13"/>
      <c r="BM1928" s="13"/>
      <c r="BN1928" s="13"/>
      <c r="BO1928" s="13"/>
      <c r="BP1928" s="13"/>
      <c r="BQ1928" s="13"/>
      <c r="BR1928" s="13"/>
      <c r="BS1928" s="13"/>
      <c r="BT1928" s="13"/>
      <c r="BU1928" s="13"/>
      <c r="BV1928" s="13"/>
      <c r="BW1928" s="13"/>
      <c r="BX1928" s="13"/>
      <c r="BY1928" s="13"/>
      <c r="BZ1928" s="13"/>
      <c r="CA1928" s="13"/>
      <c r="CB1928" s="13"/>
      <c r="CC1928" s="13"/>
      <c r="CD1928" s="13"/>
      <c r="CE1928" s="13"/>
      <c r="CF1928" s="13"/>
      <c r="CG1928" s="13"/>
      <c r="CH1928" s="13"/>
      <c r="CI1928" s="13"/>
      <c r="CJ1928" s="13"/>
      <c r="CK1928" s="13"/>
      <c r="CL1928" s="13"/>
      <c r="CM1928" s="13"/>
      <c r="CN1928" s="13"/>
      <c r="CO1928" s="13"/>
      <c r="CP1928" s="13"/>
      <c r="CQ1928" s="13"/>
      <c r="CR1928" s="13"/>
      <c r="CS1928" s="13"/>
      <c r="CT1928" s="13"/>
      <c r="CU1928" s="13"/>
      <c r="CV1928" s="13"/>
      <c r="CW1928" s="13"/>
    </row>
    <row r="1929" spans="1:101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  <c r="R1929" s="13"/>
      <c r="S1929" s="13"/>
      <c r="T1929" s="1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13"/>
      <c r="AK1929" s="13"/>
      <c r="AL1929" s="13"/>
      <c r="AM1929" s="13"/>
      <c r="AN1929" s="13"/>
      <c r="AO1929" s="13"/>
      <c r="AP1929" s="13"/>
      <c r="AQ1929" s="13"/>
      <c r="AR1929" s="13"/>
      <c r="AS1929" s="13"/>
      <c r="AT1929" s="13"/>
      <c r="AU1929" s="13"/>
      <c r="AV1929" s="13"/>
      <c r="AW1929" s="13"/>
      <c r="AX1929" s="13"/>
      <c r="AY1929" s="13"/>
      <c r="AZ1929" s="13"/>
      <c r="BA1929" s="13"/>
      <c r="BB1929" s="13"/>
      <c r="BC1929" s="13"/>
      <c r="BD1929" s="13"/>
      <c r="BE1929" s="13"/>
      <c r="BF1929" s="13"/>
      <c r="BG1929" s="13"/>
      <c r="BH1929" s="13"/>
      <c r="BI1929" s="13"/>
      <c r="BJ1929" s="13"/>
      <c r="BK1929" s="13"/>
      <c r="BL1929" s="13"/>
      <c r="BM1929" s="13"/>
      <c r="BN1929" s="13"/>
      <c r="BO1929" s="13"/>
      <c r="BP1929" s="13"/>
      <c r="BQ1929" s="13"/>
      <c r="BR1929" s="13"/>
      <c r="BS1929" s="13"/>
      <c r="BT1929" s="13"/>
      <c r="BU1929" s="13"/>
      <c r="BV1929" s="13"/>
      <c r="BW1929" s="13"/>
      <c r="BX1929" s="13"/>
      <c r="BY1929" s="13"/>
      <c r="BZ1929" s="13"/>
      <c r="CA1929" s="13"/>
      <c r="CB1929" s="13"/>
      <c r="CC1929" s="13"/>
      <c r="CD1929" s="13"/>
      <c r="CE1929" s="13"/>
      <c r="CF1929" s="13"/>
      <c r="CG1929" s="13"/>
      <c r="CH1929" s="13"/>
      <c r="CI1929" s="13"/>
      <c r="CJ1929" s="13"/>
      <c r="CK1929" s="13"/>
      <c r="CL1929" s="13"/>
      <c r="CM1929" s="13"/>
      <c r="CN1929" s="13"/>
      <c r="CO1929" s="13"/>
      <c r="CP1929" s="13"/>
      <c r="CQ1929" s="13"/>
      <c r="CR1929" s="13"/>
      <c r="CS1929" s="13"/>
      <c r="CT1929" s="13"/>
      <c r="CU1929" s="13"/>
      <c r="CV1929" s="13"/>
      <c r="CW1929" s="13"/>
    </row>
    <row r="1930" spans="1:101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  <c r="R1930" s="13"/>
      <c r="S1930" s="13"/>
      <c r="T1930" s="13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13"/>
      <c r="AK1930" s="13"/>
      <c r="AL1930" s="13"/>
      <c r="AM1930" s="13"/>
      <c r="AN1930" s="13"/>
      <c r="AO1930" s="13"/>
      <c r="AP1930" s="13"/>
      <c r="AQ1930" s="13"/>
      <c r="AR1930" s="13"/>
      <c r="AS1930" s="13"/>
      <c r="AT1930" s="13"/>
      <c r="AU1930" s="13"/>
      <c r="AV1930" s="13"/>
      <c r="AW1930" s="13"/>
      <c r="AX1930" s="13"/>
      <c r="AY1930" s="13"/>
      <c r="AZ1930" s="13"/>
      <c r="BA1930" s="13"/>
      <c r="BB1930" s="13"/>
      <c r="BC1930" s="13"/>
      <c r="BD1930" s="13"/>
      <c r="BE1930" s="13"/>
      <c r="BF1930" s="13"/>
      <c r="BG1930" s="13"/>
      <c r="BH1930" s="13"/>
      <c r="BI1930" s="13"/>
      <c r="BJ1930" s="13"/>
      <c r="BK1930" s="13"/>
      <c r="BL1930" s="13"/>
      <c r="BM1930" s="13"/>
      <c r="BN1930" s="13"/>
      <c r="BO1930" s="13"/>
      <c r="BP1930" s="13"/>
      <c r="BQ1930" s="13"/>
      <c r="BR1930" s="13"/>
      <c r="BS1930" s="13"/>
      <c r="BT1930" s="13"/>
      <c r="BU1930" s="13"/>
      <c r="BV1930" s="13"/>
      <c r="BW1930" s="13"/>
      <c r="BX1930" s="13"/>
      <c r="BY1930" s="13"/>
      <c r="BZ1930" s="13"/>
      <c r="CA1930" s="13"/>
      <c r="CB1930" s="13"/>
      <c r="CC1930" s="13"/>
      <c r="CD1930" s="13"/>
      <c r="CE1930" s="13"/>
      <c r="CF1930" s="13"/>
      <c r="CG1930" s="13"/>
      <c r="CH1930" s="13"/>
      <c r="CI1930" s="13"/>
      <c r="CJ1930" s="13"/>
      <c r="CK1930" s="13"/>
      <c r="CL1930" s="13"/>
      <c r="CM1930" s="13"/>
      <c r="CN1930" s="13"/>
      <c r="CO1930" s="13"/>
      <c r="CP1930" s="13"/>
      <c r="CQ1930" s="13"/>
      <c r="CR1930" s="13"/>
      <c r="CS1930" s="13"/>
      <c r="CT1930" s="13"/>
      <c r="CU1930" s="13"/>
      <c r="CV1930" s="13"/>
      <c r="CW1930" s="13"/>
    </row>
    <row r="1931" spans="1:101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  <c r="R1931" s="13"/>
      <c r="S1931" s="13"/>
      <c r="T1931" s="1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13"/>
      <c r="AK1931" s="13"/>
      <c r="AL1931" s="13"/>
      <c r="AM1931" s="13"/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  <c r="AZ1931" s="13"/>
      <c r="BA1931" s="13"/>
      <c r="BB1931" s="13"/>
      <c r="BC1931" s="13"/>
      <c r="BD1931" s="13"/>
      <c r="BE1931" s="13"/>
      <c r="BF1931" s="13"/>
      <c r="BG1931" s="13"/>
      <c r="BH1931" s="13"/>
      <c r="BI1931" s="13"/>
      <c r="BJ1931" s="13"/>
      <c r="BK1931" s="13"/>
      <c r="BL1931" s="13"/>
      <c r="BM1931" s="13"/>
      <c r="BN1931" s="13"/>
      <c r="BO1931" s="13"/>
      <c r="BP1931" s="13"/>
      <c r="BQ1931" s="13"/>
      <c r="BR1931" s="13"/>
      <c r="BS1931" s="13"/>
      <c r="BT1931" s="13"/>
      <c r="BU1931" s="13"/>
      <c r="BV1931" s="13"/>
      <c r="BW1931" s="13"/>
      <c r="BX1931" s="13"/>
      <c r="BY1931" s="13"/>
      <c r="BZ1931" s="13"/>
      <c r="CA1931" s="13"/>
      <c r="CB1931" s="13"/>
      <c r="CC1931" s="13"/>
      <c r="CD1931" s="13"/>
      <c r="CE1931" s="13"/>
      <c r="CF1931" s="13"/>
      <c r="CG1931" s="13"/>
      <c r="CH1931" s="13"/>
      <c r="CI1931" s="13"/>
      <c r="CJ1931" s="13"/>
      <c r="CK1931" s="13"/>
      <c r="CL1931" s="13"/>
      <c r="CM1931" s="13"/>
      <c r="CN1931" s="13"/>
      <c r="CO1931" s="13"/>
      <c r="CP1931" s="13"/>
      <c r="CQ1931" s="13"/>
      <c r="CR1931" s="13"/>
      <c r="CS1931" s="13"/>
      <c r="CT1931" s="13"/>
      <c r="CU1931" s="13"/>
      <c r="CV1931" s="13"/>
      <c r="CW1931" s="13"/>
    </row>
    <row r="1932" spans="1:101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  <c r="R1932" s="13"/>
      <c r="S1932" s="13"/>
      <c r="T1932" s="1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13"/>
      <c r="AK1932" s="13"/>
      <c r="AL1932" s="13"/>
      <c r="AM1932" s="13"/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  <c r="AZ1932" s="13"/>
      <c r="BA1932" s="13"/>
      <c r="BB1932" s="13"/>
      <c r="BC1932" s="13"/>
      <c r="BD1932" s="13"/>
      <c r="BE1932" s="13"/>
      <c r="BF1932" s="13"/>
      <c r="BG1932" s="13"/>
      <c r="BH1932" s="13"/>
      <c r="BI1932" s="13"/>
      <c r="BJ1932" s="13"/>
      <c r="BK1932" s="13"/>
      <c r="BL1932" s="13"/>
      <c r="BM1932" s="13"/>
      <c r="BN1932" s="13"/>
      <c r="BO1932" s="13"/>
      <c r="BP1932" s="13"/>
      <c r="BQ1932" s="13"/>
      <c r="BR1932" s="13"/>
      <c r="BS1932" s="13"/>
      <c r="BT1932" s="13"/>
      <c r="BU1932" s="13"/>
      <c r="BV1932" s="13"/>
      <c r="BW1932" s="13"/>
      <c r="BX1932" s="13"/>
      <c r="BY1932" s="13"/>
      <c r="BZ1932" s="13"/>
      <c r="CA1932" s="13"/>
      <c r="CB1932" s="13"/>
      <c r="CC1932" s="13"/>
      <c r="CD1932" s="13"/>
      <c r="CE1932" s="13"/>
      <c r="CF1932" s="13"/>
      <c r="CG1932" s="13"/>
      <c r="CH1932" s="13"/>
      <c r="CI1932" s="13"/>
      <c r="CJ1932" s="13"/>
      <c r="CK1932" s="13"/>
      <c r="CL1932" s="13"/>
      <c r="CM1932" s="13"/>
      <c r="CN1932" s="13"/>
      <c r="CO1932" s="13"/>
      <c r="CP1932" s="13"/>
      <c r="CQ1932" s="13"/>
      <c r="CR1932" s="13"/>
      <c r="CS1932" s="13"/>
      <c r="CT1932" s="13"/>
      <c r="CU1932" s="13"/>
      <c r="CV1932" s="13"/>
      <c r="CW1932" s="13"/>
    </row>
    <row r="1933" spans="1:101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  <c r="R1933" s="13"/>
      <c r="S1933" s="13"/>
      <c r="T1933" s="13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13"/>
      <c r="AK1933" s="13"/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  <c r="AZ1933" s="13"/>
      <c r="BA1933" s="13"/>
      <c r="BB1933" s="13"/>
      <c r="BC1933" s="13"/>
      <c r="BD1933" s="13"/>
      <c r="BE1933" s="13"/>
      <c r="BF1933" s="13"/>
      <c r="BG1933" s="13"/>
      <c r="BH1933" s="13"/>
      <c r="BI1933" s="13"/>
      <c r="BJ1933" s="13"/>
      <c r="BK1933" s="13"/>
      <c r="BL1933" s="13"/>
      <c r="BM1933" s="13"/>
      <c r="BN1933" s="13"/>
      <c r="BO1933" s="13"/>
      <c r="BP1933" s="13"/>
      <c r="BQ1933" s="13"/>
      <c r="BR1933" s="13"/>
      <c r="BS1933" s="13"/>
      <c r="BT1933" s="13"/>
      <c r="BU1933" s="13"/>
      <c r="BV1933" s="13"/>
      <c r="BW1933" s="13"/>
      <c r="BX1933" s="13"/>
      <c r="BY1933" s="13"/>
      <c r="BZ1933" s="13"/>
      <c r="CA1933" s="13"/>
      <c r="CB1933" s="13"/>
      <c r="CC1933" s="13"/>
      <c r="CD1933" s="13"/>
      <c r="CE1933" s="13"/>
      <c r="CF1933" s="13"/>
      <c r="CG1933" s="13"/>
      <c r="CH1933" s="13"/>
      <c r="CI1933" s="13"/>
      <c r="CJ1933" s="13"/>
      <c r="CK1933" s="13"/>
      <c r="CL1933" s="13"/>
      <c r="CM1933" s="13"/>
      <c r="CN1933" s="13"/>
      <c r="CO1933" s="13"/>
      <c r="CP1933" s="13"/>
      <c r="CQ1933" s="13"/>
      <c r="CR1933" s="13"/>
      <c r="CS1933" s="13"/>
      <c r="CT1933" s="13"/>
      <c r="CU1933" s="13"/>
      <c r="CV1933" s="13"/>
      <c r="CW1933" s="13"/>
    </row>
    <row r="1934" spans="1:101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  <c r="R1934" s="13"/>
      <c r="S1934" s="13"/>
      <c r="T1934" s="1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13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  <c r="AZ1934" s="13"/>
      <c r="BA1934" s="13"/>
      <c r="BB1934" s="13"/>
      <c r="BC1934" s="13"/>
      <c r="BD1934" s="13"/>
      <c r="BE1934" s="13"/>
      <c r="BF1934" s="13"/>
      <c r="BG1934" s="13"/>
      <c r="BH1934" s="13"/>
      <c r="BI1934" s="13"/>
      <c r="BJ1934" s="13"/>
      <c r="BK1934" s="13"/>
      <c r="BL1934" s="13"/>
      <c r="BM1934" s="13"/>
      <c r="BN1934" s="13"/>
      <c r="BO1934" s="13"/>
      <c r="BP1934" s="13"/>
      <c r="BQ1934" s="13"/>
      <c r="BR1934" s="13"/>
      <c r="BS1934" s="13"/>
      <c r="BT1934" s="13"/>
      <c r="BU1934" s="13"/>
      <c r="BV1934" s="13"/>
      <c r="BW1934" s="13"/>
      <c r="BX1934" s="13"/>
      <c r="BY1934" s="13"/>
      <c r="BZ1934" s="13"/>
      <c r="CA1934" s="13"/>
      <c r="CB1934" s="13"/>
      <c r="CC1934" s="13"/>
      <c r="CD1934" s="13"/>
      <c r="CE1934" s="13"/>
      <c r="CF1934" s="13"/>
      <c r="CG1934" s="13"/>
      <c r="CH1934" s="13"/>
      <c r="CI1934" s="13"/>
      <c r="CJ1934" s="13"/>
      <c r="CK1934" s="13"/>
      <c r="CL1934" s="13"/>
      <c r="CM1934" s="13"/>
      <c r="CN1934" s="13"/>
      <c r="CO1934" s="13"/>
      <c r="CP1934" s="13"/>
      <c r="CQ1934" s="13"/>
      <c r="CR1934" s="13"/>
      <c r="CS1934" s="13"/>
      <c r="CT1934" s="13"/>
      <c r="CU1934" s="13"/>
      <c r="CV1934" s="13"/>
      <c r="CW1934" s="13"/>
    </row>
    <row r="1935" spans="1:101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  <c r="R1935" s="13"/>
      <c r="S1935" s="13"/>
      <c r="T1935" s="1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  <c r="AZ1935" s="13"/>
      <c r="BA1935" s="13"/>
      <c r="BB1935" s="13"/>
      <c r="BC1935" s="13"/>
      <c r="BD1935" s="13"/>
      <c r="BE1935" s="13"/>
      <c r="BF1935" s="13"/>
      <c r="BG1935" s="13"/>
      <c r="BH1935" s="13"/>
      <c r="BI1935" s="13"/>
      <c r="BJ1935" s="13"/>
      <c r="BK1935" s="13"/>
      <c r="BL1935" s="13"/>
      <c r="BM1935" s="13"/>
      <c r="BN1935" s="13"/>
      <c r="BO1935" s="13"/>
      <c r="BP1935" s="13"/>
      <c r="BQ1935" s="13"/>
      <c r="BR1935" s="13"/>
      <c r="BS1935" s="13"/>
      <c r="BT1935" s="13"/>
      <c r="BU1935" s="13"/>
      <c r="BV1935" s="13"/>
      <c r="BW1935" s="13"/>
      <c r="BX1935" s="13"/>
      <c r="BY1935" s="13"/>
      <c r="BZ1935" s="13"/>
      <c r="CA1935" s="13"/>
      <c r="CB1935" s="13"/>
      <c r="CC1935" s="13"/>
      <c r="CD1935" s="13"/>
      <c r="CE1935" s="13"/>
      <c r="CF1935" s="13"/>
      <c r="CG1935" s="13"/>
      <c r="CH1935" s="13"/>
      <c r="CI1935" s="13"/>
      <c r="CJ1935" s="13"/>
      <c r="CK1935" s="13"/>
      <c r="CL1935" s="13"/>
      <c r="CM1935" s="13"/>
      <c r="CN1935" s="13"/>
      <c r="CO1935" s="13"/>
      <c r="CP1935" s="13"/>
      <c r="CQ1935" s="13"/>
      <c r="CR1935" s="13"/>
      <c r="CS1935" s="13"/>
      <c r="CT1935" s="13"/>
      <c r="CU1935" s="13"/>
      <c r="CV1935" s="13"/>
      <c r="CW1935" s="13"/>
    </row>
    <row r="1936" spans="1:101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  <c r="R1936" s="13"/>
      <c r="S1936" s="13"/>
      <c r="T1936" s="1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13"/>
      <c r="AK1936" s="13"/>
      <c r="AL1936" s="13"/>
      <c r="AM1936" s="13"/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  <c r="AZ1936" s="13"/>
      <c r="BA1936" s="13"/>
      <c r="BB1936" s="13"/>
      <c r="BC1936" s="13"/>
      <c r="BD1936" s="13"/>
      <c r="BE1936" s="13"/>
      <c r="BF1936" s="13"/>
      <c r="BG1936" s="13"/>
      <c r="BH1936" s="13"/>
      <c r="BI1936" s="13"/>
      <c r="BJ1936" s="13"/>
      <c r="BK1936" s="13"/>
      <c r="BL1936" s="13"/>
      <c r="BM1936" s="13"/>
      <c r="BN1936" s="13"/>
      <c r="BO1936" s="13"/>
      <c r="BP1936" s="13"/>
      <c r="BQ1936" s="13"/>
      <c r="BR1936" s="13"/>
      <c r="BS1936" s="13"/>
      <c r="BT1936" s="13"/>
      <c r="BU1936" s="13"/>
      <c r="BV1936" s="13"/>
      <c r="BW1936" s="13"/>
      <c r="BX1936" s="13"/>
      <c r="BY1936" s="13"/>
      <c r="BZ1936" s="13"/>
      <c r="CA1936" s="13"/>
      <c r="CB1936" s="13"/>
      <c r="CC1936" s="13"/>
      <c r="CD1936" s="13"/>
      <c r="CE1936" s="13"/>
      <c r="CF1936" s="13"/>
      <c r="CG1936" s="13"/>
      <c r="CH1936" s="13"/>
      <c r="CI1936" s="13"/>
      <c r="CJ1936" s="13"/>
      <c r="CK1936" s="13"/>
      <c r="CL1936" s="13"/>
      <c r="CM1936" s="13"/>
      <c r="CN1936" s="13"/>
      <c r="CO1936" s="13"/>
      <c r="CP1936" s="13"/>
      <c r="CQ1936" s="13"/>
      <c r="CR1936" s="13"/>
      <c r="CS1936" s="13"/>
      <c r="CT1936" s="13"/>
      <c r="CU1936" s="13"/>
      <c r="CV1936" s="13"/>
      <c r="CW1936" s="13"/>
    </row>
    <row r="1937" spans="1:101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  <c r="R1937" s="13"/>
      <c r="S1937" s="13"/>
      <c r="T1937" s="1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  <c r="AZ1937" s="13"/>
      <c r="BA1937" s="13"/>
      <c r="BB1937" s="13"/>
      <c r="BC1937" s="13"/>
      <c r="BD1937" s="13"/>
      <c r="BE1937" s="13"/>
      <c r="BF1937" s="13"/>
      <c r="BG1937" s="13"/>
      <c r="BH1937" s="13"/>
      <c r="BI1937" s="13"/>
      <c r="BJ1937" s="13"/>
      <c r="BK1937" s="13"/>
      <c r="BL1937" s="13"/>
      <c r="BM1937" s="13"/>
      <c r="BN1937" s="13"/>
      <c r="BO1937" s="13"/>
      <c r="BP1937" s="13"/>
      <c r="BQ1937" s="13"/>
      <c r="BR1937" s="13"/>
      <c r="BS1937" s="13"/>
      <c r="BT1937" s="13"/>
      <c r="BU1937" s="13"/>
      <c r="BV1937" s="13"/>
      <c r="BW1937" s="13"/>
      <c r="BX1937" s="13"/>
      <c r="BY1937" s="13"/>
      <c r="BZ1937" s="13"/>
      <c r="CA1937" s="13"/>
      <c r="CB1937" s="13"/>
      <c r="CC1937" s="13"/>
      <c r="CD1937" s="13"/>
      <c r="CE1937" s="13"/>
      <c r="CF1937" s="13"/>
      <c r="CG1937" s="13"/>
      <c r="CH1937" s="13"/>
      <c r="CI1937" s="13"/>
      <c r="CJ1937" s="13"/>
      <c r="CK1937" s="13"/>
      <c r="CL1937" s="13"/>
      <c r="CM1937" s="13"/>
      <c r="CN1937" s="13"/>
      <c r="CO1937" s="13"/>
      <c r="CP1937" s="13"/>
      <c r="CQ1937" s="13"/>
      <c r="CR1937" s="13"/>
      <c r="CS1937" s="13"/>
      <c r="CT1937" s="13"/>
      <c r="CU1937" s="13"/>
      <c r="CV1937" s="13"/>
      <c r="CW1937" s="13"/>
    </row>
    <row r="1938" spans="1:101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  <c r="R1938" s="13"/>
      <c r="S1938" s="13"/>
      <c r="T1938" s="1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  <c r="AZ1938" s="13"/>
      <c r="BA1938" s="13"/>
      <c r="BB1938" s="13"/>
      <c r="BC1938" s="13"/>
      <c r="BD1938" s="13"/>
      <c r="BE1938" s="13"/>
      <c r="BF1938" s="13"/>
      <c r="BG1938" s="13"/>
      <c r="BH1938" s="13"/>
      <c r="BI1938" s="13"/>
      <c r="BJ1938" s="13"/>
      <c r="BK1938" s="13"/>
      <c r="BL1938" s="13"/>
      <c r="BM1938" s="13"/>
      <c r="BN1938" s="13"/>
      <c r="BO1938" s="13"/>
      <c r="BP1938" s="13"/>
      <c r="BQ1938" s="13"/>
      <c r="BR1938" s="13"/>
      <c r="BS1938" s="13"/>
      <c r="BT1938" s="13"/>
      <c r="BU1938" s="13"/>
      <c r="BV1938" s="13"/>
      <c r="BW1938" s="13"/>
      <c r="BX1938" s="13"/>
      <c r="BY1938" s="13"/>
      <c r="BZ1938" s="13"/>
      <c r="CA1938" s="13"/>
      <c r="CB1938" s="13"/>
      <c r="CC1938" s="13"/>
      <c r="CD1938" s="13"/>
      <c r="CE1938" s="13"/>
      <c r="CF1938" s="13"/>
      <c r="CG1938" s="13"/>
      <c r="CH1938" s="13"/>
      <c r="CI1938" s="13"/>
      <c r="CJ1938" s="13"/>
      <c r="CK1938" s="13"/>
      <c r="CL1938" s="13"/>
      <c r="CM1938" s="13"/>
      <c r="CN1938" s="13"/>
      <c r="CO1938" s="13"/>
      <c r="CP1938" s="13"/>
      <c r="CQ1938" s="13"/>
      <c r="CR1938" s="13"/>
      <c r="CS1938" s="13"/>
      <c r="CT1938" s="13"/>
      <c r="CU1938" s="13"/>
      <c r="CV1938" s="13"/>
      <c r="CW1938" s="13"/>
    </row>
    <row r="1939" spans="1:101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  <c r="R1939" s="13"/>
      <c r="S1939" s="13"/>
      <c r="T1939" s="1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13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  <c r="AZ1939" s="13"/>
      <c r="BA1939" s="13"/>
      <c r="BB1939" s="13"/>
      <c r="BC1939" s="13"/>
      <c r="BD1939" s="13"/>
      <c r="BE1939" s="13"/>
      <c r="BF1939" s="13"/>
      <c r="BG1939" s="13"/>
      <c r="BH1939" s="13"/>
      <c r="BI1939" s="13"/>
      <c r="BJ1939" s="13"/>
      <c r="BK1939" s="13"/>
      <c r="BL1939" s="13"/>
      <c r="BM1939" s="13"/>
      <c r="BN1939" s="13"/>
      <c r="BO1939" s="13"/>
      <c r="BP1939" s="13"/>
      <c r="BQ1939" s="13"/>
      <c r="BR1939" s="13"/>
      <c r="BS1939" s="13"/>
      <c r="BT1939" s="13"/>
      <c r="BU1939" s="13"/>
      <c r="BV1939" s="13"/>
      <c r="BW1939" s="13"/>
      <c r="BX1939" s="13"/>
      <c r="BY1939" s="13"/>
      <c r="BZ1939" s="13"/>
      <c r="CA1939" s="13"/>
      <c r="CB1939" s="13"/>
      <c r="CC1939" s="13"/>
      <c r="CD1939" s="13"/>
      <c r="CE1939" s="13"/>
      <c r="CF1939" s="13"/>
      <c r="CG1939" s="13"/>
      <c r="CH1939" s="13"/>
      <c r="CI1939" s="13"/>
      <c r="CJ1939" s="13"/>
      <c r="CK1939" s="13"/>
      <c r="CL1939" s="13"/>
      <c r="CM1939" s="13"/>
      <c r="CN1939" s="13"/>
      <c r="CO1939" s="13"/>
      <c r="CP1939" s="13"/>
      <c r="CQ1939" s="13"/>
      <c r="CR1939" s="13"/>
      <c r="CS1939" s="13"/>
      <c r="CT1939" s="13"/>
      <c r="CU1939" s="13"/>
      <c r="CV1939" s="13"/>
      <c r="CW1939" s="13"/>
    </row>
    <row r="1940" spans="1:101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  <c r="R1940" s="13"/>
      <c r="S1940" s="13"/>
      <c r="T1940" s="1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13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  <c r="AZ1940" s="13"/>
      <c r="BA1940" s="13"/>
      <c r="BB1940" s="13"/>
      <c r="BC1940" s="13"/>
      <c r="BD1940" s="13"/>
      <c r="BE1940" s="13"/>
      <c r="BF1940" s="13"/>
      <c r="BG1940" s="13"/>
      <c r="BH1940" s="13"/>
      <c r="BI1940" s="13"/>
      <c r="BJ1940" s="13"/>
      <c r="BK1940" s="13"/>
      <c r="BL1940" s="13"/>
      <c r="BM1940" s="13"/>
      <c r="BN1940" s="13"/>
      <c r="BO1940" s="13"/>
      <c r="BP1940" s="13"/>
      <c r="BQ1940" s="13"/>
      <c r="BR1940" s="13"/>
      <c r="BS1940" s="13"/>
      <c r="BT1940" s="13"/>
      <c r="BU1940" s="13"/>
      <c r="BV1940" s="13"/>
      <c r="BW1940" s="13"/>
      <c r="BX1940" s="13"/>
      <c r="BY1940" s="13"/>
      <c r="BZ1940" s="13"/>
      <c r="CA1940" s="13"/>
      <c r="CB1940" s="13"/>
      <c r="CC1940" s="13"/>
      <c r="CD1940" s="13"/>
      <c r="CE1940" s="13"/>
      <c r="CF1940" s="13"/>
      <c r="CG1940" s="13"/>
      <c r="CH1940" s="13"/>
      <c r="CI1940" s="13"/>
      <c r="CJ1940" s="13"/>
      <c r="CK1940" s="13"/>
      <c r="CL1940" s="13"/>
      <c r="CM1940" s="13"/>
      <c r="CN1940" s="13"/>
      <c r="CO1940" s="13"/>
      <c r="CP1940" s="13"/>
      <c r="CQ1940" s="13"/>
      <c r="CR1940" s="13"/>
      <c r="CS1940" s="13"/>
      <c r="CT1940" s="13"/>
      <c r="CU1940" s="13"/>
      <c r="CV1940" s="13"/>
      <c r="CW1940" s="13"/>
    </row>
    <row r="1941" spans="1:101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  <c r="R1941" s="13"/>
      <c r="S1941" s="13"/>
      <c r="T1941" s="1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13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  <c r="AZ1941" s="13"/>
      <c r="BA1941" s="13"/>
      <c r="BB1941" s="13"/>
      <c r="BC1941" s="13"/>
      <c r="BD1941" s="13"/>
      <c r="BE1941" s="13"/>
      <c r="BF1941" s="13"/>
      <c r="BG1941" s="13"/>
      <c r="BH1941" s="13"/>
      <c r="BI1941" s="13"/>
      <c r="BJ1941" s="13"/>
      <c r="BK1941" s="13"/>
      <c r="BL1941" s="13"/>
      <c r="BM1941" s="13"/>
      <c r="BN1941" s="13"/>
      <c r="BO1941" s="13"/>
      <c r="BP1941" s="13"/>
      <c r="BQ1941" s="13"/>
      <c r="BR1941" s="13"/>
      <c r="BS1941" s="13"/>
      <c r="BT1941" s="13"/>
      <c r="BU1941" s="13"/>
      <c r="BV1941" s="13"/>
      <c r="BW1941" s="13"/>
      <c r="BX1941" s="13"/>
      <c r="BY1941" s="13"/>
      <c r="BZ1941" s="13"/>
      <c r="CA1941" s="13"/>
      <c r="CB1941" s="13"/>
      <c r="CC1941" s="13"/>
      <c r="CD1941" s="13"/>
      <c r="CE1941" s="13"/>
      <c r="CF1941" s="13"/>
      <c r="CG1941" s="13"/>
      <c r="CH1941" s="13"/>
      <c r="CI1941" s="13"/>
      <c r="CJ1941" s="13"/>
      <c r="CK1941" s="13"/>
      <c r="CL1941" s="13"/>
      <c r="CM1941" s="13"/>
      <c r="CN1941" s="13"/>
      <c r="CO1941" s="13"/>
      <c r="CP1941" s="13"/>
      <c r="CQ1941" s="13"/>
      <c r="CR1941" s="13"/>
      <c r="CS1941" s="13"/>
      <c r="CT1941" s="13"/>
      <c r="CU1941" s="13"/>
      <c r="CV1941" s="13"/>
      <c r="CW1941" s="13"/>
    </row>
    <row r="1942" spans="1:101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  <c r="R1942" s="13"/>
      <c r="S1942" s="13"/>
      <c r="T1942" s="1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13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  <c r="AZ1942" s="13"/>
      <c r="BA1942" s="13"/>
      <c r="BB1942" s="13"/>
      <c r="BC1942" s="13"/>
      <c r="BD1942" s="13"/>
      <c r="BE1942" s="13"/>
      <c r="BF1942" s="13"/>
      <c r="BG1942" s="13"/>
      <c r="BH1942" s="13"/>
      <c r="BI1942" s="13"/>
      <c r="BJ1942" s="13"/>
      <c r="BK1942" s="13"/>
      <c r="BL1942" s="13"/>
      <c r="BM1942" s="13"/>
      <c r="BN1942" s="13"/>
      <c r="BO1942" s="13"/>
      <c r="BP1942" s="13"/>
      <c r="BQ1942" s="13"/>
      <c r="BR1942" s="13"/>
      <c r="BS1942" s="13"/>
      <c r="BT1942" s="13"/>
      <c r="BU1942" s="13"/>
      <c r="BV1942" s="13"/>
      <c r="BW1942" s="13"/>
      <c r="BX1942" s="13"/>
      <c r="BY1942" s="13"/>
      <c r="BZ1942" s="13"/>
      <c r="CA1942" s="13"/>
      <c r="CB1942" s="13"/>
      <c r="CC1942" s="13"/>
      <c r="CD1942" s="13"/>
      <c r="CE1942" s="13"/>
      <c r="CF1942" s="13"/>
      <c r="CG1942" s="13"/>
      <c r="CH1942" s="13"/>
      <c r="CI1942" s="13"/>
      <c r="CJ1942" s="13"/>
      <c r="CK1942" s="13"/>
      <c r="CL1942" s="13"/>
      <c r="CM1942" s="13"/>
      <c r="CN1942" s="13"/>
      <c r="CO1942" s="13"/>
      <c r="CP1942" s="13"/>
      <c r="CQ1942" s="13"/>
      <c r="CR1942" s="13"/>
      <c r="CS1942" s="13"/>
      <c r="CT1942" s="13"/>
      <c r="CU1942" s="13"/>
      <c r="CV1942" s="13"/>
      <c r="CW1942" s="13"/>
    </row>
    <row r="1943" spans="1:101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  <c r="R1943" s="13"/>
      <c r="S1943" s="13"/>
      <c r="T1943" s="1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13"/>
      <c r="AK1943" s="13"/>
      <c r="AL1943" s="13"/>
      <c r="AM1943" s="13"/>
      <c r="AN1943" s="13"/>
      <c r="AO1943" s="13"/>
      <c r="AP1943" s="13"/>
      <c r="AQ1943" s="13"/>
      <c r="AR1943" s="13"/>
      <c r="AS1943" s="13"/>
      <c r="AT1943" s="13"/>
      <c r="AU1943" s="13"/>
      <c r="AV1943" s="13"/>
      <c r="AW1943" s="13"/>
      <c r="AX1943" s="13"/>
      <c r="AY1943" s="13"/>
      <c r="AZ1943" s="13"/>
      <c r="BA1943" s="13"/>
      <c r="BB1943" s="13"/>
      <c r="BC1943" s="13"/>
      <c r="BD1943" s="13"/>
      <c r="BE1943" s="13"/>
      <c r="BF1943" s="13"/>
      <c r="BG1943" s="13"/>
      <c r="BH1943" s="13"/>
      <c r="BI1943" s="13"/>
      <c r="BJ1943" s="13"/>
      <c r="BK1943" s="13"/>
      <c r="BL1943" s="13"/>
      <c r="BM1943" s="13"/>
      <c r="BN1943" s="13"/>
      <c r="BO1943" s="13"/>
      <c r="BP1943" s="13"/>
      <c r="BQ1943" s="13"/>
      <c r="BR1943" s="13"/>
      <c r="BS1943" s="13"/>
      <c r="BT1943" s="13"/>
      <c r="BU1943" s="13"/>
      <c r="BV1943" s="13"/>
      <c r="BW1943" s="13"/>
      <c r="BX1943" s="13"/>
      <c r="BY1943" s="13"/>
      <c r="BZ1943" s="13"/>
      <c r="CA1943" s="13"/>
      <c r="CB1943" s="13"/>
      <c r="CC1943" s="13"/>
      <c r="CD1943" s="13"/>
      <c r="CE1943" s="13"/>
      <c r="CF1943" s="13"/>
      <c r="CG1943" s="13"/>
      <c r="CH1943" s="13"/>
      <c r="CI1943" s="13"/>
      <c r="CJ1943" s="13"/>
      <c r="CK1943" s="13"/>
      <c r="CL1943" s="13"/>
      <c r="CM1943" s="13"/>
      <c r="CN1943" s="13"/>
      <c r="CO1943" s="13"/>
      <c r="CP1943" s="13"/>
      <c r="CQ1943" s="13"/>
      <c r="CR1943" s="13"/>
      <c r="CS1943" s="13"/>
      <c r="CT1943" s="13"/>
      <c r="CU1943" s="13"/>
      <c r="CV1943" s="13"/>
      <c r="CW1943" s="13"/>
    </row>
    <row r="1944" spans="1:101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  <c r="R1944" s="13"/>
      <c r="S1944" s="13"/>
      <c r="T1944" s="1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13"/>
      <c r="AK1944" s="13"/>
      <c r="AL1944" s="13"/>
      <c r="AM1944" s="13"/>
      <c r="AN1944" s="13"/>
      <c r="AO1944" s="13"/>
      <c r="AP1944" s="13"/>
      <c r="AQ1944" s="13"/>
      <c r="AR1944" s="13"/>
      <c r="AS1944" s="13"/>
      <c r="AT1944" s="13"/>
      <c r="AU1944" s="13"/>
      <c r="AV1944" s="13"/>
      <c r="AW1944" s="13"/>
      <c r="AX1944" s="13"/>
      <c r="AY1944" s="13"/>
      <c r="AZ1944" s="13"/>
      <c r="BA1944" s="13"/>
      <c r="BB1944" s="13"/>
      <c r="BC1944" s="13"/>
      <c r="BD1944" s="13"/>
      <c r="BE1944" s="13"/>
      <c r="BF1944" s="13"/>
      <c r="BG1944" s="13"/>
      <c r="BH1944" s="13"/>
      <c r="BI1944" s="13"/>
      <c r="BJ1944" s="13"/>
      <c r="BK1944" s="13"/>
      <c r="BL1944" s="13"/>
      <c r="BM1944" s="13"/>
      <c r="BN1944" s="13"/>
      <c r="BO1944" s="13"/>
      <c r="BP1944" s="13"/>
      <c r="BQ1944" s="13"/>
      <c r="BR1944" s="13"/>
      <c r="BS1944" s="13"/>
      <c r="BT1944" s="13"/>
      <c r="BU1944" s="13"/>
      <c r="BV1944" s="13"/>
      <c r="BW1944" s="13"/>
      <c r="BX1944" s="13"/>
      <c r="BY1944" s="13"/>
      <c r="BZ1944" s="13"/>
      <c r="CA1944" s="13"/>
      <c r="CB1944" s="13"/>
      <c r="CC1944" s="13"/>
      <c r="CD1944" s="13"/>
      <c r="CE1944" s="13"/>
      <c r="CF1944" s="13"/>
      <c r="CG1944" s="13"/>
      <c r="CH1944" s="13"/>
      <c r="CI1944" s="13"/>
      <c r="CJ1944" s="13"/>
      <c r="CK1944" s="13"/>
      <c r="CL1944" s="13"/>
      <c r="CM1944" s="13"/>
      <c r="CN1944" s="13"/>
      <c r="CO1944" s="13"/>
      <c r="CP1944" s="13"/>
      <c r="CQ1944" s="13"/>
      <c r="CR1944" s="13"/>
      <c r="CS1944" s="13"/>
      <c r="CT1944" s="13"/>
      <c r="CU1944" s="13"/>
      <c r="CV1944" s="13"/>
      <c r="CW1944" s="13"/>
    </row>
    <row r="1945" spans="1:101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  <c r="R1945" s="13"/>
      <c r="S1945" s="13"/>
      <c r="T1945" s="1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13"/>
      <c r="AK1945" s="13"/>
      <c r="AL1945" s="13"/>
      <c r="AM1945" s="13"/>
      <c r="AN1945" s="13"/>
      <c r="AO1945" s="13"/>
      <c r="AP1945" s="13"/>
      <c r="AQ1945" s="13"/>
      <c r="AR1945" s="13"/>
      <c r="AS1945" s="13"/>
      <c r="AT1945" s="13"/>
      <c r="AU1945" s="13"/>
      <c r="AV1945" s="13"/>
      <c r="AW1945" s="13"/>
      <c r="AX1945" s="13"/>
      <c r="AY1945" s="13"/>
      <c r="AZ1945" s="13"/>
      <c r="BA1945" s="13"/>
      <c r="BB1945" s="13"/>
      <c r="BC1945" s="13"/>
      <c r="BD1945" s="13"/>
      <c r="BE1945" s="13"/>
      <c r="BF1945" s="13"/>
      <c r="BG1945" s="13"/>
      <c r="BH1945" s="13"/>
      <c r="BI1945" s="13"/>
      <c r="BJ1945" s="13"/>
      <c r="BK1945" s="13"/>
      <c r="BL1945" s="13"/>
      <c r="BM1945" s="13"/>
      <c r="BN1945" s="13"/>
      <c r="BO1945" s="13"/>
      <c r="BP1945" s="13"/>
      <c r="BQ1945" s="13"/>
      <c r="BR1945" s="13"/>
      <c r="BS1945" s="13"/>
      <c r="BT1945" s="13"/>
      <c r="BU1945" s="13"/>
      <c r="BV1945" s="13"/>
      <c r="BW1945" s="13"/>
      <c r="BX1945" s="13"/>
      <c r="BY1945" s="13"/>
      <c r="BZ1945" s="13"/>
      <c r="CA1945" s="13"/>
      <c r="CB1945" s="13"/>
      <c r="CC1945" s="13"/>
      <c r="CD1945" s="13"/>
      <c r="CE1945" s="13"/>
      <c r="CF1945" s="13"/>
      <c r="CG1945" s="13"/>
      <c r="CH1945" s="13"/>
      <c r="CI1945" s="13"/>
      <c r="CJ1945" s="13"/>
      <c r="CK1945" s="13"/>
      <c r="CL1945" s="13"/>
      <c r="CM1945" s="13"/>
      <c r="CN1945" s="13"/>
      <c r="CO1945" s="13"/>
      <c r="CP1945" s="13"/>
      <c r="CQ1945" s="13"/>
      <c r="CR1945" s="13"/>
      <c r="CS1945" s="13"/>
      <c r="CT1945" s="13"/>
      <c r="CU1945" s="13"/>
      <c r="CV1945" s="13"/>
      <c r="CW1945" s="13"/>
    </row>
    <row r="1946" spans="1:101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  <c r="R1946" s="13"/>
      <c r="S1946" s="13"/>
      <c r="T1946" s="1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13"/>
      <c r="AK1946" s="13"/>
      <c r="AL1946" s="13"/>
      <c r="AM1946" s="13"/>
      <c r="AN1946" s="13"/>
      <c r="AO1946" s="13"/>
      <c r="AP1946" s="13"/>
      <c r="AQ1946" s="13"/>
      <c r="AR1946" s="13"/>
      <c r="AS1946" s="13"/>
      <c r="AT1946" s="13"/>
      <c r="AU1946" s="13"/>
      <c r="AV1946" s="13"/>
      <c r="AW1946" s="13"/>
      <c r="AX1946" s="13"/>
      <c r="AY1946" s="13"/>
      <c r="AZ1946" s="13"/>
      <c r="BA1946" s="13"/>
      <c r="BB1946" s="13"/>
      <c r="BC1946" s="13"/>
      <c r="BD1946" s="13"/>
      <c r="BE1946" s="13"/>
      <c r="BF1946" s="13"/>
      <c r="BG1946" s="13"/>
      <c r="BH1946" s="13"/>
      <c r="BI1946" s="13"/>
      <c r="BJ1946" s="13"/>
      <c r="BK1946" s="13"/>
      <c r="BL1946" s="13"/>
      <c r="BM1946" s="13"/>
      <c r="BN1946" s="13"/>
      <c r="BO1946" s="13"/>
      <c r="BP1946" s="13"/>
      <c r="BQ1946" s="13"/>
      <c r="BR1946" s="13"/>
      <c r="BS1946" s="13"/>
      <c r="BT1946" s="13"/>
      <c r="BU1946" s="13"/>
      <c r="BV1946" s="13"/>
      <c r="BW1946" s="13"/>
      <c r="BX1946" s="13"/>
      <c r="BY1946" s="13"/>
      <c r="BZ1946" s="13"/>
      <c r="CA1946" s="13"/>
      <c r="CB1946" s="13"/>
      <c r="CC1946" s="13"/>
      <c r="CD1946" s="13"/>
      <c r="CE1946" s="13"/>
      <c r="CF1946" s="13"/>
      <c r="CG1946" s="13"/>
      <c r="CH1946" s="13"/>
      <c r="CI1946" s="13"/>
      <c r="CJ1946" s="13"/>
      <c r="CK1946" s="13"/>
      <c r="CL1946" s="13"/>
      <c r="CM1946" s="13"/>
      <c r="CN1946" s="13"/>
      <c r="CO1946" s="13"/>
      <c r="CP1946" s="13"/>
      <c r="CQ1946" s="13"/>
      <c r="CR1946" s="13"/>
      <c r="CS1946" s="13"/>
      <c r="CT1946" s="13"/>
      <c r="CU1946" s="13"/>
      <c r="CV1946" s="13"/>
      <c r="CW1946" s="13"/>
    </row>
    <row r="1947" spans="1:101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  <c r="R1947" s="13"/>
      <c r="S1947" s="13"/>
      <c r="T1947" s="1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13"/>
      <c r="AK1947" s="13"/>
      <c r="AL1947" s="13"/>
      <c r="AM1947" s="13"/>
      <c r="AN1947" s="13"/>
      <c r="AO1947" s="13"/>
      <c r="AP1947" s="13"/>
      <c r="AQ1947" s="13"/>
      <c r="AR1947" s="13"/>
      <c r="AS1947" s="13"/>
      <c r="AT1947" s="13"/>
      <c r="AU1947" s="13"/>
      <c r="AV1947" s="13"/>
      <c r="AW1947" s="13"/>
      <c r="AX1947" s="13"/>
      <c r="AY1947" s="13"/>
      <c r="AZ1947" s="13"/>
      <c r="BA1947" s="13"/>
      <c r="BB1947" s="13"/>
      <c r="BC1947" s="13"/>
      <c r="BD1947" s="13"/>
      <c r="BE1947" s="13"/>
      <c r="BF1947" s="13"/>
      <c r="BG1947" s="13"/>
      <c r="BH1947" s="13"/>
      <c r="BI1947" s="13"/>
      <c r="BJ1947" s="13"/>
      <c r="BK1947" s="13"/>
      <c r="BL1947" s="13"/>
      <c r="BM1947" s="13"/>
      <c r="BN1947" s="13"/>
      <c r="BO1947" s="13"/>
      <c r="BP1947" s="13"/>
      <c r="BQ1947" s="13"/>
      <c r="BR1947" s="13"/>
      <c r="BS1947" s="13"/>
      <c r="BT1947" s="13"/>
      <c r="BU1947" s="13"/>
      <c r="BV1947" s="13"/>
      <c r="BW1947" s="13"/>
      <c r="BX1947" s="13"/>
      <c r="BY1947" s="13"/>
      <c r="BZ1947" s="13"/>
      <c r="CA1947" s="13"/>
      <c r="CB1947" s="13"/>
      <c r="CC1947" s="13"/>
      <c r="CD1947" s="13"/>
      <c r="CE1947" s="13"/>
      <c r="CF1947" s="13"/>
      <c r="CG1947" s="13"/>
      <c r="CH1947" s="13"/>
      <c r="CI1947" s="13"/>
      <c r="CJ1947" s="13"/>
      <c r="CK1947" s="13"/>
      <c r="CL1947" s="13"/>
      <c r="CM1947" s="13"/>
      <c r="CN1947" s="13"/>
      <c r="CO1947" s="13"/>
      <c r="CP1947" s="13"/>
      <c r="CQ1947" s="13"/>
      <c r="CR1947" s="13"/>
      <c r="CS1947" s="13"/>
      <c r="CT1947" s="13"/>
      <c r="CU1947" s="13"/>
      <c r="CV1947" s="13"/>
      <c r="CW1947" s="13"/>
    </row>
    <row r="1948" spans="1:101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  <c r="R1948" s="13"/>
      <c r="S1948" s="13"/>
      <c r="T1948" s="1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13"/>
      <c r="AK1948" s="13"/>
      <c r="AL1948" s="13"/>
      <c r="AM1948" s="13"/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  <c r="AZ1948" s="13"/>
      <c r="BA1948" s="13"/>
      <c r="BB1948" s="13"/>
      <c r="BC1948" s="13"/>
      <c r="BD1948" s="13"/>
      <c r="BE1948" s="13"/>
      <c r="BF1948" s="13"/>
      <c r="BG1948" s="13"/>
      <c r="BH1948" s="13"/>
      <c r="BI1948" s="13"/>
      <c r="BJ1948" s="13"/>
      <c r="BK1948" s="13"/>
      <c r="BL1948" s="13"/>
      <c r="BM1948" s="13"/>
      <c r="BN1948" s="13"/>
      <c r="BO1948" s="13"/>
      <c r="BP1948" s="13"/>
      <c r="BQ1948" s="13"/>
      <c r="BR1948" s="13"/>
      <c r="BS1948" s="13"/>
      <c r="BT1948" s="13"/>
      <c r="BU1948" s="13"/>
      <c r="BV1948" s="13"/>
      <c r="BW1948" s="13"/>
      <c r="BX1948" s="13"/>
      <c r="BY1948" s="13"/>
      <c r="BZ1948" s="13"/>
      <c r="CA1948" s="13"/>
      <c r="CB1948" s="13"/>
      <c r="CC1948" s="13"/>
      <c r="CD1948" s="13"/>
      <c r="CE1948" s="13"/>
      <c r="CF1948" s="13"/>
      <c r="CG1948" s="13"/>
      <c r="CH1948" s="13"/>
      <c r="CI1948" s="13"/>
      <c r="CJ1948" s="13"/>
      <c r="CK1948" s="13"/>
      <c r="CL1948" s="13"/>
      <c r="CM1948" s="13"/>
      <c r="CN1948" s="13"/>
      <c r="CO1948" s="13"/>
      <c r="CP1948" s="13"/>
      <c r="CQ1948" s="13"/>
      <c r="CR1948" s="13"/>
      <c r="CS1948" s="13"/>
      <c r="CT1948" s="13"/>
      <c r="CU1948" s="13"/>
      <c r="CV1948" s="13"/>
      <c r="CW1948" s="13"/>
    </row>
    <row r="1949" spans="1:101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  <c r="R1949" s="13"/>
      <c r="S1949" s="13"/>
      <c r="T1949" s="1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13"/>
      <c r="AK1949" s="13"/>
      <c r="AL1949" s="13"/>
      <c r="AM1949" s="13"/>
      <c r="AN1949" s="13"/>
      <c r="AO1949" s="13"/>
      <c r="AP1949" s="13"/>
      <c r="AQ1949" s="13"/>
      <c r="AR1949" s="13"/>
      <c r="AS1949" s="13"/>
      <c r="AT1949" s="13"/>
      <c r="AU1949" s="13"/>
      <c r="AV1949" s="13"/>
      <c r="AW1949" s="13"/>
      <c r="AX1949" s="13"/>
      <c r="AY1949" s="13"/>
      <c r="AZ1949" s="13"/>
      <c r="BA1949" s="13"/>
      <c r="BB1949" s="13"/>
      <c r="BC1949" s="13"/>
      <c r="BD1949" s="13"/>
      <c r="BE1949" s="13"/>
      <c r="BF1949" s="13"/>
      <c r="BG1949" s="13"/>
      <c r="BH1949" s="13"/>
      <c r="BI1949" s="13"/>
      <c r="BJ1949" s="13"/>
      <c r="BK1949" s="13"/>
      <c r="BL1949" s="13"/>
      <c r="BM1949" s="13"/>
      <c r="BN1949" s="13"/>
      <c r="BO1949" s="13"/>
      <c r="BP1949" s="13"/>
      <c r="BQ1949" s="13"/>
      <c r="BR1949" s="13"/>
      <c r="BS1949" s="13"/>
      <c r="BT1949" s="13"/>
      <c r="BU1949" s="13"/>
      <c r="BV1949" s="13"/>
      <c r="BW1949" s="13"/>
      <c r="BX1949" s="13"/>
      <c r="BY1949" s="13"/>
      <c r="BZ1949" s="13"/>
      <c r="CA1949" s="13"/>
      <c r="CB1949" s="13"/>
      <c r="CC1949" s="13"/>
      <c r="CD1949" s="13"/>
      <c r="CE1949" s="13"/>
      <c r="CF1949" s="13"/>
      <c r="CG1949" s="13"/>
      <c r="CH1949" s="13"/>
      <c r="CI1949" s="13"/>
      <c r="CJ1949" s="13"/>
      <c r="CK1949" s="13"/>
      <c r="CL1949" s="13"/>
      <c r="CM1949" s="13"/>
      <c r="CN1949" s="13"/>
      <c r="CO1949" s="13"/>
      <c r="CP1949" s="13"/>
      <c r="CQ1949" s="13"/>
      <c r="CR1949" s="13"/>
      <c r="CS1949" s="13"/>
      <c r="CT1949" s="13"/>
      <c r="CU1949" s="13"/>
      <c r="CV1949" s="13"/>
      <c r="CW1949" s="13"/>
    </row>
    <row r="1950" spans="1:101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  <c r="R1950" s="13"/>
      <c r="S1950" s="13"/>
      <c r="T1950" s="1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13"/>
      <c r="AK1950" s="13"/>
      <c r="AL1950" s="13"/>
      <c r="AM1950" s="13"/>
      <c r="AN1950" s="13"/>
      <c r="AO1950" s="13"/>
      <c r="AP1950" s="13"/>
      <c r="AQ1950" s="13"/>
      <c r="AR1950" s="13"/>
      <c r="AS1950" s="13"/>
      <c r="AT1950" s="13"/>
      <c r="AU1950" s="13"/>
      <c r="AV1950" s="13"/>
      <c r="AW1950" s="13"/>
      <c r="AX1950" s="13"/>
      <c r="AY1950" s="13"/>
      <c r="AZ1950" s="13"/>
      <c r="BA1950" s="13"/>
      <c r="BB1950" s="13"/>
      <c r="BC1950" s="13"/>
      <c r="BD1950" s="13"/>
      <c r="BE1950" s="13"/>
      <c r="BF1950" s="13"/>
      <c r="BG1950" s="13"/>
      <c r="BH1950" s="13"/>
      <c r="BI1950" s="13"/>
      <c r="BJ1950" s="13"/>
      <c r="BK1950" s="13"/>
      <c r="BL1950" s="13"/>
      <c r="BM1950" s="13"/>
      <c r="BN1950" s="13"/>
      <c r="BO1950" s="13"/>
      <c r="BP1950" s="13"/>
      <c r="BQ1950" s="13"/>
      <c r="BR1950" s="13"/>
      <c r="BS1950" s="13"/>
      <c r="BT1950" s="13"/>
      <c r="BU1950" s="13"/>
      <c r="BV1950" s="13"/>
      <c r="BW1950" s="13"/>
      <c r="BX1950" s="13"/>
      <c r="BY1950" s="13"/>
      <c r="BZ1950" s="13"/>
      <c r="CA1950" s="13"/>
      <c r="CB1950" s="13"/>
      <c r="CC1950" s="13"/>
      <c r="CD1950" s="13"/>
      <c r="CE1950" s="13"/>
      <c r="CF1950" s="13"/>
      <c r="CG1950" s="13"/>
      <c r="CH1950" s="13"/>
      <c r="CI1950" s="13"/>
      <c r="CJ1950" s="13"/>
      <c r="CK1950" s="13"/>
      <c r="CL1950" s="13"/>
      <c r="CM1950" s="13"/>
      <c r="CN1950" s="13"/>
      <c r="CO1950" s="13"/>
      <c r="CP1950" s="13"/>
      <c r="CQ1950" s="13"/>
      <c r="CR1950" s="13"/>
      <c r="CS1950" s="13"/>
      <c r="CT1950" s="13"/>
      <c r="CU1950" s="13"/>
      <c r="CV1950" s="13"/>
      <c r="CW1950" s="13"/>
    </row>
    <row r="1951" spans="1:101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  <c r="R1951" s="13"/>
      <c r="S1951" s="13"/>
      <c r="T1951" s="1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13"/>
      <c r="AK1951" s="13"/>
      <c r="AL1951" s="13"/>
      <c r="AM1951" s="13"/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  <c r="AZ1951" s="13"/>
      <c r="BA1951" s="13"/>
      <c r="BB1951" s="13"/>
      <c r="BC1951" s="13"/>
      <c r="BD1951" s="13"/>
      <c r="BE1951" s="13"/>
      <c r="BF1951" s="13"/>
      <c r="BG1951" s="13"/>
      <c r="BH1951" s="13"/>
      <c r="BI1951" s="13"/>
      <c r="BJ1951" s="13"/>
      <c r="BK1951" s="13"/>
      <c r="BL1951" s="13"/>
      <c r="BM1951" s="13"/>
      <c r="BN1951" s="13"/>
      <c r="BO1951" s="13"/>
      <c r="BP1951" s="13"/>
      <c r="BQ1951" s="13"/>
      <c r="BR1951" s="13"/>
      <c r="BS1951" s="13"/>
      <c r="BT1951" s="13"/>
      <c r="BU1951" s="13"/>
      <c r="BV1951" s="13"/>
      <c r="BW1951" s="13"/>
      <c r="BX1951" s="13"/>
      <c r="BY1951" s="13"/>
      <c r="BZ1951" s="13"/>
      <c r="CA1951" s="13"/>
      <c r="CB1951" s="13"/>
      <c r="CC1951" s="13"/>
      <c r="CD1951" s="13"/>
      <c r="CE1951" s="13"/>
      <c r="CF1951" s="13"/>
      <c r="CG1951" s="13"/>
      <c r="CH1951" s="13"/>
      <c r="CI1951" s="13"/>
      <c r="CJ1951" s="13"/>
      <c r="CK1951" s="13"/>
      <c r="CL1951" s="13"/>
      <c r="CM1951" s="13"/>
      <c r="CN1951" s="13"/>
      <c r="CO1951" s="13"/>
      <c r="CP1951" s="13"/>
      <c r="CQ1951" s="13"/>
      <c r="CR1951" s="13"/>
      <c r="CS1951" s="13"/>
      <c r="CT1951" s="13"/>
      <c r="CU1951" s="13"/>
      <c r="CV1951" s="13"/>
      <c r="CW1951" s="13"/>
    </row>
    <row r="1952" spans="1:101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  <c r="R1952" s="13"/>
      <c r="S1952" s="13"/>
      <c r="T1952" s="1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13"/>
      <c r="AK1952" s="13"/>
      <c r="AL1952" s="13"/>
      <c r="AM1952" s="13"/>
      <c r="AN1952" s="13"/>
      <c r="AO1952" s="13"/>
      <c r="AP1952" s="13"/>
      <c r="AQ1952" s="13"/>
      <c r="AR1952" s="13"/>
      <c r="AS1952" s="13"/>
      <c r="AT1952" s="13"/>
      <c r="AU1952" s="13"/>
      <c r="AV1952" s="13"/>
      <c r="AW1952" s="13"/>
      <c r="AX1952" s="13"/>
      <c r="AY1952" s="13"/>
      <c r="AZ1952" s="13"/>
      <c r="BA1952" s="13"/>
      <c r="BB1952" s="13"/>
      <c r="BC1952" s="13"/>
      <c r="BD1952" s="13"/>
      <c r="BE1952" s="13"/>
      <c r="BF1952" s="13"/>
      <c r="BG1952" s="13"/>
      <c r="BH1952" s="13"/>
      <c r="BI1952" s="13"/>
      <c r="BJ1952" s="13"/>
      <c r="BK1952" s="13"/>
      <c r="BL1952" s="13"/>
      <c r="BM1952" s="13"/>
      <c r="BN1952" s="13"/>
      <c r="BO1952" s="13"/>
      <c r="BP1952" s="13"/>
      <c r="BQ1952" s="13"/>
      <c r="BR1952" s="13"/>
      <c r="BS1952" s="13"/>
      <c r="BT1952" s="13"/>
      <c r="BU1952" s="13"/>
      <c r="BV1952" s="13"/>
      <c r="BW1952" s="13"/>
      <c r="BX1952" s="13"/>
      <c r="BY1952" s="13"/>
      <c r="BZ1952" s="13"/>
      <c r="CA1952" s="13"/>
      <c r="CB1952" s="13"/>
      <c r="CC1952" s="13"/>
      <c r="CD1952" s="13"/>
      <c r="CE1952" s="13"/>
      <c r="CF1952" s="13"/>
      <c r="CG1952" s="13"/>
      <c r="CH1952" s="13"/>
      <c r="CI1952" s="13"/>
      <c r="CJ1952" s="13"/>
      <c r="CK1952" s="13"/>
      <c r="CL1952" s="13"/>
      <c r="CM1952" s="13"/>
      <c r="CN1952" s="13"/>
      <c r="CO1952" s="13"/>
      <c r="CP1952" s="13"/>
      <c r="CQ1952" s="13"/>
      <c r="CR1952" s="13"/>
      <c r="CS1952" s="13"/>
      <c r="CT1952" s="13"/>
      <c r="CU1952" s="13"/>
      <c r="CV1952" s="13"/>
      <c r="CW1952" s="13"/>
    </row>
    <row r="1953" spans="1:101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  <c r="R1953" s="13"/>
      <c r="S1953" s="13"/>
      <c r="T1953" s="1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13"/>
      <c r="AK1953" s="13"/>
      <c r="AL1953" s="13"/>
      <c r="AM1953" s="13"/>
      <c r="AN1953" s="13"/>
      <c r="AO1953" s="13"/>
      <c r="AP1953" s="13"/>
      <c r="AQ1953" s="13"/>
      <c r="AR1953" s="13"/>
      <c r="AS1953" s="13"/>
      <c r="AT1953" s="13"/>
      <c r="AU1953" s="13"/>
      <c r="AV1953" s="13"/>
      <c r="AW1953" s="13"/>
      <c r="AX1953" s="13"/>
      <c r="AY1953" s="13"/>
      <c r="AZ1953" s="13"/>
      <c r="BA1953" s="13"/>
      <c r="BB1953" s="13"/>
      <c r="BC1953" s="13"/>
      <c r="BD1953" s="13"/>
      <c r="BE1953" s="13"/>
      <c r="BF1953" s="13"/>
      <c r="BG1953" s="13"/>
      <c r="BH1953" s="13"/>
      <c r="BI1953" s="13"/>
      <c r="BJ1953" s="13"/>
      <c r="BK1953" s="13"/>
      <c r="BL1953" s="13"/>
      <c r="BM1953" s="13"/>
      <c r="BN1953" s="13"/>
      <c r="BO1953" s="13"/>
      <c r="BP1953" s="13"/>
      <c r="BQ1953" s="13"/>
      <c r="BR1953" s="13"/>
      <c r="BS1953" s="13"/>
      <c r="BT1953" s="13"/>
      <c r="BU1953" s="13"/>
      <c r="BV1953" s="13"/>
      <c r="BW1953" s="13"/>
      <c r="BX1953" s="13"/>
      <c r="BY1953" s="13"/>
      <c r="BZ1953" s="13"/>
      <c r="CA1953" s="13"/>
      <c r="CB1953" s="13"/>
      <c r="CC1953" s="13"/>
      <c r="CD1953" s="13"/>
      <c r="CE1953" s="13"/>
      <c r="CF1953" s="13"/>
      <c r="CG1953" s="13"/>
      <c r="CH1953" s="13"/>
      <c r="CI1953" s="13"/>
      <c r="CJ1953" s="13"/>
      <c r="CK1953" s="13"/>
      <c r="CL1953" s="13"/>
      <c r="CM1953" s="13"/>
      <c r="CN1953" s="13"/>
      <c r="CO1953" s="13"/>
      <c r="CP1953" s="13"/>
      <c r="CQ1953" s="13"/>
      <c r="CR1953" s="13"/>
      <c r="CS1953" s="13"/>
      <c r="CT1953" s="13"/>
      <c r="CU1953" s="13"/>
      <c r="CV1953" s="13"/>
      <c r="CW1953" s="13"/>
    </row>
    <row r="1954" spans="1:101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  <c r="R1954" s="13"/>
      <c r="S1954" s="13"/>
      <c r="T1954" s="1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13"/>
      <c r="AK1954" s="13"/>
      <c r="AL1954" s="13"/>
      <c r="AM1954" s="13"/>
      <c r="AN1954" s="13"/>
      <c r="AO1954" s="13"/>
      <c r="AP1954" s="13"/>
      <c r="AQ1954" s="13"/>
      <c r="AR1954" s="13"/>
      <c r="AS1954" s="13"/>
      <c r="AT1954" s="13"/>
      <c r="AU1954" s="13"/>
      <c r="AV1954" s="13"/>
      <c r="AW1954" s="13"/>
      <c r="AX1954" s="13"/>
      <c r="AY1954" s="13"/>
      <c r="AZ1954" s="13"/>
      <c r="BA1954" s="13"/>
      <c r="BB1954" s="13"/>
      <c r="BC1954" s="13"/>
      <c r="BD1954" s="13"/>
      <c r="BE1954" s="13"/>
      <c r="BF1954" s="13"/>
      <c r="BG1954" s="13"/>
      <c r="BH1954" s="13"/>
      <c r="BI1954" s="13"/>
      <c r="BJ1954" s="13"/>
      <c r="BK1954" s="13"/>
      <c r="BL1954" s="13"/>
      <c r="BM1954" s="13"/>
      <c r="BN1954" s="13"/>
      <c r="BO1954" s="13"/>
      <c r="BP1954" s="13"/>
      <c r="BQ1954" s="13"/>
      <c r="BR1954" s="13"/>
      <c r="BS1954" s="13"/>
      <c r="BT1954" s="13"/>
      <c r="BU1954" s="13"/>
      <c r="BV1954" s="13"/>
      <c r="BW1954" s="13"/>
      <c r="BX1954" s="13"/>
      <c r="BY1954" s="13"/>
      <c r="BZ1954" s="13"/>
      <c r="CA1954" s="13"/>
      <c r="CB1954" s="13"/>
      <c r="CC1954" s="13"/>
      <c r="CD1954" s="13"/>
      <c r="CE1954" s="13"/>
      <c r="CF1954" s="13"/>
      <c r="CG1954" s="13"/>
      <c r="CH1954" s="13"/>
      <c r="CI1954" s="13"/>
      <c r="CJ1954" s="13"/>
      <c r="CK1954" s="13"/>
      <c r="CL1954" s="13"/>
      <c r="CM1954" s="13"/>
      <c r="CN1954" s="13"/>
      <c r="CO1954" s="13"/>
      <c r="CP1954" s="13"/>
      <c r="CQ1954" s="13"/>
      <c r="CR1954" s="13"/>
      <c r="CS1954" s="13"/>
      <c r="CT1954" s="13"/>
      <c r="CU1954" s="13"/>
      <c r="CV1954" s="13"/>
      <c r="CW1954" s="13"/>
    </row>
    <row r="1955" spans="1:101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  <c r="R1955" s="13"/>
      <c r="S1955" s="13"/>
      <c r="T1955" s="1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13"/>
      <c r="AK1955" s="13"/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  <c r="AZ1955" s="13"/>
      <c r="BA1955" s="13"/>
      <c r="BB1955" s="13"/>
      <c r="BC1955" s="13"/>
      <c r="BD1955" s="13"/>
      <c r="BE1955" s="13"/>
      <c r="BF1955" s="13"/>
      <c r="BG1955" s="13"/>
      <c r="BH1955" s="13"/>
      <c r="BI1955" s="13"/>
      <c r="BJ1955" s="13"/>
      <c r="BK1955" s="13"/>
      <c r="BL1955" s="13"/>
      <c r="BM1955" s="13"/>
      <c r="BN1955" s="13"/>
      <c r="BO1955" s="13"/>
      <c r="BP1955" s="13"/>
      <c r="BQ1955" s="13"/>
      <c r="BR1955" s="13"/>
      <c r="BS1955" s="13"/>
      <c r="BT1955" s="13"/>
      <c r="BU1955" s="13"/>
      <c r="BV1955" s="13"/>
      <c r="BW1955" s="13"/>
      <c r="BX1955" s="13"/>
      <c r="BY1955" s="13"/>
      <c r="BZ1955" s="13"/>
      <c r="CA1955" s="13"/>
      <c r="CB1955" s="13"/>
      <c r="CC1955" s="13"/>
      <c r="CD1955" s="13"/>
      <c r="CE1955" s="13"/>
      <c r="CF1955" s="13"/>
      <c r="CG1955" s="13"/>
      <c r="CH1955" s="13"/>
      <c r="CI1955" s="13"/>
      <c r="CJ1955" s="13"/>
      <c r="CK1955" s="13"/>
      <c r="CL1955" s="13"/>
      <c r="CM1955" s="13"/>
      <c r="CN1955" s="13"/>
      <c r="CO1955" s="13"/>
      <c r="CP1955" s="13"/>
      <c r="CQ1955" s="13"/>
      <c r="CR1955" s="13"/>
      <c r="CS1955" s="13"/>
      <c r="CT1955" s="13"/>
      <c r="CU1955" s="13"/>
      <c r="CV1955" s="13"/>
      <c r="CW1955" s="13"/>
    </row>
    <row r="1956" spans="1:101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  <c r="R1956" s="13"/>
      <c r="S1956" s="13"/>
      <c r="T1956" s="1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13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/>
      <c r="AX1956" s="13"/>
      <c r="AY1956" s="13"/>
      <c r="AZ1956" s="13"/>
      <c r="BA1956" s="13"/>
      <c r="BB1956" s="13"/>
      <c r="BC1956" s="13"/>
      <c r="BD1956" s="13"/>
      <c r="BE1956" s="13"/>
      <c r="BF1956" s="13"/>
      <c r="BG1956" s="13"/>
      <c r="BH1956" s="13"/>
      <c r="BI1956" s="13"/>
      <c r="BJ1956" s="13"/>
      <c r="BK1956" s="13"/>
      <c r="BL1956" s="13"/>
      <c r="BM1956" s="13"/>
      <c r="BN1956" s="13"/>
      <c r="BO1956" s="13"/>
      <c r="BP1956" s="13"/>
      <c r="BQ1956" s="13"/>
      <c r="BR1956" s="13"/>
      <c r="BS1956" s="13"/>
      <c r="BT1956" s="13"/>
      <c r="BU1956" s="13"/>
      <c r="BV1956" s="13"/>
      <c r="BW1956" s="13"/>
      <c r="BX1956" s="13"/>
      <c r="BY1956" s="13"/>
      <c r="BZ1956" s="13"/>
      <c r="CA1956" s="13"/>
      <c r="CB1956" s="13"/>
      <c r="CC1956" s="13"/>
      <c r="CD1956" s="13"/>
      <c r="CE1956" s="13"/>
      <c r="CF1956" s="13"/>
      <c r="CG1956" s="13"/>
      <c r="CH1956" s="13"/>
      <c r="CI1956" s="13"/>
      <c r="CJ1956" s="13"/>
      <c r="CK1956" s="13"/>
      <c r="CL1956" s="13"/>
      <c r="CM1956" s="13"/>
      <c r="CN1956" s="13"/>
      <c r="CO1956" s="13"/>
      <c r="CP1956" s="13"/>
      <c r="CQ1956" s="13"/>
      <c r="CR1956" s="13"/>
      <c r="CS1956" s="13"/>
      <c r="CT1956" s="13"/>
      <c r="CU1956" s="13"/>
      <c r="CV1956" s="13"/>
      <c r="CW1956" s="13"/>
    </row>
    <row r="1957" spans="1:101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  <c r="R1957" s="13"/>
      <c r="S1957" s="13"/>
      <c r="T1957" s="1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  <c r="AZ1957" s="13"/>
      <c r="BA1957" s="13"/>
      <c r="BB1957" s="13"/>
      <c r="BC1957" s="13"/>
      <c r="BD1957" s="13"/>
      <c r="BE1957" s="13"/>
      <c r="BF1957" s="13"/>
      <c r="BG1957" s="13"/>
      <c r="BH1957" s="13"/>
      <c r="BI1957" s="13"/>
      <c r="BJ1957" s="13"/>
      <c r="BK1957" s="13"/>
      <c r="BL1957" s="13"/>
      <c r="BM1957" s="13"/>
      <c r="BN1957" s="13"/>
      <c r="BO1957" s="13"/>
      <c r="BP1957" s="13"/>
      <c r="BQ1957" s="13"/>
      <c r="BR1957" s="13"/>
      <c r="BS1957" s="13"/>
      <c r="BT1957" s="13"/>
      <c r="BU1957" s="13"/>
      <c r="BV1957" s="13"/>
      <c r="BW1957" s="13"/>
      <c r="BX1957" s="13"/>
      <c r="BY1957" s="13"/>
      <c r="BZ1957" s="13"/>
      <c r="CA1957" s="13"/>
      <c r="CB1957" s="13"/>
      <c r="CC1957" s="13"/>
      <c r="CD1957" s="13"/>
      <c r="CE1957" s="13"/>
      <c r="CF1957" s="13"/>
      <c r="CG1957" s="13"/>
      <c r="CH1957" s="13"/>
      <c r="CI1957" s="13"/>
      <c r="CJ1957" s="13"/>
      <c r="CK1957" s="13"/>
      <c r="CL1957" s="13"/>
      <c r="CM1957" s="13"/>
      <c r="CN1957" s="13"/>
      <c r="CO1957" s="13"/>
      <c r="CP1957" s="13"/>
      <c r="CQ1957" s="13"/>
      <c r="CR1957" s="13"/>
      <c r="CS1957" s="13"/>
      <c r="CT1957" s="13"/>
      <c r="CU1957" s="13"/>
      <c r="CV1957" s="13"/>
      <c r="CW1957" s="13"/>
    </row>
    <row r="1958" spans="1:101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  <c r="R1958" s="13"/>
      <c r="S1958" s="13"/>
      <c r="T1958" s="1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13"/>
      <c r="AK1958" s="13"/>
      <c r="AL1958" s="13"/>
      <c r="AM1958" s="13"/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  <c r="AZ1958" s="13"/>
      <c r="BA1958" s="13"/>
      <c r="BB1958" s="13"/>
      <c r="BC1958" s="13"/>
      <c r="BD1958" s="13"/>
      <c r="BE1958" s="13"/>
      <c r="BF1958" s="13"/>
      <c r="BG1958" s="13"/>
      <c r="BH1958" s="13"/>
      <c r="BI1958" s="13"/>
      <c r="BJ1958" s="13"/>
      <c r="BK1958" s="13"/>
      <c r="BL1958" s="13"/>
      <c r="BM1958" s="13"/>
      <c r="BN1958" s="13"/>
      <c r="BO1958" s="13"/>
      <c r="BP1958" s="13"/>
      <c r="BQ1958" s="13"/>
      <c r="BR1958" s="13"/>
      <c r="BS1958" s="13"/>
      <c r="BT1958" s="13"/>
      <c r="BU1958" s="13"/>
      <c r="BV1958" s="13"/>
      <c r="BW1958" s="13"/>
      <c r="BX1958" s="13"/>
      <c r="BY1958" s="13"/>
      <c r="BZ1958" s="13"/>
      <c r="CA1958" s="13"/>
      <c r="CB1958" s="13"/>
      <c r="CC1958" s="13"/>
      <c r="CD1958" s="13"/>
      <c r="CE1958" s="13"/>
      <c r="CF1958" s="13"/>
      <c r="CG1958" s="13"/>
      <c r="CH1958" s="13"/>
      <c r="CI1958" s="13"/>
      <c r="CJ1958" s="13"/>
      <c r="CK1958" s="13"/>
      <c r="CL1958" s="13"/>
      <c r="CM1958" s="13"/>
      <c r="CN1958" s="13"/>
      <c r="CO1958" s="13"/>
      <c r="CP1958" s="13"/>
      <c r="CQ1958" s="13"/>
      <c r="CR1958" s="13"/>
      <c r="CS1958" s="13"/>
      <c r="CT1958" s="13"/>
      <c r="CU1958" s="13"/>
      <c r="CV1958" s="13"/>
      <c r="CW1958" s="13"/>
    </row>
    <row r="1959" spans="1:101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  <c r="R1959" s="13"/>
      <c r="S1959" s="13"/>
      <c r="T1959" s="1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13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  <c r="AZ1959" s="13"/>
      <c r="BA1959" s="13"/>
      <c r="BB1959" s="13"/>
      <c r="BC1959" s="13"/>
      <c r="BD1959" s="13"/>
      <c r="BE1959" s="13"/>
      <c r="BF1959" s="13"/>
      <c r="BG1959" s="13"/>
      <c r="BH1959" s="13"/>
      <c r="BI1959" s="13"/>
      <c r="BJ1959" s="13"/>
      <c r="BK1959" s="13"/>
      <c r="BL1959" s="13"/>
      <c r="BM1959" s="13"/>
      <c r="BN1959" s="13"/>
      <c r="BO1959" s="13"/>
      <c r="BP1959" s="13"/>
      <c r="BQ1959" s="13"/>
      <c r="BR1959" s="13"/>
      <c r="BS1959" s="13"/>
      <c r="BT1959" s="13"/>
      <c r="BU1959" s="13"/>
      <c r="BV1959" s="13"/>
      <c r="BW1959" s="13"/>
      <c r="BX1959" s="13"/>
      <c r="BY1959" s="13"/>
      <c r="BZ1959" s="13"/>
      <c r="CA1959" s="13"/>
      <c r="CB1959" s="13"/>
      <c r="CC1959" s="13"/>
      <c r="CD1959" s="13"/>
      <c r="CE1959" s="13"/>
      <c r="CF1959" s="13"/>
      <c r="CG1959" s="13"/>
      <c r="CH1959" s="13"/>
      <c r="CI1959" s="13"/>
      <c r="CJ1959" s="13"/>
      <c r="CK1959" s="13"/>
      <c r="CL1959" s="13"/>
      <c r="CM1959" s="13"/>
      <c r="CN1959" s="13"/>
      <c r="CO1959" s="13"/>
      <c r="CP1959" s="13"/>
      <c r="CQ1959" s="13"/>
      <c r="CR1959" s="13"/>
      <c r="CS1959" s="13"/>
      <c r="CT1959" s="13"/>
      <c r="CU1959" s="13"/>
      <c r="CV1959" s="13"/>
      <c r="CW1959" s="13"/>
    </row>
    <row r="1960" spans="1:101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  <c r="R1960" s="13"/>
      <c r="S1960" s="13"/>
      <c r="T1960" s="1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  <c r="AZ1960" s="13"/>
      <c r="BA1960" s="13"/>
      <c r="BB1960" s="13"/>
      <c r="BC1960" s="13"/>
      <c r="BD1960" s="13"/>
      <c r="BE1960" s="13"/>
      <c r="BF1960" s="13"/>
      <c r="BG1960" s="13"/>
      <c r="BH1960" s="13"/>
      <c r="BI1960" s="13"/>
      <c r="BJ1960" s="13"/>
      <c r="BK1960" s="13"/>
      <c r="BL1960" s="13"/>
      <c r="BM1960" s="13"/>
      <c r="BN1960" s="13"/>
      <c r="BO1960" s="13"/>
      <c r="BP1960" s="13"/>
      <c r="BQ1960" s="13"/>
      <c r="BR1960" s="13"/>
      <c r="BS1960" s="13"/>
      <c r="BT1960" s="13"/>
      <c r="BU1960" s="13"/>
      <c r="BV1960" s="13"/>
      <c r="BW1960" s="13"/>
      <c r="BX1960" s="13"/>
      <c r="BY1960" s="13"/>
      <c r="BZ1960" s="13"/>
      <c r="CA1960" s="13"/>
      <c r="CB1960" s="13"/>
      <c r="CC1960" s="13"/>
      <c r="CD1960" s="13"/>
      <c r="CE1960" s="13"/>
      <c r="CF1960" s="13"/>
      <c r="CG1960" s="13"/>
      <c r="CH1960" s="13"/>
      <c r="CI1960" s="13"/>
      <c r="CJ1960" s="13"/>
      <c r="CK1960" s="13"/>
      <c r="CL1960" s="13"/>
      <c r="CM1960" s="13"/>
      <c r="CN1960" s="13"/>
      <c r="CO1960" s="13"/>
      <c r="CP1960" s="13"/>
      <c r="CQ1960" s="13"/>
      <c r="CR1960" s="13"/>
      <c r="CS1960" s="13"/>
      <c r="CT1960" s="13"/>
      <c r="CU1960" s="13"/>
      <c r="CV1960" s="13"/>
      <c r="CW1960" s="13"/>
    </row>
    <row r="1961" spans="1:101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  <c r="R1961" s="13"/>
      <c r="S1961" s="13"/>
      <c r="T1961" s="1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13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  <c r="AZ1961" s="13"/>
      <c r="BA1961" s="13"/>
      <c r="BB1961" s="13"/>
      <c r="BC1961" s="13"/>
      <c r="BD1961" s="13"/>
      <c r="BE1961" s="13"/>
      <c r="BF1961" s="13"/>
      <c r="BG1961" s="13"/>
      <c r="BH1961" s="13"/>
      <c r="BI1961" s="13"/>
      <c r="BJ1961" s="13"/>
      <c r="BK1961" s="13"/>
      <c r="BL1961" s="13"/>
      <c r="BM1961" s="13"/>
      <c r="BN1961" s="13"/>
      <c r="BO1961" s="13"/>
      <c r="BP1961" s="13"/>
      <c r="BQ1961" s="13"/>
      <c r="BR1961" s="13"/>
      <c r="BS1961" s="13"/>
      <c r="BT1961" s="13"/>
      <c r="BU1961" s="13"/>
      <c r="BV1961" s="13"/>
      <c r="BW1961" s="13"/>
      <c r="BX1961" s="13"/>
      <c r="BY1961" s="13"/>
      <c r="BZ1961" s="13"/>
      <c r="CA1961" s="13"/>
      <c r="CB1961" s="13"/>
      <c r="CC1961" s="13"/>
      <c r="CD1961" s="13"/>
      <c r="CE1961" s="13"/>
      <c r="CF1961" s="13"/>
      <c r="CG1961" s="13"/>
      <c r="CH1961" s="13"/>
      <c r="CI1961" s="13"/>
      <c r="CJ1961" s="13"/>
      <c r="CK1961" s="13"/>
      <c r="CL1961" s="13"/>
      <c r="CM1961" s="13"/>
      <c r="CN1961" s="13"/>
      <c r="CO1961" s="13"/>
      <c r="CP1961" s="13"/>
      <c r="CQ1961" s="13"/>
      <c r="CR1961" s="13"/>
      <c r="CS1961" s="13"/>
      <c r="CT1961" s="13"/>
      <c r="CU1961" s="13"/>
      <c r="CV1961" s="13"/>
      <c r="CW1961" s="13"/>
    </row>
    <row r="1962" spans="1:101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  <c r="R1962" s="13"/>
      <c r="S1962" s="13"/>
      <c r="T1962" s="1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  <c r="AZ1962" s="13"/>
      <c r="BA1962" s="13"/>
      <c r="BB1962" s="13"/>
      <c r="BC1962" s="13"/>
      <c r="BD1962" s="13"/>
      <c r="BE1962" s="13"/>
      <c r="BF1962" s="13"/>
      <c r="BG1962" s="13"/>
      <c r="BH1962" s="13"/>
      <c r="BI1962" s="13"/>
      <c r="BJ1962" s="13"/>
      <c r="BK1962" s="13"/>
      <c r="BL1962" s="13"/>
      <c r="BM1962" s="13"/>
      <c r="BN1962" s="13"/>
      <c r="BO1962" s="13"/>
      <c r="BP1962" s="13"/>
      <c r="BQ1962" s="13"/>
      <c r="BR1962" s="13"/>
      <c r="BS1962" s="13"/>
      <c r="BT1962" s="13"/>
      <c r="BU1962" s="13"/>
      <c r="BV1962" s="13"/>
      <c r="BW1962" s="13"/>
      <c r="BX1962" s="13"/>
      <c r="BY1962" s="13"/>
      <c r="BZ1962" s="13"/>
      <c r="CA1962" s="13"/>
      <c r="CB1962" s="13"/>
      <c r="CC1962" s="13"/>
      <c r="CD1962" s="13"/>
      <c r="CE1962" s="13"/>
      <c r="CF1962" s="13"/>
      <c r="CG1962" s="13"/>
      <c r="CH1962" s="13"/>
      <c r="CI1962" s="13"/>
      <c r="CJ1962" s="13"/>
      <c r="CK1962" s="13"/>
      <c r="CL1962" s="13"/>
      <c r="CM1962" s="13"/>
      <c r="CN1962" s="13"/>
      <c r="CO1962" s="13"/>
      <c r="CP1962" s="13"/>
      <c r="CQ1962" s="13"/>
      <c r="CR1962" s="13"/>
      <c r="CS1962" s="13"/>
      <c r="CT1962" s="13"/>
      <c r="CU1962" s="13"/>
      <c r="CV1962" s="13"/>
      <c r="CW1962" s="13"/>
    </row>
    <row r="1963" spans="1:101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  <c r="R1963" s="13"/>
      <c r="S1963" s="13"/>
      <c r="T1963" s="1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  <c r="AZ1963" s="13"/>
      <c r="BA1963" s="13"/>
      <c r="BB1963" s="13"/>
      <c r="BC1963" s="13"/>
      <c r="BD1963" s="13"/>
      <c r="BE1963" s="13"/>
      <c r="BF1963" s="13"/>
      <c r="BG1963" s="13"/>
      <c r="BH1963" s="13"/>
      <c r="BI1963" s="13"/>
      <c r="BJ1963" s="13"/>
      <c r="BK1963" s="13"/>
      <c r="BL1963" s="13"/>
      <c r="BM1963" s="13"/>
      <c r="BN1963" s="13"/>
      <c r="BO1963" s="13"/>
      <c r="BP1963" s="13"/>
      <c r="BQ1963" s="13"/>
      <c r="BR1963" s="13"/>
      <c r="BS1963" s="13"/>
      <c r="BT1963" s="13"/>
      <c r="BU1963" s="13"/>
      <c r="BV1963" s="13"/>
      <c r="BW1963" s="13"/>
      <c r="BX1963" s="13"/>
      <c r="BY1963" s="13"/>
      <c r="BZ1963" s="13"/>
      <c r="CA1963" s="13"/>
      <c r="CB1963" s="13"/>
      <c r="CC1963" s="13"/>
      <c r="CD1963" s="13"/>
      <c r="CE1963" s="13"/>
      <c r="CF1963" s="13"/>
      <c r="CG1963" s="13"/>
      <c r="CH1963" s="13"/>
      <c r="CI1963" s="13"/>
      <c r="CJ1963" s="13"/>
      <c r="CK1963" s="13"/>
      <c r="CL1963" s="13"/>
      <c r="CM1963" s="13"/>
      <c r="CN1963" s="13"/>
      <c r="CO1963" s="13"/>
      <c r="CP1963" s="13"/>
      <c r="CQ1963" s="13"/>
      <c r="CR1963" s="13"/>
      <c r="CS1963" s="13"/>
      <c r="CT1963" s="13"/>
      <c r="CU1963" s="13"/>
      <c r="CV1963" s="13"/>
      <c r="CW1963" s="13"/>
    </row>
    <row r="1964" spans="1:101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  <c r="R1964" s="13"/>
      <c r="S1964" s="13"/>
      <c r="T1964" s="1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13"/>
      <c r="AK1964" s="13"/>
      <c r="AL1964" s="13"/>
      <c r="AM1964" s="13"/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  <c r="AZ1964" s="13"/>
      <c r="BA1964" s="13"/>
      <c r="BB1964" s="13"/>
      <c r="BC1964" s="13"/>
      <c r="BD1964" s="13"/>
      <c r="BE1964" s="13"/>
      <c r="BF1964" s="13"/>
      <c r="BG1964" s="13"/>
      <c r="BH1964" s="13"/>
      <c r="BI1964" s="13"/>
      <c r="BJ1964" s="13"/>
      <c r="BK1964" s="13"/>
      <c r="BL1964" s="13"/>
      <c r="BM1964" s="13"/>
      <c r="BN1964" s="13"/>
      <c r="BO1964" s="13"/>
      <c r="BP1964" s="13"/>
      <c r="BQ1964" s="13"/>
      <c r="BR1964" s="13"/>
      <c r="BS1964" s="13"/>
      <c r="BT1964" s="13"/>
      <c r="BU1964" s="13"/>
      <c r="BV1964" s="13"/>
      <c r="BW1964" s="13"/>
      <c r="BX1964" s="13"/>
      <c r="BY1964" s="13"/>
      <c r="BZ1964" s="13"/>
      <c r="CA1964" s="13"/>
      <c r="CB1964" s="13"/>
      <c r="CC1964" s="13"/>
      <c r="CD1964" s="13"/>
      <c r="CE1964" s="13"/>
      <c r="CF1964" s="13"/>
      <c r="CG1964" s="13"/>
      <c r="CH1964" s="13"/>
      <c r="CI1964" s="13"/>
      <c r="CJ1964" s="13"/>
      <c r="CK1964" s="13"/>
      <c r="CL1964" s="13"/>
      <c r="CM1964" s="13"/>
      <c r="CN1964" s="13"/>
      <c r="CO1964" s="13"/>
      <c r="CP1964" s="13"/>
      <c r="CQ1964" s="13"/>
      <c r="CR1964" s="13"/>
      <c r="CS1964" s="13"/>
      <c r="CT1964" s="13"/>
      <c r="CU1964" s="13"/>
      <c r="CV1964" s="13"/>
      <c r="CW1964" s="13"/>
    </row>
    <row r="1965" spans="1:101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  <c r="R1965" s="13"/>
      <c r="S1965" s="13"/>
      <c r="T1965" s="1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13"/>
      <c r="AK1965" s="13"/>
      <c r="AL1965" s="13"/>
      <c r="AM1965" s="13"/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  <c r="AZ1965" s="13"/>
      <c r="BA1965" s="13"/>
      <c r="BB1965" s="13"/>
      <c r="BC1965" s="13"/>
      <c r="BD1965" s="13"/>
      <c r="BE1965" s="13"/>
      <c r="BF1965" s="13"/>
      <c r="BG1965" s="13"/>
      <c r="BH1965" s="13"/>
      <c r="BI1965" s="13"/>
      <c r="BJ1965" s="13"/>
      <c r="BK1965" s="13"/>
      <c r="BL1965" s="13"/>
      <c r="BM1965" s="13"/>
      <c r="BN1965" s="13"/>
      <c r="BO1965" s="13"/>
      <c r="BP1965" s="13"/>
      <c r="BQ1965" s="13"/>
      <c r="BR1965" s="13"/>
      <c r="BS1965" s="13"/>
      <c r="BT1965" s="13"/>
      <c r="BU1965" s="13"/>
      <c r="BV1965" s="13"/>
      <c r="BW1965" s="13"/>
      <c r="BX1965" s="13"/>
      <c r="BY1965" s="13"/>
      <c r="BZ1965" s="13"/>
      <c r="CA1965" s="13"/>
      <c r="CB1965" s="13"/>
      <c r="CC1965" s="13"/>
      <c r="CD1965" s="13"/>
      <c r="CE1965" s="13"/>
      <c r="CF1965" s="13"/>
      <c r="CG1965" s="13"/>
      <c r="CH1965" s="13"/>
      <c r="CI1965" s="13"/>
      <c r="CJ1965" s="13"/>
      <c r="CK1965" s="13"/>
      <c r="CL1965" s="13"/>
      <c r="CM1965" s="13"/>
      <c r="CN1965" s="13"/>
      <c r="CO1965" s="13"/>
      <c r="CP1965" s="13"/>
      <c r="CQ1965" s="13"/>
      <c r="CR1965" s="13"/>
      <c r="CS1965" s="13"/>
      <c r="CT1965" s="13"/>
      <c r="CU1965" s="13"/>
      <c r="CV1965" s="13"/>
      <c r="CW1965" s="13"/>
    </row>
    <row r="1966" spans="1:101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  <c r="R1966" s="13"/>
      <c r="S1966" s="13"/>
      <c r="T1966" s="1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13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  <c r="AZ1966" s="13"/>
      <c r="BA1966" s="13"/>
      <c r="BB1966" s="13"/>
      <c r="BC1966" s="13"/>
      <c r="BD1966" s="13"/>
      <c r="BE1966" s="13"/>
      <c r="BF1966" s="13"/>
      <c r="BG1966" s="13"/>
      <c r="BH1966" s="13"/>
      <c r="BI1966" s="13"/>
      <c r="BJ1966" s="13"/>
      <c r="BK1966" s="13"/>
      <c r="BL1966" s="13"/>
      <c r="BM1966" s="13"/>
      <c r="BN1966" s="13"/>
      <c r="BO1966" s="13"/>
      <c r="BP1966" s="13"/>
      <c r="BQ1966" s="13"/>
      <c r="BR1966" s="13"/>
      <c r="BS1966" s="13"/>
      <c r="BT1966" s="13"/>
      <c r="BU1966" s="13"/>
      <c r="BV1966" s="13"/>
      <c r="BW1966" s="13"/>
      <c r="BX1966" s="13"/>
      <c r="BY1966" s="13"/>
      <c r="BZ1966" s="13"/>
      <c r="CA1966" s="13"/>
      <c r="CB1966" s="13"/>
      <c r="CC1966" s="13"/>
      <c r="CD1966" s="13"/>
      <c r="CE1966" s="13"/>
      <c r="CF1966" s="13"/>
      <c r="CG1966" s="13"/>
      <c r="CH1966" s="13"/>
      <c r="CI1966" s="13"/>
      <c r="CJ1966" s="13"/>
      <c r="CK1966" s="13"/>
      <c r="CL1966" s="13"/>
      <c r="CM1966" s="13"/>
      <c r="CN1966" s="13"/>
      <c r="CO1966" s="13"/>
      <c r="CP1966" s="13"/>
      <c r="CQ1966" s="13"/>
      <c r="CR1966" s="13"/>
      <c r="CS1966" s="13"/>
      <c r="CT1966" s="13"/>
      <c r="CU1966" s="13"/>
      <c r="CV1966" s="13"/>
      <c r="CW1966" s="13"/>
    </row>
    <row r="1967" spans="1:101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  <c r="R1967" s="13"/>
      <c r="S1967" s="13"/>
      <c r="T1967" s="1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13"/>
      <c r="AK1967" s="13"/>
      <c r="AL1967" s="13"/>
      <c r="AM1967" s="13"/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  <c r="AZ1967" s="13"/>
      <c r="BA1967" s="13"/>
      <c r="BB1967" s="13"/>
      <c r="BC1967" s="13"/>
      <c r="BD1967" s="13"/>
      <c r="BE1967" s="13"/>
      <c r="BF1967" s="13"/>
      <c r="BG1967" s="13"/>
      <c r="BH1967" s="13"/>
      <c r="BI1967" s="13"/>
      <c r="BJ1967" s="13"/>
      <c r="BK1967" s="13"/>
      <c r="BL1967" s="13"/>
      <c r="BM1967" s="13"/>
      <c r="BN1967" s="13"/>
      <c r="BO1967" s="13"/>
      <c r="BP1967" s="13"/>
      <c r="BQ1967" s="13"/>
      <c r="BR1967" s="13"/>
      <c r="BS1967" s="13"/>
      <c r="BT1967" s="13"/>
      <c r="BU1967" s="13"/>
      <c r="BV1967" s="13"/>
      <c r="BW1967" s="13"/>
      <c r="BX1967" s="13"/>
      <c r="BY1967" s="13"/>
      <c r="BZ1967" s="13"/>
      <c r="CA1967" s="13"/>
      <c r="CB1967" s="13"/>
      <c r="CC1967" s="13"/>
      <c r="CD1967" s="13"/>
      <c r="CE1967" s="13"/>
      <c r="CF1967" s="13"/>
      <c r="CG1967" s="13"/>
      <c r="CH1967" s="13"/>
      <c r="CI1967" s="13"/>
      <c r="CJ1967" s="13"/>
      <c r="CK1967" s="13"/>
      <c r="CL1967" s="13"/>
      <c r="CM1967" s="13"/>
      <c r="CN1967" s="13"/>
      <c r="CO1967" s="13"/>
      <c r="CP1967" s="13"/>
      <c r="CQ1967" s="13"/>
      <c r="CR1967" s="13"/>
      <c r="CS1967" s="13"/>
      <c r="CT1967" s="13"/>
      <c r="CU1967" s="13"/>
      <c r="CV1967" s="13"/>
      <c r="CW1967" s="13"/>
    </row>
    <row r="1968" spans="1:101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  <c r="R1968" s="13"/>
      <c r="S1968" s="13"/>
      <c r="T1968" s="1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13"/>
      <c r="AK1968" s="13"/>
      <c r="AL1968" s="13"/>
      <c r="AM1968" s="13"/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/>
      <c r="AX1968" s="13"/>
      <c r="AY1968" s="13"/>
      <c r="AZ1968" s="13"/>
      <c r="BA1968" s="13"/>
      <c r="BB1968" s="13"/>
      <c r="BC1968" s="13"/>
      <c r="BD1968" s="13"/>
      <c r="BE1968" s="13"/>
      <c r="BF1968" s="13"/>
      <c r="BG1968" s="13"/>
      <c r="BH1968" s="13"/>
      <c r="BI1968" s="13"/>
      <c r="BJ1968" s="13"/>
      <c r="BK1968" s="13"/>
      <c r="BL1968" s="13"/>
      <c r="BM1968" s="13"/>
      <c r="BN1968" s="13"/>
      <c r="BO1968" s="13"/>
      <c r="BP1968" s="13"/>
      <c r="BQ1968" s="13"/>
      <c r="BR1968" s="13"/>
      <c r="BS1968" s="13"/>
      <c r="BT1968" s="13"/>
      <c r="BU1968" s="13"/>
      <c r="BV1968" s="13"/>
      <c r="BW1968" s="13"/>
      <c r="BX1968" s="13"/>
      <c r="BY1968" s="13"/>
      <c r="BZ1968" s="13"/>
      <c r="CA1968" s="13"/>
      <c r="CB1968" s="13"/>
      <c r="CC1968" s="13"/>
      <c r="CD1968" s="13"/>
      <c r="CE1968" s="13"/>
      <c r="CF1968" s="13"/>
      <c r="CG1968" s="13"/>
      <c r="CH1968" s="13"/>
      <c r="CI1968" s="13"/>
      <c r="CJ1968" s="13"/>
      <c r="CK1968" s="13"/>
      <c r="CL1968" s="13"/>
      <c r="CM1968" s="13"/>
      <c r="CN1968" s="13"/>
      <c r="CO1968" s="13"/>
      <c r="CP1968" s="13"/>
      <c r="CQ1968" s="13"/>
      <c r="CR1968" s="13"/>
      <c r="CS1968" s="13"/>
      <c r="CT1968" s="13"/>
      <c r="CU1968" s="13"/>
      <c r="CV1968" s="13"/>
      <c r="CW1968" s="13"/>
    </row>
    <row r="1969" spans="1:101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  <c r="R1969" s="13"/>
      <c r="S1969" s="13"/>
      <c r="T1969" s="1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13"/>
      <c r="AK1969" s="13"/>
      <c r="AL1969" s="13"/>
      <c r="AM1969" s="13"/>
      <c r="AN1969" s="13"/>
      <c r="AO1969" s="13"/>
      <c r="AP1969" s="13"/>
      <c r="AQ1969" s="13"/>
      <c r="AR1969" s="13"/>
      <c r="AS1969" s="13"/>
      <c r="AT1969" s="13"/>
      <c r="AU1969" s="13"/>
      <c r="AV1969" s="13"/>
      <c r="AW1969" s="13"/>
      <c r="AX1969" s="13"/>
      <c r="AY1969" s="13"/>
      <c r="AZ1969" s="13"/>
      <c r="BA1969" s="13"/>
      <c r="BB1969" s="13"/>
      <c r="BC1969" s="13"/>
      <c r="BD1969" s="13"/>
      <c r="BE1969" s="13"/>
      <c r="BF1969" s="13"/>
      <c r="BG1969" s="13"/>
      <c r="BH1969" s="13"/>
      <c r="BI1969" s="13"/>
      <c r="BJ1969" s="13"/>
      <c r="BK1969" s="13"/>
      <c r="BL1969" s="13"/>
      <c r="BM1969" s="13"/>
      <c r="BN1969" s="13"/>
      <c r="BO1969" s="13"/>
      <c r="BP1969" s="13"/>
      <c r="BQ1969" s="13"/>
      <c r="BR1969" s="13"/>
      <c r="BS1969" s="13"/>
      <c r="BT1969" s="13"/>
      <c r="BU1969" s="13"/>
      <c r="BV1969" s="13"/>
      <c r="BW1969" s="13"/>
      <c r="BX1969" s="13"/>
      <c r="BY1969" s="13"/>
      <c r="BZ1969" s="13"/>
      <c r="CA1969" s="13"/>
      <c r="CB1969" s="13"/>
      <c r="CC1969" s="13"/>
      <c r="CD1969" s="13"/>
      <c r="CE1969" s="13"/>
      <c r="CF1969" s="13"/>
      <c r="CG1969" s="13"/>
      <c r="CH1969" s="13"/>
      <c r="CI1969" s="13"/>
      <c r="CJ1969" s="13"/>
      <c r="CK1969" s="13"/>
      <c r="CL1969" s="13"/>
      <c r="CM1969" s="13"/>
      <c r="CN1969" s="13"/>
      <c r="CO1969" s="13"/>
      <c r="CP1969" s="13"/>
      <c r="CQ1969" s="13"/>
      <c r="CR1969" s="13"/>
      <c r="CS1969" s="13"/>
      <c r="CT1969" s="13"/>
      <c r="CU1969" s="13"/>
      <c r="CV1969" s="13"/>
      <c r="CW1969" s="13"/>
    </row>
    <row r="1970" spans="1:101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  <c r="R1970" s="13"/>
      <c r="S1970" s="13"/>
      <c r="T1970" s="1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13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  <c r="AZ1970" s="13"/>
      <c r="BA1970" s="13"/>
      <c r="BB1970" s="13"/>
      <c r="BC1970" s="13"/>
      <c r="BD1970" s="13"/>
      <c r="BE1970" s="13"/>
      <c r="BF1970" s="13"/>
      <c r="BG1970" s="13"/>
      <c r="BH1970" s="13"/>
      <c r="BI1970" s="13"/>
      <c r="BJ1970" s="13"/>
      <c r="BK1970" s="13"/>
      <c r="BL1970" s="13"/>
      <c r="BM1970" s="13"/>
      <c r="BN1970" s="13"/>
      <c r="BO1970" s="13"/>
      <c r="BP1970" s="13"/>
      <c r="BQ1970" s="13"/>
      <c r="BR1970" s="13"/>
      <c r="BS1970" s="13"/>
      <c r="BT1970" s="13"/>
      <c r="BU1970" s="13"/>
      <c r="BV1970" s="13"/>
      <c r="BW1970" s="13"/>
      <c r="BX1970" s="13"/>
      <c r="BY1970" s="13"/>
      <c r="BZ1970" s="13"/>
      <c r="CA1970" s="13"/>
      <c r="CB1970" s="13"/>
      <c r="CC1970" s="13"/>
      <c r="CD1970" s="13"/>
      <c r="CE1970" s="13"/>
      <c r="CF1970" s="13"/>
      <c r="CG1970" s="13"/>
      <c r="CH1970" s="13"/>
      <c r="CI1970" s="13"/>
      <c r="CJ1970" s="13"/>
      <c r="CK1970" s="13"/>
      <c r="CL1970" s="13"/>
      <c r="CM1970" s="13"/>
      <c r="CN1970" s="13"/>
      <c r="CO1970" s="13"/>
      <c r="CP1970" s="13"/>
      <c r="CQ1970" s="13"/>
      <c r="CR1970" s="13"/>
      <c r="CS1970" s="13"/>
      <c r="CT1970" s="13"/>
      <c r="CU1970" s="13"/>
      <c r="CV1970" s="13"/>
      <c r="CW1970" s="13"/>
    </row>
    <row r="1971" spans="1:101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  <c r="R1971" s="13"/>
      <c r="S1971" s="13"/>
      <c r="T1971" s="1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13"/>
      <c r="AK1971" s="13"/>
      <c r="AL1971" s="13"/>
      <c r="AM1971" s="13"/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  <c r="AZ1971" s="13"/>
      <c r="BA1971" s="13"/>
      <c r="BB1971" s="13"/>
      <c r="BC1971" s="13"/>
      <c r="BD1971" s="13"/>
      <c r="BE1971" s="13"/>
      <c r="BF1971" s="13"/>
      <c r="BG1971" s="13"/>
      <c r="BH1971" s="13"/>
      <c r="BI1971" s="13"/>
      <c r="BJ1971" s="13"/>
      <c r="BK1971" s="13"/>
      <c r="BL1971" s="13"/>
      <c r="BM1971" s="13"/>
      <c r="BN1971" s="13"/>
      <c r="BO1971" s="13"/>
      <c r="BP1971" s="13"/>
      <c r="BQ1971" s="13"/>
      <c r="BR1971" s="13"/>
      <c r="BS1971" s="13"/>
      <c r="BT1971" s="13"/>
      <c r="BU1971" s="13"/>
      <c r="BV1971" s="13"/>
      <c r="BW1971" s="13"/>
      <c r="BX1971" s="13"/>
      <c r="BY1971" s="13"/>
      <c r="BZ1971" s="13"/>
      <c r="CA1971" s="13"/>
      <c r="CB1971" s="13"/>
      <c r="CC1971" s="13"/>
      <c r="CD1971" s="13"/>
      <c r="CE1971" s="13"/>
      <c r="CF1971" s="13"/>
      <c r="CG1971" s="13"/>
      <c r="CH1971" s="13"/>
      <c r="CI1971" s="13"/>
      <c r="CJ1971" s="13"/>
      <c r="CK1971" s="13"/>
      <c r="CL1971" s="13"/>
      <c r="CM1971" s="13"/>
      <c r="CN1971" s="13"/>
      <c r="CO1971" s="13"/>
      <c r="CP1971" s="13"/>
      <c r="CQ1971" s="13"/>
      <c r="CR1971" s="13"/>
      <c r="CS1971" s="13"/>
      <c r="CT1971" s="13"/>
      <c r="CU1971" s="13"/>
      <c r="CV1971" s="13"/>
      <c r="CW1971" s="13"/>
    </row>
    <row r="1972" spans="1:101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  <c r="R1972" s="13"/>
      <c r="S1972" s="13"/>
      <c r="T1972" s="1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  <c r="AZ1972" s="13"/>
      <c r="BA1972" s="13"/>
      <c r="BB1972" s="13"/>
      <c r="BC1972" s="13"/>
      <c r="BD1972" s="13"/>
      <c r="BE1972" s="13"/>
      <c r="BF1972" s="13"/>
      <c r="BG1972" s="13"/>
      <c r="BH1972" s="13"/>
      <c r="BI1972" s="13"/>
      <c r="BJ1972" s="13"/>
      <c r="BK1972" s="13"/>
      <c r="BL1972" s="13"/>
      <c r="BM1972" s="13"/>
      <c r="BN1972" s="13"/>
      <c r="BO1972" s="13"/>
      <c r="BP1972" s="13"/>
      <c r="BQ1972" s="13"/>
      <c r="BR1972" s="13"/>
      <c r="BS1972" s="13"/>
      <c r="BT1972" s="13"/>
      <c r="BU1972" s="13"/>
      <c r="BV1972" s="13"/>
      <c r="BW1972" s="13"/>
      <c r="BX1972" s="13"/>
      <c r="BY1972" s="13"/>
      <c r="BZ1972" s="13"/>
      <c r="CA1972" s="13"/>
      <c r="CB1972" s="13"/>
      <c r="CC1972" s="13"/>
      <c r="CD1972" s="13"/>
      <c r="CE1972" s="13"/>
      <c r="CF1972" s="13"/>
      <c r="CG1972" s="13"/>
      <c r="CH1972" s="13"/>
      <c r="CI1972" s="13"/>
      <c r="CJ1972" s="13"/>
      <c r="CK1972" s="13"/>
      <c r="CL1972" s="13"/>
      <c r="CM1972" s="13"/>
      <c r="CN1972" s="13"/>
      <c r="CO1972" s="13"/>
      <c r="CP1972" s="13"/>
      <c r="CQ1972" s="13"/>
      <c r="CR1972" s="13"/>
      <c r="CS1972" s="13"/>
      <c r="CT1972" s="13"/>
      <c r="CU1972" s="13"/>
      <c r="CV1972" s="13"/>
      <c r="CW1972" s="13"/>
    </row>
    <row r="1973" spans="1:101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  <c r="R1973" s="13"/>
      <c r="S1973" s="13"/>
      <c r="T1973" s="13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13"/>
      <c r="AK1973" s="13"/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3"/>
      <c r="AV1973" s="13"/>
      <c r="AW1973" s="13"/>
      <c r="AX1973" s="13"/>
      <c r="AY1973" s="13"/>
      <c r="AZ1973" s="13"/>
      <c r="BA1973" s="13"/>
      <c r="BB1973" s="13"/>
      <c r="BC1973" s="13"/>
      <c r="BD1973" s="13"/>
      <c r="BE1973" s="13"/>
      <c r="BF1973" s="13"/>
      <c r="BG1973" s="13"/>
      <c r="BH1973" s="13"/>
      <c r="BI1973" s="13"/>
      <c r="BJ1973" s="13"/>
      <c r="BK1973" s="13"/>
      <c r="BL1973" s="13"/>
      <c r="BM1973" s="13"/>
      <c r="BN1973" s="13"/>
      <c r="BO1973" s="13"/>
      <c r="BP1973" s="13"/>
      <c r="BQ1973" s="13"/>
      <c r="BR1973" s="13"/>
      <c r="BS1973" s="13"/>
      <c r="BT1973" s="13"/>
      <c r="BU1973" s="13"/>
      <c r="BV1973" s="13"/>
      <c r="BW1973" s="13"/>
      <c r="BX1973" s="13"/>
      <c r="BY1973" s="13"/>
      <c r="BZ1973" s="13"/>
      <c r="CA1973" s="13"/>
      <c r="CB1973" s="13"/>
      <c r="CC1973" s="13"/>
      <c r="CD1973" s="13"/>
      <c r="CE1973" s="13"/>
      <c r="CF1973" s="13"/>
      <c r="CG1973" s="13"/>
      <c r="CH1973" s="13"/>
      <c r="CI1973" s="13"/>
      <c r="CJ1973" s="13"/>
      <c r="CK1973" s="13"/>
      <c r="CL1973" s="13"/>
      <c r="CM1973" s="13"/>
      <c r="CN1973" s="13"/>
      <c r="CO1973" s="13"/>
      <c r="CP1973" s="13"/>
      <c r="CQ1973" s="13"/>
      <c r="CR1973" s="13"/>
      <c r="CS1973" s="13"/>
      <c r="CT1973" s="13"/>
      <c r="CU1973" s="13"/>
      <c r="CV1973" s="13"/>
      <c r="CW1973" s="13"/>
    </row>
    <row r="1974" spans="1:101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  <c r="R1974" s="13"/>
      <c r="S1974" s="13"/>
      <c r="T1974" s="1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13"/>
      <c r="AK1974" s="13"/>
      <c r="AL1974" s="13"/>
      <c r="AM1974" s="13"/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  <c r="AZ1974" s="13"/>
      <c r="BA1974" s="13"/>
      <c r="BB1974" s="13"/>
      <c r="BC1974" s="13"/>
      <c r="BD1974" s="13"/>
      <c r="BE1974" s="13"/>
      <c r="BF1974" s="13"/>
      <c r="BG1974" s="13"/>
      <c r="BH1974" s="13"/>
      <c r="BI1974" s="13"/>
      <c r="BJ1974" s="13"/>
      <c r="BK1974" s="13"/>
      <c r="BL1974" s="13"/>
      <c r="BM1974" s="13"/>
      <c r="BN1974" s="13"/>
      <c r="BO1974" s="13"/>
      <c r="BP1974" s="13"/>
      <c r="BQ1974" s="13"/>
      <c r="BR1974" s="13"/>
      <c r="BS1974" s="13"/>
      <c r="BT1974" s="13"/>
      <c r="BU1974" s="13"/>
      <c r="BV1974" s="13"/>
      <c r="BW1974" s="13"/>
      <c r="BX1974" s="13"/>
      <c r="BY1974" s="13"/>
      <c r="BZ1974" s="13"/>
      <c r="CA1974" s="13"/>
      <c r="CB1974" s="13"/>
      <c r="CC1974" s="13"/>
      <c r="CD1974" s="13"/>
      <c r="CE1974" s="13"/>
      <c r="CF1974" s="13"/>
      <c r="CG1974" s="13"/>
      <c r="CH1974" s="13"/>
      <c r="CI1974" s="13"/>
      <c r="CJ1974" s="13"/>
      <c r="CK1974" s="13"/>
      <c r="CL1974" s="13"/>
      <c r="CM1974" s="13"/>
      <c r="CN1974" s="13"/>
      <c r="CO1974" s="13"/>
      <c r="CP1974" s="13"/>
      <c r="CQ1974" s="13"/>
      <c r="CR1974" s="13"/>
      <c r="CS1974" s="13"/>
      <c r="CT1974" s="13"/>
      <c r="CU1974" s="13"/>
      <c r="CV1974" s="13"/>
      <c r="CW1974" s="13"/>
    </row>
    <row r="1975" spans="1:101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  <c r="R1975" s="13"/>
      <c r="S1975" s="13"/>
      <c r="T1975" s="1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13"/>
      <c r="AK1975" s="13"/>
      <c r="AL1975" s="13"/>
      <c r="AM1975" s="13"/>
      <c r="AN1975" s="13"/>
      <c r="AO1975" s="13"/>
      <c r="AP1975" s="13"/>
      <c r="AQ1975" s="13"/>
      <c r="AR1975" s="13"/>
      <c r="AS1975" s="13"/>
      <c r="AT1975" s="13"/>
      <c r="AU1975" s="13"/>
      <c r="AV1975" s="13"/>
      <c r="AW1975" s="13"/>
      <c r="AX1975" s="13"/>
      <c r="AY1975" s="13"/>
      <c r="AZ1975" s="13"/>
      <c r="BA1975" s="13"/>
      <c r="BB1975" s="13"/>
      <c r="BC1975" s="13"/>
      <c r="BD1975" s="13"/>
      <c r="BE1975" s="13"/>
      <c r="BF1975" s="13"/>
      <c r="BG1975" s="13"/>
      <c r="BH1975" s="13"/>
      <c r="BI1975" s="13"/>
      <c r="BJ1975" s="13"/>
      <c r="BK1975" s="13"/>
      <c r="BL1975" s="13"/>
      <c r="BM1975" s="13"/>
      <c r="BN1975" s="13"/>
      <c r="BO1975" s="13"/>
      <c r="BP1975" s="13"/>
      <c r="BQ1975" s="13"/>
      <c r="BR1975" s="13"/>
      <c r="BS1975" s="13"/>
      <c r="BT1975" s="13"/>
      <c r="BU1975" s="13"/>
      <c r="BV1975" s="13"/>
      <c r="BW1975" s="13"/>
      <c r="BX1975" s="13"/>
      <c r="BY1975" s="13"/>
      <c r="BZ1975" s="13"/>
      <c r="CA1975" s="13"/>
      <c r="CB1975" s="13"/>
      <c r="CC1975" s="13"/>
      <c r="CD1975" s="13"/>
      <c r="CE1975" s="13"/>
      <c r="CF1975" s="13"/>
      <c r="CG1975" s="13"/>
      <c r="CH1975" s="13"/>
      <c r="CI1975" s="13"/>
      <c r="CJ1975" s="13"/>
      <c r="CK1975" s="13"/>
      <c r="CL1975" s="13"/>
      <c r="CM1975" s="13"/>
      <c r="CN1975" s="13"/>
      <c r="CO1975" s="13"/>
      <c r="CP1975" s="13"/>
      <c r="CQ1975" s="13"/>
      <c r="CR1975" s="13"/>
      <c r="CS1975" s="13"/>
      <c r="CT1975" s="13"/>
      <c r="CU1975" s="13"/>
      <c r="CV1975" s="13"/>
      <c r="CW1975" s="13"/>
    </row>
    <row r="1976" spans="1:101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  <c r="R1976" s="13"/>
      <c r="S1976" s="13"/>
      <c r="T1976" s="1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13"/>
      <c r="AK1976" s="13"/>
      <c r="AL1976" s="13"/>
      <c r="AM1976" s="13"/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  <c r="AZ1976" s="13"/>
      <c r="BA1976" s="13"/>
      <c r="BB1976" s="13"/>
      <c r="BC1976" s="13"/>
      <c r="BD1976" s="13"/>
      <c r="BE1976" s="13"/>
      <c r="BF1976" s="13"/>
      <c r="BG1976" s="13"/>
      <c r="BH1976" s="13"/>
      <c r="BI1976" s="13"/>
      <c r="BJ1976" s="13"/>
      <c r="BK1976" s="13"/>
      <c r="BL1976" s="13"/>
      <c r="BM1976" s="13"/>
      <c r="BN1976" s="13"/>
      <c r="BO1976" s="13"/>
      <c r="BP1976" s="13"/>
      <c r="BQ1976" s="13"/>
      <c r="BR1976" s="13"/>
      <c r="BS1976" s="13"/>
      <c r="BT1976" s="13"/>
      <c r="BU1976" s="13"/>
      <c r="BV1976" s="13"/>
      <c r="BW1976" s="13"/>
      <c r="BX1976" s="13"/>
      <c r="BY1976" s="13"/>
      <c r="BZ1976" s="13"/>
      <c r="CA1976" s="13"/>
      <c r="CB1976" s="13"/>
      <c r="CC1976" s="13"/>
      <c r="CD1976" s="13"/>
      <c r="CE1976" s="13"/>
      <c r="CF1976" s="13"/>
      <c r="CG1976" s="13"/>
      <c r="CH1976" s="13"/>
      <c r="CI1976" s="13"/>
      <c r="CJ1976" s="13"/>
      <c r="CK1976" s="13"/>
      <c r="CL1976" s="13"/>
      <c r="CM1976" s="13"/>
      <c r="CN1976" s="13"/>
      <c r="CO1976" s="13"/>
      <c r="CP1976" s="13"/>
      <c r="CQ1976" s="13"/>
      <c r="CR1976" s="13"/>
      <c r="CS1976" s="13"/>
      <c r="CT1976" s="13"/>
      <c r="CU1976" s="13"/>
      <c r="CV1976" s="13"/>
      <c r="CW1976" s="13"/>
    </row>
    <row r="1977" spans="1:101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  <c r="R1977" s="13"/>
      <c r="S1977" s="13"/>
      <c r="T1977" s="1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13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  <c r="AZ1977" s="13"/>
      <c r="BA1977" s="13"/>
      <c r="BB1977" s="13"/>
      <c r="BC1977" s="13"/>
      <c r="BD1977" s="13"/>
      <c r="BE1977" s="13"/>
      <c r="BF1977" s="13"/>
      <c r="BG1977" s="13"/>
      <c r="BH1977" s="13"/>
      <c r="BI1977" s="13"/>
      <c r="BJ1977" s="13"/>
      <c r="BK1977" s="13"/>
      <c r="BL1977" s="13"/>
      <c r="BM1977" s="13"/>
      <c r="BN1977" s="13"/>
      <c r="BO1977" s="13"/>
      <c r="BP1977" s="13"/>
      <c r="BQ1977" s="13"/>
      <c r="BR1977" s="13"/>
      <c r="BS1977" s="13"/>
      <c r="BT1977" s="13"/>
      <c r="BU1977" s="13"/>
      <c r="BV1977" s="13"/>
      <c r="BW1977" s="13"/>
      <c r="BX1977" s="13"/>
      <c r="BY1977" s="13"/>
      <c r="BZ1977" s="13"/>
      <c r="CA1977" s="13"/>
      <c r="CB1977" s="13"/>
      <c r="CC1977" s="13"/>
      <c r="CD1977" s="13"/>
      <c r="CE1977" s="13"/>
      <c r="CF1977" s="13"/>
      <c r="CG1977" s="13"/>
      <c r="CH1977" s="13"/>
      <c r="CI1977" s="13"/>
      <c r="CJ1977" s="13"/>
      <c r="CK1977" s="13"/>
      <c r="CL1977" s="13"/>
      <c r="CM1977" s="13"/>
      <c r="CN1977" s="13"/>
      <c r="CO1977" s="13"/>
      <c r="CP1977" s="13"/>
      <c r="CQ1977" s="13"/>
      <c r="CR1977" s="13"/>
      <c r="CS1977" s="13"/>
      <c r="CT1977" s="13"/>
      <c r="CU1977" s="13"/>
      <c r="CV1977" s="13"/>
      <c r="CW1977" s="13"/>
    </row>
    <row r="1978" spans="1:101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  <c r="R1978" s="13"/>
      <c r="S1978" s="13"/>
      <c r="T1978" s="1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13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  <c r="AZ1978" s="13"/>
      <c r="BA1978" s="13"/>
      <c r="BB1978" s="13"/>
      <c r="BC1978" s="13"/>
      <c r="BD1978" s="13"/>
      <c r="BE1978" s="13"/>
      <c r="BF1978" s="13"/>
      <c r="BG1978" s="13"/>
      <c r="BH1978" s="13"/>
      <c r="BI1978" s="13"/>
      <c r="BJ1978" s="13"/>
      <c r="BK1978" s="13"/>
      <c r="BL1978" s="13"/>
      <c r="BM1978" s="13"/>
      <c r="BN1978" s="13"/>
      <c r="BO1978" s="13"/>
      <c r="BP1978" s="13"/>
      <c r="BQ1978" s="13"/>
      <c r="BR1978" s="13"/>
      <c r="BS1978" s="13"/>
      <c r="BT1978" s="13"/>
      <c r="BU1978" s="13"/>
      <c r="BV1978" s="13"/>
      <c r="BW1978" s="13"/>
      <c r="BX1978" s="13"/>
      <c r="BY1978" s="13"/>
      <c r="BZ1978" s="13"/>
      <c r="CA1978" s="13"/>
      <c r="CB1978" s="13"/>
      <c r="CC1978" s="13"/>
      <c r="CD1978" s="13"/>
      <c r="CE1978" s="13"/>
      <c r="CF1978" s="13"/>
      <c r="CG1978" s="13"/>
      <c r="CH1978" s="13"/>
      <c r="CI1978" s="13"/>
      <c r="CJ1978" s="13"/>
      <c r="CK1978" s="13"/>
      <c r="CL1978" s="13"/>
      <c r="CM1978" s="13"/>
      <c r="CN1978" s="13"/>
      <c r="CO1978" s="13"/>
      <c r="CP1978" s="13"/>
      <c r="CQ1978" s="13"/>
      <c r="CR1978" s="13"/>
      <c r="CS1978" s="13"/>
      <c r="CT1978" s="13"/>
      <c r="CU1978" s="13"/>
      <c r="CV1978" s="13"/>
      <c r="CW1978" s="13"/>
    </row>
    <row r="1979" spans="1:101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  <c r="R1979" s="13"/>
      <c r="S1979" s="13"/>
      <c r="T1979" s="1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13"/>
      <c r="AK1979" s="13"/>
      <c r="AL1979" s="13"/>
      <c r="AM1979" s="13"/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/>
      <c r="AX1979" s="13"/>
      <c r="AY1979" s="13"/>
      <c r="AZ1979" s="13"/>
      <c r="BA1979" s="13"/>
      <c r="BB1979" s="13"/>
      <c r="BC1979" s="13"/>
      <c r="BD1979" s="13"/>
      <c r="BE1979" s="13"/>
      <c r="BF1979" s="13"/>
      <c r="BG1979" s="13"/>
      <c r="BH1979" s="13"/>
      <c r="BI1979" s="13"/>
      <c r="BJ1979" s="13"/>
      <c r="BK1979" s="13"/>
      <c r="BL1979" s="13"/>
      <c r="BM1979" s="13"/>
      <c r="BN1979" s="13"/>
      <c r="BO1979" s="13"/>
      <c r="BP1979" s="13"/>
      <c r="BQ1979" s="13"/>
      <c r="BR1979" s="13"/>
      <c r="BS1979" s="13"/>
      <c r="BT1979" s="13"/>
      <c r="BU1979" s="13"/>
      <c r="BV1979" s="13"/>
      <c r="BW1979" s="13"/>
      <c r="BX1979" s="13"/>
      <c r="BY1979" s="13"/>
      <c r="BZ1979" s="13"/>
      <c r="CA1979" s="13"/>
      <c r="CB1979" s="13"/>
      <c r="CC1979" s="13"/>
      <c r="CD1979" s="13"/>
      <c r="CE1979" s="13"/>
      <c r="CF1979" s="13"/>
      <c r="CG1979" s="13"/>
      <c r="CH1979" s="13"/>
      <c r="CI1979" s="13"/>
      <c r="CJ1979" s="13"/>
      <c r="CK1979" s="13"/>
      <c r="CL1979" s="13"/>
      <c r="CM1979" s="13"/>
      <c r="CN1979" s="13"/>
      <c r="CO1979" s="13"/>
      <c r="CP1979" s="13"/>
      <c r="CQ1979" s="13"/>
      <c r="CR1979" s="13"/>
      <c r="CS1979" s="13"/>
      <c r="CT1979" s="13"/>
      <c r="CU1979" s="13"/>
      <c r="CV1979" s="13"/>
      <c r="CW1979" s="13"/>
    </row>
    <row r="1980" spans="1:101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  <c r="R1980" s="13"/>
      <c r="S1980" s="13"/>
      <c r="T1980" s="1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13"/>
      <c r="AK1980" s="13"/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  <c r="AZ1980" s="13"/>
      <c r="BA1980" s="13"/>
      <c r="BB1980" s="13"/>
      <c r="BC1980" s="13"/>
      <c r="BD1980" s="13"/>
      <c r="BE1980" s="13"/>
      <c r="BF1980" s="13"/>
      <c r="BG1980" s="13"/>
      <c r="BH1980" s="13"/>
      <c r="BI1980" s="13"/>
      <c r="BJ1980" s="13"/>
      <c r="BK1980" s="13"/>
      <c r="BL1980" s="13"/>
      <c r="BM1980" s="13"/>
      <c r="BN1980" s="13"/>
      <c r="BO1980" s="13"/>
      <c r="BP1980" s="13"/>
      <c r="BQ1980" s="13"/>
      <c r="BR1980" s="13"/>
      <c r="BS1980" s="13"/>
      <c r="BT1980" s="13"/>
      <c r="BU1980" s="13"/>
      <c r="BV1980" s="13"/>
      <c r="BW1980" s="13"/>
      <c r="BX1980" s="13"/>
      <c r="BY1980" s="13"/>
      <c r="BZ1980" s="13"/>
      <c r="CA1980" s="13"/>
      <c r="CB1980" s="13"/>
      <c r="CC1980" s="13"/>
      <c r="CD1980" s="13"/>
      <c r="CE1980" s="13"/>
      <c r="CF1980" s="13"/>
      <c r="CG1980" s="13"/>
      <c r="CH1980" s="13"/>
      <c r="CI1980" s="13"/>
      <c r="CJ1980" s="13"/>
      <c r="CK1980" s="13"/>
      <c r="CL1980" s="13"/>
      <c r="CM1980" s="13"/>
      <c r="CN1980" s="13"/>
      <c r="CO1980" s="13"/>
      <c r="CP1980" s="13"/>
      <c r="CQ1980" s="13"/>
      <c r="CR1980" s="13"/>
      <c r="CS1980" s="13"/>
      <c r="CT1980" s="13"/>
      <c r="CU1980" s="13"/>
      <c r="CV1980" s="13"/>
      <c r="CW1980" s="13"/>
    </row>
    <row r="1981" spans="1:101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  <c r="R1981" s="13"/>
      <c r="S1981" s="13"/>
      <c r="T1981" s="1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  <c r="AZ1981" s="13"/>
      <c r="BA1981" s="13"/>
      <c r="BB1981" s="13"/>
      <c r="BC1981" s="13"/>
      <c r="BD1981" s="13"/>
      <c r="BE1981" s="13"/>
      <c r="BF1981" s="13"/>
      <c r="BG1981" s="13"/>
      <c r="BH1981" s="13"/>
      <c r="BI1981" s="13"/>
      <c r="BJ1981" s="13"/>
      <c r="BK1981" s="13"/>
      <c r="BL1981" s="13"/>
      <c r="BM1981" s="13"/>
      <c r="BN1981" s="13"/>
      <c r="BO1981" s="13"/>
      <c r="BP1981" s="13"/>
      <c r="BQ1981" s="13"/>
      <c r="BR1981" s="13"/>
      <c r="BS1981" s="13"/>
      <c r="BT1981" s="13"/>
      <c r="BU1981" s="13"/>
      <c r="BV1981" s="13"/>
      <c r="BW1981" s="13"/>
      <c r="BX1981" s="13"/>
      <c r="BY1981" s="13"/>
      <c r="BZ1981" s="13"/>
      <c r="CA1981" s="13"/>
      <c r="CB1981" s="13"/>
      <c r="CC1981" s="13"/>
      <c r="CD1981" s="13"/>
      <c r="CE1981" s="13"/>
      <c r="CF1981" s="13"/>
      <c r="CG1981" s="13"/>
      <c r="CH1981" s="13"/>
      <c r="CI1981" s="13"/>
      <c r="CJ1981" s="13"/>
      <c r="CK1981" s="13"/>
      <c r="CL1981" s="13"/>
      <c r="CM1981" s="13"/>
      <c r="CN1981" s="13"/>
      <c r="CO1981" s="13"/>
      <c r="CP1981" s="13"/>
      <c r="CQ1981" s="13"/>
      <c r="CR1981" s="13"/>
      <c r="CS1981" s="13"/>
      <c r="CT1981" s="13"/>
      <c r="CU1981" s="13"/>
      <c r="CV1981" s="13"/>
      <c r="CW1981" s="13"/>
    </row>
    <row r="1982" spans="1:101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  <c r="R1982" s="13"/>
      <c r="S1982" s="13"/>
      <c r="T1982" s="1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13"/>
      <c r="AK1982" s="13"/>
      <c r="AL1982" s="13"/>
      <c r="AM1982" s="13"/>
      <c r="AN1982" s="13"/>
      <c r="AO1982" s="13"/>
      <c r="AP1982" s="13"/>
      <c r="AQ1982" s="13"/>
      <c r="AR1982" s="13"/>
      <c r="AS1982" s="13"/>
      <c r="AT1982" s="13"/>
      <c r="AU1982" s="13"/>
      <c r="AV1982" s="13"/>
      <c r="AW1982" s="13"/>
      <c r="AX1982" s="13"/>
      <c r="AY1982" s="13"/>
      <c r="AZ1982" s="13"/>
      <c r="BA1982" s="13"/>
      <c r="BB1982" s="13"/>
      <c r="BC1982" s="13"/>
      <c r="BD1982" s="13"/>
      <c r="BE1982" s="13"/>
      <c r="BF1982" s="13"/>
      <c r="BG1982" s="13"/>
      <c r="BH1982" s="13"/>
      <c r="BI1982" s="13"/>
      <c r="BJ1982" s="13"/>
      <c r="BK1982" s="13"/>
      <c r="BL1982" s="13"/>
      <c r="BM1982" s="13"/>
      <c r="BN1982" s="13"/>
      <c r="BO1982" s="13"/>
      <c r="BP1982" s="13"/>
      <c r="BQ1982" s="13"/>
      <c r="BR1982" s="13"/>
      <c r="BS1982" s="13"/>
      <c r="BT1982" s="13"/>
      <c r="BU1982" s="13"/>
      <c r="BV1982" s="13"/>
      <c r="BW1982" s="13"/>
      <c r="BX1982" s="13"/>
      <c r="BY1982" s="13"/>
      <c r="BZ1982" s="13"/>
      <c r="CA1982" s="13"/>
      <c r="CB1982" s="13"/>
      <c r="CC1982" s="13"/>
      <c r="CD1982" s="13"/>
      <c r="CE1982" s="13"/>
      <c r="CF1982" s="13"/>
      <c r="CG1982" s="13"/>
      <c r="CH1982" s="13"/>
      <c r="CI1982" s="13"/>
      <c r="CJ1982" s="13"/>
      <c r="CK1982" s="13"/>
      <c r="CL1982" s="13"/>
      <c r="CM1982" s="13"/>
      <c r="CN1982" s="13"/>
      <c r="CO1982" s="13"/>
      <c r="CP1982" s="13"/>
      <c r="CQ1982" s="13"/>
      <c r="CR1982" s="13"/>
      <c r="CS1982" s="13"/>
      <c r="CT1982" s="13"/>
      <c r="CU1982" s="13"/>
      <c r="CV1982" s="13"/>
      <c r="CW1982" s="13"/>
    </row>
    <row r="1983" spans="1:101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  <c r="R1983" s="13"/>
      <c r="S1983" s="13"/>
      <c r="T1983" s="1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13"/>
      <c r="AK1983" s="13"/>
      <c r="AL1983" s="13"/>
      <c r="AM1983" s="13"/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  <c r="AZ1983" s="13"/>
      <c r="BA1983" s="13"/>
      <c r="BB1983" s="13"/>
      <c r="BC1983" s="13"/>
      <c r="BD1983" s="13"/>
      <c r="BE1983" s="13"/>
      <c r="BF1983" s="13"/>
      <c r="BG1983" s="13"/>
      <c r="BH1983" s="13"/>
      <c r="BI1983" s="13"/>
      <c r="BJ1983" s="13"/>
      <c r="BK1983" s="13"/>
      <c r="BL1983" s="13"/>
      <c r="BM1983" s="13"/>
      <c r="BN1983" s="13"/>
      <c r="BO1983" s="13"/>
      <c r="BP1983" s="13"/>
      <c r="BQ1983" s="13"/>
      <c r="BR1983" s="13"/>
      <c r="BS1983" s="13"/>
      <c r="BT1983" s="13"/>
      <c r="BU1983" s="13"/>
      <c r="BV1983" s="13"/>
      <c r="BW1983" s="13"/>
      <c r="BX1983" s="13"/>
      <c r="BY1983" s="13"/>
      <c r="BZ1983" s="13"/>
      <c r="CA1983" s="13"/>
      <c r="CB1983" s="13"/>
      <c r="CC1983" s="13"/>
      <c r="CD1983" s="13"/>
      <c r="CE1983" s="13"/>
      <c r="CF1983" s="13"/>
      <c r="CG1983" s="13"/>
      <c r="CH1983" s="13"/>
      <c r="CI1983" s="13"/>
      <c r="CJ1983" s="13"/>
      <c r="CK1983" s="13"/>
      <c r="CL1983" s="13"/>
      <c r="CM1983" s="13"/>
      <c r="CN1983" s="13"/>
      <c r="CO1983" s="13"/>
      <c r="CP1983" s="13"/>
      <c r="CQ1983" s="13"/>
      <c r="CR1983" s="13"/>
      <c r="CS1983" s="13"/>
      <c r="CT1983" s="13"/>
      <c r="CU1983" s="13"/>
      <c r="CV1983" s="13"/>
      <c r="CW1983" s="13"/>
    </row>
    <row r="1984" spans="1:101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  <c r="R1984" s="13"/>
      <c r="S1984" s="13"/>
      <c r="T1984" s="1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13"/>
      <c r="AK1984" s="13"/>
      <c r="AL1984" s="13"/>
      <c r="AM1984" s="13"/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  <c r="AZ1984" s="13"/>
      <c r="BA1984" s="13"/>
      <c r="BB1984" s="13"/>
      <c r="BC1984" s="13"/>
      <c r="BD1984" s="13"/>
      <c r="BE1984" s="13"/>
      <c r="BF1984" s="13"/>
      <c r="BG1984" s="13"/>
      <c r="BH1984" s="13"/>
      <c r="BI1984" s="13"/>
      <c r="BJ1984" s="13"/>
      <c r="BK1984" s="13"/>
      <c r="BL1984" s="13"/>
      <c r="BM1984" s="13"/>
      <c r="BN1984" s="13"/>
      <c r="BO1984" s="13"/>
      <c r="BP1984" s="13"/>
      <c r="BQ1984" s="13"/>
      <c r="BR1984" s="13"/>
      <c r="BS1984" s="13"/>
      <c r="BT1984" s="13"/>
      <c r="BU1984" s="13"/>
      <c r="BV1984" s="13"/>
      <c r="BW1984" s="13"/>
      <c r="BX1984" s="13"/>
      <c r="BY1984" s="13"/>
      <c r="BZ1984" s="13"/>
      <c r="CA1984" s="13"/>
      <c r="CB1984" s="13"/>
      <c r="CC1984" s="13"/>
      <c r="CD1984" s="13"/>
      <c r="CE1984" s="13"/>
      <c r="CF1984" s="13"/>
      <c r="CG1984" s="13"/>
      <c r="CH1984" s="13"/>
      <c r="CI1984" s="13"/>
      <c r="CJ1984" s="13"/>
      <c r="CK1984" s="13"/>
      <c r="CL1984" s="13"/>
      <c r="CM1984" s="13"/>
      <c r="CN1984" s="13"/>
      <c r="CO1984" s="13"/>
      <c r="CP1984" s="13"/>
      <c r="CQ1984" s="13"/>
      <c r="CR1984" s="13"/>
      <c r="CS1984" s="13"/>
      <c r="CT1984" s="13"/>
      <c r="CU1984" s="13"/>
      <c r="CV1984" s="13"/>
      <c r="CW1984" s="13"/>
    </row>
    <row r="1985" spans="1:101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  <c r="R1985" s="13"/>
      <c r="S1985" s="13"/>
      <c r="T1985" s="1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13"/>
      <c r="AK1985" s="13"/>
      <c r="AL1985" s="13"/>
      <c r="AM1985" s="13"/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  <c r="AZ1985" s="13"/>
      <c r="BA1985" s="13"/>
      <c r="BB1985" s="13"/>
      <c r="BC1985" s="13"/>
      <c r="BD1985" s="13"/>
      <c r="BE1985" s="13"/>
      <c r="BF1985" s="13"/>
      <c r="BG1985" s="13"/>
      <c r="BH1985" s="13"/>
      <c r="BI1985" s="13"/>
      <c r="BJ1985" s="13"/>
      <c r="BK1985" s="13"/>
      <c r="BL1985" s="13"/>
      <c r="BM1985" s="13"/>
      <c r="BN1985" s="13"/>
      <c r="BO1985" s="13"/>
      <c r="BP1985" s="13"/>
      <c r="BQ1985" s="13"/>
      <c r="BR1985" s="13"/>
      <c r="BS1985" s="13"/>
      <c r="BT1985" s="13"/>
      <c r="BU1985" s="13"/>
      <c r="BV1985" s="13"/>
      <c r="BW1985" s="13"/>
      <c r="BX1985" s="13"/>
      <c r="BY1985" s="13"/>
      <c r="BZ1985" s="13"/>
      <c r="CA1985" s="13"/>
      <c r="CB1985" s="13"/>
      <c r="CC1985" s="13"/>
      <c r="CD1985" s="13"/>
      <c r="CE1985" s="13"/>
      <c r="CF1985" s="13"/>
      <c r="CG1985" s="13"/>
      <c r="CH1985" s="13"/>
      <c r="CI1985" s="13"/>
      <c r="CJ1985" s="13"/>
      <c r="CK1985" s="13"/>
      <c r="CL1985" s="13"/>
      <c r="CM1985" s="13"/>
      <c r="CN1985" s="13"/>
      <c r="CO1985" s="13"/>
      <c r="CP1985" s="13"/>
      <c r="CQ1985" s="13"/>
      <c r="CR1985" s="13"/>
      <c r="CS1985" s="13"/>
      <c r="CT1985" s="13"/>
      <c r="CU1985" s="13"/>
      <c r="CV1985" s="13"/>
      <c r="CW1985" s="13"/>
    </row>
    <row r="1986" spans="1:101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  <c r="R1986" s="13"/>
      <c r="S1986" s="13"/>
      <c r="T1986" s="1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13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  <c r="AZ1986" s="13"/>
      <c r="BA1986" s="13"/>
      <c r="BB1986" s="13"/>
      <c r="BC1986" s="13"/>
      <c r="BD1986" s="13"/>
      <c r="BE1986" s="13"/>
      <c r="BF1986" s="13"/>
      <c r="BG1986" s="13"/>
      <c r="BH1986" s="13"/>
      <c r="BI1986" s="13"/>
      <c r="BJ1986" s="13"/>
      <c r="BK1986" s="13"/>
      <c r="BL1986" s="13"/>
      <c r="BM1986" s="13"/>
      <c r="BN1986" s="13"/>
      <c r="BO1986" s="13"/>
      <c r="BP1986" s="13"/>
      <c r="BQ1986" s="13"/>
      <c r="BR1986" s="13"/>
      <c r="BS1986" s="13"/>
      <c r="BT1986" s="13"/>
      <c r="BU1986" s="13"/>
      <c r="BV1986" s="13"/>
      <c r="BW1986" s="13"/>
      <c r="BX1986" s="13"/>
      <c r="BY1986" s="13"/>
      <c r="BZ1986" s="13"/>
      <c r="CA1986" s="13"/>
      <c r="CB1986" s="13"/>
      <c r="CC1986" s="13"/>
      <c r="CD1986" s="13"/>
      <c r="CE1986" s="13"/>
      <c r="CF1986" s="13"/>
      <c r="CG1986" s="13"/>
      <c r="CH1986" s="13"/>
      <c r="CI1986" s="13"/>
      <c r="CJ1986" s="13"/>
      <c r="CK1986" s="13"/>
      <c r="CL1986" s="13"/>
      <c r="CM1986" s="13"/>
      <c r="CN1986" s="13"/>
      <c r="CO1986" s="13"/>
      <c r="CP1986" s="13"/>
      <c r="CQ1986" s="13"/>
      <c r="CR1986" s="13"/>
      <c r="CS1986" s="13"/>
      <c r="CT1986" s="13"/>
      <c r="CU1986" s="13"/>
      <c r="CV1986" s="13"/>
      <c r="CW1986" s="13"/>
    </row>
    <row r="1987" spans="1:101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  <c r="R1987" s="13"/>
      <c r="S1987" s="13"/>
      <c r="T1987" s="1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13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  <c r="AZ1987" s="13"/>
      <c r="BA1987" s="13"/>
      <c r="BB1987" s="13"/>
      <c r="BC1987" s="13"/>
      <c r="BD1987" s="13"/>
      <c r="BE1987" s="13"/>
      <c r="BF1987" s="13"/>
      <c r="BG1987" s="13"/>
      <c r="BH1987" s="13"/>
      <c r="BI1987" s="13"/>
      <c r="BJ1987" s="13"/>
      <c r="BK1987" s="13"/>
      <c r="BL1987" s="13"/>
      <c r="BM1987" s="13"/>
      <c r="BN1987" s="13"/>
      <c r="BO1987" s="13"/>
      <c r="BP1987" s="13"/>
      <c r="BQ1987" s="13"/>
      <c r="BR1987" s="13"/>
      <c r="BS1987" s="13"/>
      <c r="BT1987" s="13"/>
      <c r="BU1987" s="13"/>
      <c r="BV1987" s="13"/>
      <c r="BW1987" s="13"/>
      <c r="BX1987" s="13"/>
      <c r="BY1987" s="13"/>
      <c r="BZ1987" s="13"/>
      <c r="CA1987" s="13"/>
      <c r="CB1987" s="13"/>
      <c r="CC1987" s="13"/>
      <c r="CD1987" s="13"/>
      <c r="CE1987" s="13"/>
      <c r="CF1987" s="13"/>
      <c r="CG1987" s="13"/>
      <c r="CH1987" s="13"/>
      <c r="CI1987" s="13"/>
      <c r="CJ1987" s="13"/>
      <c r="CK1987" s="13"/>
      <c r="CL1987" s="13"/>
      <c r="CM1987" s="13"/>
      <c r="CN1987" s="13"/>
      <c r="CO1987" s="13"/>
      <c r="CP1987" s="13"/>
      <c r="CQ1987" s="13"/>
      <c r="CR1987" s="13"/>
      <c r="CS1987" s="13"/>
      <c r="CT1987" s="13"/>
      <c r="CU1987" s="13"/>
      <c r="CV1987" s="13"/>
      <c r="CW1987" s="13"/>
    </row>
    <row r="1988" spans="1:101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  <c r="R1988" s="13"/>
      <c r="S1988" s="13"/>
      <c r="T1988" s="1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13"/>
      <c r="AK1988" s="13"/>
      <c r="AL1988" s="13"/>
      <c r="AM1988" s="13"/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  <c r="AZ1988" s="13"/>
      <c r="BA1988" s="13"/>
      <c r="BB1988" s="13"/>
      <c r="BC1988" s="13"/>
      <c r="BD1988" s="13"/>
      <c r="BE1988" s="13"/>
      <c r="BF1988" s="13"/>
      <c r="BG1988" s="13"/>
      <c r="BH1988" s="13"/>
      <c r="BI1988" s="13"/>
      <c r="BJ1988" s="13"/>
      <c r="BK1988" s="13"/>
      <c r="BL1988" s="13"/>
      <c r="BM1988" s="13"/>
      <c r="BN1988" s="13"/>
      <c r="BO1988" s="13"/>
      <c r="BP1988" s="13"/>
      <c r="BQ1988" s="13"/>
      <c r="BR1988" s="13"/>
      <c r="BS1988" s="13"/>
      <c r="BT1988" s="13"/>
      <c r="BU1988" s="13"/>
      <c r="BV1988" s="13"/>
      <c r="BW1988" s="13"/>
      <c r="BX1988" s="13"/>
      <c r="BY1988" s="13"/>
      <c r="BZ1988" s="13"/>
      <c r="CA1988" s="13"/>
      <c r="CB1988" s="13"/>
      <c r="CC1988" s="13"/>
      <c r="CD1988" s="13"/>
      <c r="CE1988" s="13"/>
      <c r="CF1988" s="13"/>
      <c r="CG1988" s="13"/>
      <c r="CH1988" s="13"/>
      <c r="CI1988" s="13"/>
      <c r="CJ1988" s="13"/>
      <c r="CK1988" s="13"/>
      <c r="CL1988" s="13"/>
      <c r="CM1988" s="13"/>
      <c r="CN1988" s="13"/>
      <c r="CO1988" s="13"/>
      <c r="CP1988" s="13"/>
      <c r="CQ1988" s="13"/>
      <c r="CR1988" s="13"/>
      <c r="CS1988" s="13"/>
      <c r="CT1988" s="13"/>
      <c r="CU1988" s="13"/>
      <c r="CV1988" s="13"/>
      <c r="CW1988" s="13"/>
    </row>
    <row r="1989" spans="1:101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  <c r="R1989" s="13"/>
      <c r="S1989" s="13"/>
      <c r="T1989" s="1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/>
      <c r="AX1989" s="13"/>
      <c r="AY1989" s="13"/>
      <c r="AZ1989" s="13"/>
      <c r="BA1989" s="13"/>
      <c r="BB1989" s="13"/>
      <c r="BC1989" s="13"/>
      <c r="BD1989" s="13"/>
      <c r="BE1989" s="13"/>
      <c r="BF1989" s="13"/>
      <c r="BG1989" s="13"/>
      <c r="BH1989" s="13"/>
      <c r="BI1989" s="13"/>
      <c r="BJ1989" s="13"/>
      <c r="BK1989" s="13"/>
      <c r="BL1989" s="13"/>
      <c r="BM1989" s="13"/>
      <c r="BN1989" s="13"/>
      <c r="BO1989" s="13"/>
      <c r="BP1989" s="13"/>
      <c r="BQ1989" s="13"/>
      <c r="BR1989" s="13"/>
      <c r="BS1989" s="13"/>
      <c r="BT1989" s="13"/>
      <c r="BU1989" s="13"/>
      <c r="BV1989" s="13"/>
      <c r="BW1989" s="13"/>
      <c r="BX1989" s="13"/>
      <c r="BY1989" s="13"/>
      <c r="BZ1989" s="13"/>
      <c r="CA1989" s="13"/>
      <c r="CB1989" s="13"/>
      <c r="CC1989" s="13"/>
      <c r="CD1989" s="13"/>
      <c r="CE1989" s="13"/>
      <c r="CF1989" s="13"/>
      <c r="CG1989" s="13"/>
      <c r="CH1989" s="13"/>
      <c r="CI1989" s="13"/>
      <c r="CJ1989" s="13"/>
      <c r="CK1989" s="13"/>
      <c r="CL1989" s="13"/>
      <c r="CM1989" s="13"/>
      <c r="CN1989" s="13"/>
      <c r="CO1989" s="13"/>
      <c r="CP1989" s="13"/>
      <c r="CQ1989" s="13"/>
      <c r="CR1989" s="13"/>
      <c r="CS1989" s="13"/>
      <c r="CT1989" s="13"/>
      <c r="CU1989" s="13"/>
      <c r="CV1989" s="13"/>
      <c r="CW1989" s="13"/>
    </row>
    <row r="1990" spans="1:101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  <c r="R1990" s="13"/>
      <c r="S1990" s="13"/>
      <c r="T1990" s="1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  <c r="AZ1990" s="13"/>
      <c r="BA1990" s="13"/>
      <c r="BB1990" s="13"/>
      <c r="BC1990" s="13"/>
      <c r="BD1990" s="13"/>
      <c r="BE1990" s="13"/>
      <c r="BF1990" s="13"/>
      <c r="BG1990" s="13"/>
      <c r="BH1990" s="13"/>
      <c r="BI1990" s="13"/>
      <c r="BJ1990" s="13"/>
      <c r="BK1990" s="13"/>
      <c r="BL1990" s="13"/>
      <c r="BM1990" s="13"/>
      <c r="BN1990" s="13"/>
      <c r="BO1990" s="13"/>
      <c r="BP1990" s="13"/>
      <c r="BQ1990" s="13"/>
      <c r="BR1990" s="13"/>
      <c r="BS1990" s="13"/>
      <c r="BT1990" s="13"/>
      <c r="BU1990" s="13"/>
      <c r="BV1990" s="13"/>
      <c r="BW1990" s="13"/>
      <c r="BX1990" s="13"/>
      <c r="BY1990" s="13"/>
      <c r="BZ1990" s="13"/>
      <c r="CA1990" s="13"/>
      <c r="CB1990" s="13"/>
      <c r="CC1990" s="13"/>
      <c r="CD1990" s="13"/>
      <c r="CE1990" s="13"/>
      <c r="CF1990" s="13"/>
      <c r="CG1990" s="13"/>
      <c r="CH1990" s="13"/>
      <c r="CI1990" s="13"/>
      <c r="CJ1990" s="13"/>
      <c r="CK1990" s="13"/>
      <c r="CL1990" s="13"/>
      <c r="CM1990" s="13"/>
      <c r="CN1990" s="13"/>
      <c r="CO1990" s="13"/>
      <c r="CP1990" s="13"/>
      <c r="CQ1990" s="13"/>
      <c r="CR1990" s="13"/>
      <c r="CS1990" s="13"/>
      <c r="CT1990" s="13"/>
      <c r="CU1990" s="13"/>
      <c r="CV1990" s="13"/>
      <c r="CW1990" s="13"/>
    </row>
    <row r="1991" spans="1:101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  <c r="R1991" s="13"/>
      <c r="S1991" s="13"/>
      <c r="T1991" s="1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13"/>
      <c r="AK1991" s="13"/>
      <c r="AL1991" s="13"/>
      <c r="AM1991" s="13"/>
      <c r="AN1991" s="13"/>
      <c r="AO1991" s="13"/>
      <c r="AP1991" s="13"/>
      <c r="AQ1991" s="13"/>
      <c r="AR1991" s="13"/>
      <c r="AS1991" s="13"/>
      <c r="AT1991" s="13"/>
      <c r="AU1991" s="13"/>
      <c r="AV1991" s="13"/>
      <c r="AW1991" s="13"/>
      <c r="AX1991" s="13"/>
      <c r="AY1991" s="13"/>
      <c r="AZ1991" s="13"/>
      <c r="BA1991" s="13"/>
      <c r="BB1991" s="13"/>
      <c r="BC1991" s="13"/>
      <c r="BD1991" s="13"/>
      <c r="BE1991" s="13"/>
      <c r="BF1991" s="13"/>
      <c r="BG1991" s="13"/>
      <c r="BH1991" s="13"/>
      <c r="BI1991" s="13"/>
      <c r="BJ1991" s="13"/>
      <c r="BK1991" s="13"/>
      <c r="BL1991" s="13"/>
      <c r="BM1991" s="13"/>
      <c r="BN1991" s="13"/>
      <c r="BO1991" s="13"/>
      <c r="BP1991" s="13"/>
      <c r="BQ1991" s="13"/>
      <c r="BR1991" s="13"/>
      <c r="BS1991" s="13"/>
      <c r="BT1991" s="13"/>
      <c r="BU1991" s="13"/>
      <c r="BV1991" s="13"/>
      <c r="BW1991" s="13"/>
      <c r="BX1991" s="13"/>
      <c r="BY1991" s="13"/>
      <c r="BZ1991" s="13"/>
      <c r="CA1991" s="13"/>
      <c r="CB1991" s="13"/>
      <c r="CC1991" s="13"/>
      <c r="CD1991" s="13"/>
      <c r="CE1991" s="13"/>
      <c r="CF1991" s="13"/>
      <c r="CG1991" s="13"/>
      <c r="CH1991" s="13"/>
      <c r="CI1991" s="13"/>
      <c r="CJ1991" s="13"/>
      <c r="CK1991" s="13"/>
      <c r="CL1991" s="13"/>
      <c r="CM1991" s="13"/>
      <c r="CN1991" s="13"/>
      <c r="CO1991" s="13"/>
      <c r="CP1991" s="13"/>
      <c r="CQ1991" s="13"/>
      <c r="CR1991" s="13"/>
      <c r="CS1991" s="13"/>
      <c r="CT1991" s="13"/>
      <c r="CU1991" s="13"/>
      <c r="CV1991" s="13"/>
      <c r="CW1991" s="13"/>
    </row>
    <row r="1992" spans="1:101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  <c r="R1992" s="13"/>
      <c r="S1992" s="13"/>
      <c r="T1992" s="1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/>
      <c r="AX1992" s="13"/>
      <c r="AY1992" s="13"/>
      <c r="AZ1992" s="13"/>
      <c r="BA1992" s="13"/>
      <c r="BB1992" s="13"/>
      <c r="BC1992" s="13"/>
      <c r="BD1992" s="13"/>
      <c r="BE1992" s="13"/>
      <c r="BF1992" s="13"/>
      <c r="BG1992" s="13"/>
      <c r="BH1992" s="13"/>
      <c r="BI1992" s="13"/>
      <c r="BJ1992" s="13"/>
      <c r="BK1992" s="13"/>
      <c r="BL1992" s="13"/>
      <c r="BM1992" s="13"/>
      <c r="BN1992" s="13"/>
      <c r="BO1992" s="13"/>
      <c r="BP1992" s="13"/>
      <c r="BQ1992" s="13"/>
      <c r="BR1992" s="13"/>
      <c r="BS1992" s="13"/>
      <c r="BT1992" s="13"/>
      <c r="BU1992" s="13"/>
      <c r="BV1992" s="13"/>
      <c r="BW1992" s="13"/>
      <c r="BX1992" s="13"/>
      <c r="BY1992" s="13"/>
      <c r="BZ1992" s="13"/>
      <c r="CA1992" s="13"/>
      <c r="CB1992" s="13"/>
      <c r="CC1992" s="13"/>
      <c r="CD1992" s="13"/>
      <c r="CE1992" s="13"/>
      <c r="CF1992" s="13"/>
      <c r="CG1992" s="13"/>
      <c r="CH1992" s="13"/>
      <c r="CI1992" s="13"/>
      <c r="CJ1992" s="13"/>
      <c r="CK1992" s="13"/>
      <c r="CL1992" s="13"/>
      <c r="CM1992" s="13"/>
      <c r="CN1992" s="13"/>
      <c r="CO1992" s="13"/>
      <c r="CP1992" s="13"/>
      <c r="CQ1992" s="13"/>
      <c r="CR1992" s="13"/>
      <c r="CS1992" s="13"/>
      <c r="CT1992" s="13"/>
      <c r="CU1992" s="13"/>
      <c r="CV1992" s="13"/>
      <c r="CW1992" s="13"/>
    </row>
    <row r="1993" spans="1:101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  <c r="R1993" s="13"/>
      <c r="S1993" s="13"/>
      <c r="T1993" s="1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13"/>
      <c r="AK1993" s="13"/>
      <c r="AL1993" s="13"/>
      <c r="AM1993" s="13"/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  <c r="AZ1993" s="13"/>
      <c r="BA1993" s="13"/>
      <c r="BB1993" s="13"/>
      <c r="BC1993" s="13"/>
      <c r="BD1993" s="13"/>
      <c r="BE1993" s="13"/>
      <c r="BF1993" s="13"/>
      <c r="BG1993" s="13"/>
      <c r="BH1993" s="13"/>
      <c r="BI1993" s="13"/>
      <c r="BJ1993" s="13"/>
      <c r="BK1993" s="13"/>
      <c r="BL1993" s="13"/>
      <c r="BM1993" s="13"/>
      <c r="BN1993" s="13"/>
      <c r="BO1993" s="13"/>
      <c r="BP1993" s="13"/>
      <c r="BQ1993" s="13"/>
      <c r="BR1993" s="13"/>
      <c r="BS1993" s="13"/>
      <c r="BT1993" s="13"/>
      <c r="BU1993" s="13"/>
      <c r="BV1993" s="13"/>
      <c r="BW1993" s="13"/>
      <c r="BX1993" s="13"/>
      <c r="BY1993" s="13"/>
      <c r="BZ1993" s="13"/>
      <c r="CA1993" s="13"/>
      <c r="CB1993" s="13"/>
      <c r="CC1993" s="13"/>
      <c r="CD1993" s="13"/>
      <c r="CE1993" s="13"/>
      <c r="CF1993" s="13"/>
      <c r="CG1993" s="13"/>
      <c r="CH1993" s="13"/>
      <c r="CI1993" s="13"/>
      <c r="CJ1993" s="13"/>
      <c r="CK1993" s="13"/>
      <c r="CL1993" s="13"/>
      <c r="CM1993" s="13"/>
      <c r="CN1993" s="13"/>
      <c r="CO1993" s="13"/>
      <c r="CP1993" s="13"/>
      <c r="CQ1993" s="13"/>
      <c r="CR1993" s="13"/>
      <c r="CS1993" s="13"/>
      <c r="CT1993" s="13"/>
      <c r="CU1993" s="13"/>
      <c r="CV1993" s="13"/>
      <c r="CW1993" s="13"/>
    </row>
    <row r="1994" spans="1:101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  <c r="R1994" s="13"/>
      <c r="S1994" s="13"/>
      <c r="T1994" s="1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13"/>
      <c r="AK1994" s="13"/>
      <c r="AL1994" s="13"/>
      <c r="AM1994" s="13"/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  <c r="AZ1994" s="13"/>
      <c r="BA1994" s="13"/>
      <c r="BB1994" s="13"/>
      <c r="BC1994" s="13"/>
      <c r="BD1994" s="13"/>
      <c r="BE1994" s="13"/>
      <c r="BF1994" s="13"/>
      <c r="BG1994" s="13"/>
      <c r="BH1994" s="13"/>
      <c r="BI1994" s="13"/>
      <c r="BJ1994" s="13"/>
      <c r="BK1994" s="13"/>
      <c r="BL1994" s="13"/>
      <c r="BM1994" s="13"/>
      <c r="BN1994" s="13"/>
      <c r="BO1994" s="13"/>
      <c r="BP1994" s="13"/>
      <c r="BQ1994" s="13"/>
      <c r="BR1994" s="13"/>
      <c r="BS1994" s="13"/>
      <c r="BT1994" s="13"/>
      <c r="BU1994" s="13"/>
      <c r="BV1994" s="13"/>
      <c r="BW1994" s="13"/>
      <c r="BX1994" s="13"/>
      <c r="BY1994" s="13"/>
      <c r="BZ1994" s="13"/>
      <c r="CA1994" s="13"/>
      <c r="CB1994" s="13"/>
      <c r="CC1994" s="13"/>
      <c r="CD1994" s="13"/>
      <c r="CE1994" s="13"/>
      <c r="CF1994" s="13"/>
      <c r="CG1994" s="13"/>
      <c r="CH1994" s="13"/>
      <c r="CI1994" s="13"/>
      <c r="CJ1994" s="13"/>
      <c r="CK1994" s="13"/>
      <c r="CL1994" s="13"/>
      <c r="CM1994" s="13"/>
      <c r="CN1994" s="13"/>
      <c r="CO1994" s="13"/>
      <c r="CP1994" s="13"/>
      <c r="CQ1994" s="13"/>
      <c r="CR1994" s="13"/>
      <c r="CS1994" s="13"/>
      <c r="CT1994" s="13"/>
      <c r="CU1994" s="13"/>
      <c r="CV1994" s="13"/>
      <c r="CW1994" s="13"/>
    </row>
    <row r="1995" spans="1:101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  <c r="R1995" s="13"/>
      <c r="S1995" s="13"/>
      <c r="T1995" s="1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  <c r="AZ1995" s="13"/>
      <c r="BA1995" s="13"/>
      <c r="BB1995" s="13"/>
      <c r="BC1995" s="13"/>
      <c r="BD1995" s="13"/>
      <c r="BE1995" s="13"/>
      <c r="BF1995" s="13"/>
      <c r="BG1995" s="13"/>
      <c r="BH1995" s="13"/>
      <c r="BI1995" s="13"/>
      <c r="BJ1995" s="13"/>
      <c r="BK1995" s="13"/>
      <c r="BL1995" s="13"/>
      <c r="BM1995" s="13"/>
      <c r="BN1995" s="13"/>
      <c r="BO1995" s="13"/>
      <c r="BP1995" s="13"/>
      <c r="BQ1995" s="13"/>
      <c r="BR1995" s="13"/>
      <c r="BS1995" s="13"/>
      <c r="BT1995" s="13"/>
      <c r="BU1995" s="13"/>
      <c r="BV1995" s="13"/>
      <c r="BW1995" s="13"/>
      <c r="BX1995" s="13"/>
      <c r="BY1995" s="13"/>
      <c r="BZ1995" s="13"/>
      <c r="CA1995" s="13"/>
      <c r="CB1995" s="13"/>
      <c r="CC1995" s="13"/>
      <c r="CD1995" s="13"/>
      <c r="CE1995" s="13"/>
      <c r="CF1995" s="13"/>
      <c r="CG1995" s="13"/>
      <c r="CH1995" s="13"/>
      <c r="CI1995" s="13"/>
      <c r="CJ1995" s="13"/>
      <c r="CK1995" s="13"/>
      <c r="CL1995" s="13"/>
      <c r="CM1995" s="13"/>
      <c r="CN1995" s="13"/>
      <c r="CO1995" s="13"/>
      <c r="CP1995" s="13"/>
      <c r="CQ1995" s="13"/>
      <c r="CR1995" s="13"/>
      <c r="CS1995" s="13"/>
      <c r="CT1995" s="13"/>
      <c r="CU1995" s="13"/>
      <c r="CV1995" s="13"/>
      <c r="CW1995" s="13"/>
    </row>
    <row r="1996" spans="1:101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  <c r="R1996" s="13"/>
      <c r="S1996" s="13"/>
      <c r="T1996" s="1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13"/>
      <c r="AK1996" s="13"/>
      <c r="AL1996" s="13"/>
      <c r="AM1996" s="13"/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  <c r="AZ1996" s="13"/>
      <c r="BA1996" s="13"/>
      <c r="BB1996" s="13"/>
      <c r="BC1996" s="13"/>
      <c r="BD1996" s="13"/>
      <c r="BE1996" s="13"/>
      <c r="BF1996" s="13"/>
      <c r="BG1996" s="13"/>
      <c r="BH1996" s="13"/>
      <c r="BI1996" s="13"/>
      <c r="BJ1996" s="13"/>
      <c r="BK1996" s="13"/>
      <c r="BL1996" s="13"/>
      <c r="BM1996" s="13"/>
      <c r="BN1996" s="13"/>
      <c r="BO1996" s="13"/>
      <c r="BP1996" s="13"/>
      <c r="BQ1996" s="13"/>
      <c r="BR1996" s="13"/>
      <c r="BS1996" s="13"/>
      <c r="BT1996" s="13"/>
      <c r="BU1996" s="13"/>
      <c r="BV1996" s="13"/>
      <c r="BW1996" s="13"/>
      <c r="BX1996" s="13"/>
      <c r="BY1996" s="13"/>
      <c r="BZ1996" s="13"/>
      <c r="CA1996" s="13"/>
      <c r="CB1996" s="13"/>
      <c r="CC1996" s="13"/>
      <c r="CD1996" s="13"/>
      <c r="CE1996" s="13"/>
      <c r="CF1996" s="13"/>
      <c r="CG1996" s="13"/>
      <c r="CH1996" s="13"/>
      <c r="CI1996" s="13"/>
      <c r="CJ1996" s="13"/>
      <c r="CK1996" s="13"/>
      <c r="CL1996" s="13"/>
      <c r="CM1996" s="13"/>
      <c r="CN1996" s="13"/>
      <c r="CO1996" s="13"/>
      <c r="CP1996" s="13"/>
      <c r="CQ1996" s="13"/>
      <c r="CR1996" s="13"/>
      <c r="CS1996" s="13"/>
      <c r="CT1996" s="13"/>
      <c r="CU1996" s="13"/>
      <c r="CV1996" s="13"/>
      <c r="CW1996" s="13"/>
    </row>
    <row r="1997" spans="1:101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  <c r="R1997" s="13"/>
      <c r="S1997" s="13"/>
      <c r="T1997" s="1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13"/>
      <c r="AK1997" s="13"/>
      <c r="AL1997" s="13"/>
      <c r="AM1997" s="13"/>
      <c r="AN1997" s="13"/>
      <c r="AO1997" s="13"/>
      <c r="AP1997" s="13"/>
      <c r="AQ1997" s="13"/>
      <c r="AR1997" s="13"/>
      <c r="AS1997" s="13"/>
      <c r="AT1997" s="13"/>
      <c r="AU1997" s="13"/>
      <c r="AV1997" s="13"/>
      <c r="AW1997" s="13"/>
      <c r="AX1997" s="13"/>
      <c r="AY1997" s="13"/>
      <c r="AZ1997" s="13"/>
      <c r="BA1997" s="13"/>
      <c r="BB1997" s="13"/>
      <c r="BC1997" s="13"/>
      <c r="BD1997" s="13"/>
      <c r="BE1997" s="13"/>
      <c r="BF1997" s="13"/>
      <c r="BG1997" s="13"/>
      <c r="BH1997" s="13"/>
      <c r="BI1997" s="13"/>
      <c r="BJ1997" s="13"/>
      <c r="BK1997" s="13"/>
      <c r="BL1997" s="13"/>
      <c r="BM1997" s="13"/>
      <c r="BN1997" s="13"/>
      <c r="BO1997" s="13"/>
      <c r="BP1997" s="13"/>
      <c r="BQ1997" s="13"/>
      <c r="BR1997" s="13"/>
      <c r="BS1997" s="13"/>
      <c r="BT1997" s="13"/>
      <c r="BU1997" s="13"/>
      <c r="BV1997" s="13"/>
      <c r="BW1997" s="13"/>
      <c r="BX1997" s="13"/>
      <c r="BY1997" s="13"/>
      <c r="BZ1997" s="13"/>
      <c r="CA1997" s="13"/>
      <c r="CB1997" s="13"/>
      <c r="CC1997" s="13"/>
      <c r="CD1997" s="13"/>
      <c r="CE1997" s="13"/>
      <c r="CF1997" s="13"/>
      <c r="CG1997" s="13"/>
      <c r="CH1997" s="13"/>
      <c r="CI1997" s="13"/>
      <c r="CJ1997" s="13"/>
      <c r="CK1997" s="13"/>
      <c r="CL1997" s="13"/>
      <c r="CM1997" s="13"/>
      <c r="CN1997" s="13"/>
      <c r="CO1997" s="13"/>
      <c r="CP1997" s="13"/>
      <c r="CQ1997" s="13"/>
      <c r="CR1997" s="13"/>
      <c r="CS1997" s="13"/>
      <c r="CT1997" s="13"/>
      <c r="CU1997" s="13"/>
      <c r="CV1997" s="13"/>
      <c r="CW1997" s="13"/>
    </row>
    <row r="1998" spans="1:101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  <c r="R1998" s="13"/>
      <c r="S1998" s="13"/>
      <c r="T1998" s="1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13"/>
      <c r="AK1998" s="13"/>
      <c r="AL1998" s="13"/>
      <c r="AM1998" s="13"/>
      <c r="AN1998" s="13"/>
      <c r="AO1998" s="13"/>
      <c r="AP1998" s="13"/>
      <c r="AQ1998" s="13"/>
      <c r="AR1998" s="13"/>
      <c r="AS1998" s="13"/>
      <c r="AT1998" s="13"/>
      <c r="AU1998" s="13"/>
      <c r="AV1998" s="13"/>
      <c r="AW1998" s="13"/>
      <c r="AX1998" s="13"/>
      <c r="AY1998" s="13"/>
      <c r="AZ1998" s="13"/>
      <c r="BA1998" s="13"/>
      <c r="BB1998" s="13"/>
      <c r="BC1998" s="13"/>
      <c r="BD1998" s="13"/>
      <c r="BE1998" s="13"/>
      <c r="BF1998" s="13"/>
      <c r="BG1998" s="13"/>
      <c r="BH1998" s="13"/>
      <c r="BI1998" s="13"/>
      <c r="BJ1998" s="13"/>
      <c r="BK1998" s="13"/>
      <c r="BL1998" s="13"/>
      <c r="BM1998" s="13"/>
      <c r="BN1998" s="13"/>
      <c r="BO1998" s="13"/>
      <c r="BP1998" s="13"/>
      <c r="BQ1998" s="13"/>
      <c r="BR1998" s="13"/>
      <c r="BS1998" s="13"/>
      <c r="BT1998" s="13"/>
      <c r="BU1998" s="13"/>
      <c r="BV1998" s="13"/>
      <c r="BW1998" s="13"/>
      <c r="BX1998" s="13"/>
      <c r="BY1998" s="13"/>
      <c r="BZ1998" s="13"/>
      <c r="CA1998" s="13"/>
      <c r="CB1998" s="13"/>
      <c r="CC1998" s="13"/>
      <c r="CD1998" s="13"/>
      <c r="CE1998" s="13"/>
      <c r="CF1998" s="13"/>
      <c r="CG1998" s="13"/>
      <c r="CH1998" s="13"/>
      <c r="CI1998" s="13"/>
      <c r="CJ1998" s="13"/>
      <c r="CK1998" s="13"/>
      <c r="CL1998" s="13"/>
      <c r="CM1998" s="13"/>
      <c r="CN1998" s="13"/>
      <c r="CO1998" s="13"/>
      <c r="CP1998" s="13"/>
      <c r="CQ1998" s="13"/>
      <c r="CR1998" s="13"/>
      <c r="CS1998" s="13"/>
      <c r="CT1998" s="13"/>
      <c r="CU1998" s="13"/>
      <c r="CV1998" s="13"/>
      <c r="CW1998" s="13"/>
    </row>
    <row r="1999" spans="1:101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  <c r="R1999" s="13"/>
      <c r="S1999" s="13"/>
      <c r="T1999" s="1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13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  <c r="AZ1999" s="13"/>
      <c r="BA1999" s="13"/>
      <c r="BB1999" s="13"/>
      <c r="BC1999" s="13"/>
      <c r="BD1999" s="13"/>
      <c r="BE1999" s="13"/>
      <c r="BF1999" s="13"/>
      <c r="BG1999" s="13"/>
      <c r="BH1999" s="13"/>
      <c r="BI1999" s="13"/>
      <c r="BJ1999" s="13"/>
      <c r="BK1999" s="13"/>
      <c r="BL1999" s="13"/>
      <c r="BM1999" s="13"/>
      <c r="BN1999" s="13"/>
      <c r="BO1999" s="13"/>
      <c r="BP1999" s="13"/>
      <c r="BQ1999" s="13"/>
      <c r="BR1999" s="13"/>
      <c r="BS1999" s="13"/>
      <c r="BT1999" s="13"/>
      <c r="BU1999" s="13"/>
      <c r="BV1999" s="13"/>
      <c r="BW1999" s="13"/>
      <c r="BX1999" s="13"/>
      <c r="BY1999" s="13"/>
      <c r="BZ1999" s="13"/>
      <c r="CA1999" s="13"/>
      <c r="CB1999" s="13"/>
      <c r="CC1999" s="13"/>
      <c r="CD1999" s="13"/>
      <c r="CE1999" s="13"/>
      <c r="CF1999" s="13"/>
      <c r="CG1999" s="13"/>
      <c r="CH1999" s="13"/>
      <c r="CI1999" s="13"/>
      <c r="CJ1999" s="13"/>
      <c r="CK1999" s="13"/>
      <c r="CL1999" s="13"/>
      <c r="CM1999" s="13"/>
      <c r="CN1999" s="13"/>
      <c r="CO1999" s="13"/>
      <c r="CP1999" s="13"/>
      <c r="CQ1999" s="13"/>
      <c r="CR1999" s="13"/>
      <c r="CS1999" s="13"/>
      <c r="CT1999" s="13"/>
      <c r="CU1999" s="13"/>
      <c r="CV1999" s="13"/>
      <c r="CW1999" s="13"/>
    </row>
    <row r="2000" spans="1:101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  <c r="R2000" s="13"/>
      <c r="S2000" s="13"/>
      <c r="T2000" s="1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13"/>
      <c r="AK2000" s="13"/>
      <c r="AL2000" s="13"/>
      <c r="AM2000" s="13"/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/>
      <c r="AX2000" s="13"/>
      <c r="AY2000" s="13"/>
      <c r="AZ2000" s="13"/>
      <c r="BA2000" s="13"/>
      <c r="BB2000" s="13"/>
      <c r="BC2000" s="13"/>
      <c r="BD2000" s="13"/>
      <c r="BE2000" s="13"/>
      <c r="BF2000" s="13"/>
      <c r="BG2000" s="13"/>
      <c r="BH2000" s="13"/>
      <c r="BI2000" s="13"/>
      <c r="BJ2000" s="13"/>
      <c r="BK2000" s="13"/>
      <c r="BL2000" s="13"/>
      <c r="BM2000" s="13"/>
      <c r="BN2000" s="13"/>
      <c r="BO2000" s="13"/>
      <c r="BP2000" s="13"/>
      <c r="BQ2000" s="13"/>
      <c r="BR2000" s="13"/>
      <c r="BS2000" s="13"/>
      <c r="BT2000" s="13"/>
      <c r="BU2000" s="13"/>
      <c r="BV2000" s="13"/>
      <c r="BW2000" s="13"/>
      <c r="BX2000" s="13"/>
      <c r="BY2000" s="13"/>
      <c r="BZ2000" s="13"/>
      <c r="CA2000" s="13"/>
      <c r="CB2000" s="13"/>
      <c r="CC2000" s="13"/>
      <c r="CD2000" s="13"/>
      <c r="CE2000" s="13"/>
      <c r="CF2000" s="13"/>
      <c r="CG2000" s="13"/>
      <c r="CH2000" s="13"/>
      <c r="CI2000" s="13"/>
      <c r="CJ2000" s="13"/>
      <c r="CK2000" s="13"/>
      <c r="CL2000" s="13"/>
      <c r="CM2000" s="13"/>
      <c r="CN2000" s="13"/>
      <c r="CO2000" s="13"/>
      <c r="CP2000" s="13"/>
      <c r="CQ2000" s="13"/>
      <c r="CR2000" s="13"/>
      <c r="CS2000" s="13"/>
      <c r="CT2000" s="13"/>
      <c r="CU2000" s="13"/>
      <c r="CV2000" s="13"/>
      <c r="CW2000" s="13"/>
    </row>
    <row r="2001" spans="1:101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  <c r="R2001" s="13"/>
      <c r="S2001" s="13"/>
      <c r="T2001" s="1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13"/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  <c r="AZ2001" s="13"/>
      <c r="BA2001" s="13"/>
      <c r="BB2001" s="13"/>
      <c r="BC2001" s="13"/>
      <c r="BD2001" s="13"/>
      <c r="BE2001" s="13"/>
      <c r="BF2001" s="13"/>
      <c r="BG2001" s="13"/>
      <c r="BH2001" s="13"/>
      <c r="BI2001" s="13"/>
      <c r="BJ2001" s="13"/>
      <c r="BK2001" s="13"/>
      <c r="BL2001" s="13"/>
      <c r="BM2001" s="13"/>
      <c r="BN2001" s="13"/>
      <c r="BO2001" s="13"/>
      <c r="BP2001" s="13"/>
      <c r="BQ2001" s="13"/>
      <c r="BR2001" s="13"/>
      <c r="BS2001" s="13"/>
      <c r="BT2001" s="13"/>
      <c r="BU2001" s="13"/>
      <c r="BV2001" s="13"/>
      <c r="BW2001" s="13"/>
      <c r="BX2001" s="13"/>
      <c r="BY2001" s="13"/>
      <c r="BZ2001" s="13"/>
      <c r="CA2001" s="13"/>
      <c r="CB2001" s="13"/>
      <c r="CC2001" s="13"/>
      <c r="CD2001" s="13"/>
      <c r="CE2001" s="13"/>
      <c r="CF2001" s="13"/>
      <c r="CG2001" s="13"/>
      <c r="CH2001" s="13"/>
      <c r="CI2001" s="13"/>
      <c r="CJ2001" s="13"/>
      <c r="CK2001" s="13"/>
      <c r="CL2001" s="13"/>
      <c r="CM2001" s="13"/>
      <c r="CN2001" s="13"/>
      <c r="CO2001" s="13"/>
      <c r="CP2001" s="13"/>
      <c r="CQ2001" s="13"/>
      <c r="CR2001" s="13"/>
      <c r="CS2001" s="13"/>
      <c r="CT2001" s="13"/>
      <c r="CU2001" s="13"/>
      <c r="CV2001" s="13"/>
      <c r="CW2001" s="13"/>
    </row>
    <row r="2002" spans="1:101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  <c r="R2002" s="13"/>
      <c r="S2002" s="13"/>
      <c r="T2002" s="13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13"/>
      <c r="AK2002" s="13"/>
      <c r="AL2002" s="13"/>
      <c r="AM2002" s="13"/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  <c r="AZ2002" s="13"/>
      <c r="BA2002" s="13"/>
      <c r="BB2002" s="13"/>
      <c r="BC2002" s="13"/>
      <c r="BD2002" s="13"/>
      <c r="BE2002" s="13"/>
      <c r="BF2002" s="13"/>
      <c r="BG2002" s="13"/>
      <c r="BH2002" s="13"/>
      <c r="BI2002" s="13"/>
      <c r="BJ2002" s="13"/>
      <c r="BK2002" s="13"/>
      <c r="BL2002" s="13"/>
      <c r="BM2002" s="13"/>
      <c r="BN2002" s="13"/>
      <c r="BO2002" s="13"/>
      <c r="BP2002" s="13"/>
      <c r="BQ2002" s="13"/>
      <c r="BR2002" s="13"/>
      <c r="BS2002" s="13"/>
      <c r="BT2002" s="13"/>
      <c r="BU2002" s="13"/>
      <c r="BV2002" s="13"/>
      <c r="BW2002" s="13"/>
      <c r="BX2002" s="13"/>
      <c r="BY2002" s="13"/>
      <c r="BZ2002" s="13"/>
      <c r="CA2002" s="13"/>
      <c r="CB2002" s="13"/>
      <c r="CC2002" s="13"/>
      <c r="CD2002" s="13"/>
      <c r="CE2002" s="13"/>
      <c r="CF2002" s="13"/>
      <c r="CG2002" s="13"/>
      <c r="CH2002" s="13"/>
      <c r="CI2002" s="13"/>
      <c r="CJ2002" s="13"/>
      <c r="CK2002" s="13"/>
      <c r="CL2002" s="13"/>
      <c r="CM2002" s="13"/>
      <c r="CN2002" s="13"/>
      <c r="CO2002" s="13"/>
      <c r="CP2002" s="13"/>
      <c r="CQ2002" s="13"/>
      <c r="CR2002" s="13"/>
      <c r="CS2002" s="13"/>
      <c r="CT2002" s="13"/>
      <c r="CU2002" s="13"/>
      <c r="CV2002" s="13"/>
      <c r="CW2002" s="13"/>
    </row>
    <row r="2003" spans="1:101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  <c r="R2003" s="13"/>
      <c r="S2003" s="13"/>
      <c r="T2003" s="13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  <c r="AZ2003" s="13"/>
      <c r="BA2003" s="13"/>
      <c r="BB2003" s="13"/>
      <c r="BC2003" s="13"/>
      <c r="BD2003" s="13"/>
      <c r="BE2003" s="13"/>
      <c r="BF2003" s="13"/>
      <c r="BG2003" s="13"/>
      <c r="BH2003" s="13"/>
      <c r="BI2003" s="13"/>
      <c r="BJ2003" s="13"/>
      <c r="BK2003" s="13"/>
      <c r="BL2003" s="13"/>
      <c r="BM2003" s="13"/>
      <c r="BN2003" s="13"/>
      <c r="BO2003" s="13"/>
      <c r="BP2003" s="13"/>
      <c r="BQ2003" s="13"/>
      <c r="BR2003" s="13"/>
      <c r="BS2003" s="13"/>
      <c r="BT2003" s="13"/>
      <c r="BU2003" s="13"/>
      <c r="BV2003" s="13"/>
      <c r="BW2003" s="13"/>
      <c r="BX2003" s="13"/>
      <c r="BY2003" s="13"/>
      <c r="BZ2003" s="13"/>
      <c r="CA2003" s="13"/>
      <c r="CB2003" s="13"/>
      <c r="CC2003" s="13"/>
      <c r="CD2003" s="13"/>
      <c r="CE2003" s="13"/>
      <c r="CF2003" s="13"/>
      <c r="CG2003" s="13"/>
      <c r="CH2003" s="13"/>
      <c r="CI2003" s="13"/>
      <c r="CJ2003" s="13"/>
      <c r="CK2003" s="13"/>
      <c r="CL2003" s="13"/>
      <c r="CM2003" s="13"/>
      <c r="CN2003" s="13"/>
      <c r="CO2003" s="13"/>
      <c r="CP2003" s="13"/>
      <c r="CQ2003" s="13"/>
      <c r="CR2003" s="13"/>
      <c r="CS2003" s="13"/>
      <c r="CT2003" s="13"/>
      <c r="CU2003" s="13"/>
      <c r="CV2003" s="13"/>
      <c r="CW2003" s="13"/>
    </row>
    <row r="2004" spans="1:101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  <c r="R2004" s="13"/>
      <c r="S2004" s="13"/>
      <c r="T2004" s="13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13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  <c r="AZ2004" s="13"/>
      <c r="BA2004" s="13"/>
      <c r="BB2004" s="13"/>
      <c r="BC2004" s="13"/>
      <c r="BD2004" s="13"/>
      <c r="BE2004" s="13"/>
      <c r="BF2004" s="13"/>
      <c r="BG2004" s="13"/>
      <c r="BH2004" s="13"/>
      <c r="BI2004" s="13"/>
      <c r="BJ2004" s="13"/>
      <c r="BK2004" s="13"/>
      <c r="BL2004" s="13"/>
      <c r="BM2004" s="13"/>
      <c r="BN2004" s="13"/>
      <c r="BO2004" s="13"/>
      <c r="BP2004" s="13"/>
      <c r="BQ2004" s="13"/>
      <c r="BR2004" s="13"/>
      <c r="BS2004" s="13"/>
      <c r="BT2004" s="13"/>
      <c r="BU2004" s="13"/>
      <c r="BV2004" s="13"/>
      <c r="BW2004" s="13"/>
      <c r="BX2004" s="13"/>
      <c r="BY2004" s="13"/>
      <c r="BZ2004" s="13"/>
      <c r="CA2004" s="13"/>
      <c r="CB2004" s="13"/>
      <c r="CC2004" s="13"/>
      <c r="CD2004" s="13"/>
      <c r="CE2004" s="13"/>
      <c r="CF2004" s="13"/>
      <c r="CG2004" s="13"/>
      <c r="CH2004" s="13"/>
      <c r="CI2004" s="13"/>
      <c r="CJ2004" s="13"/>
      <c r="CK2004" s="13"/>
      <c r="CL2004" s="13"/>
      <c r="CM2004" s="13"/>
      <c r="CN2004" s="13"/>
      <c r="CO2004" s="13"/>
      <c r="CP2004" s="13"/>
      <c r="CQ2004" s="13"/>
      <c r="CR2004" s="13"/>
      <c r="CS2004" s="13"/>
      <c r="CT2004" s="13"/>
      <c r="CU2004" s="13"/>
      <c r="CV2004" s="13"/>
      <c r="CW2004" s="13"/>
    </row>
    <row r="2005" spans="1:101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  <c r="R2005" s="13"/>
      <c r="S2005" s="13"/>
      <c r="T2005" s="1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13"/>
      <c r="AK2005" s="13"/>
      <c r="AL2005" s="13"/>
      <c r="AM2005" s="13"/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/>
      <c r="AX2005" s="13"/>
      <c r="AY2005" s="13"/>
      <c r="AZ2005" s="13"/>
      <c r="BA2005" s="13"/>
      <c r="BB2005" s="13"/>
      <c r="BC2005" s="13"/>
      <c r="BD2005" s="13"/>
      <c r="BE2005" s="13"/>
      <c r="BF2005" s="13"/>
      <c r="BG2005" s="13"/>
      <c r="BH2005" s="13"/>
      <c r="BI2005" s="13"/>
      <c r="BJ2005" s="13"/>
      <c r="BK2005" s="13"/>
      <c r="BL2005" s="13"/>
      <c r="BM2005" s="13"/>
      <c r="BN2005" s="13"/>
      <c r="BO2005" s="13"/>
      <c r="BP2005" s="13"/>
      <c r="BQ2005" s="13"/>
      <c r="BR2005" s="13"/>
      <c r="BS2005" s="13"/>
      <c r="BT2005" s="13"/>
      <c r="BU2005" s="13"/>
      <c r="BV2005" s="13"/>
      <c r="BW2005" s="13"/>
      <c r="BX2005" s="13"/>
      <c r="BY2005" s="13"/>
      <c r="BZ2005" s="13"/>
      <c r="CA2005" s="13"/>
      <c r="CB2005" s="13"/>
      <c r="CC2005" s="13"/>
      <c r="CD2005" s="13"/>
      <c r="CE2005" s="13"/>
      <c r="CF2005" s="13"/>
      <c r="CG2005" s="13"/>
      <c r="CH2005" s="13"/>
      <c r="CI2005" s="13"/>
      <c r="CJ2005" s="13"/>
      <c r="CK2005" s="13"/>
      <c r="CL2005" s="13"/>
      <c r="CM2005" s="13"/>
      <c r="CN2005" s="13"/>
      <c r="CO2005" s="13"/>
      <c r="CP2005" s="13"/>
      <c r="CQ2005" s="13"/>
      <c r="CR2005" s="13"/>
      <c r="CS2005" s="13"/>
      <c r="CT2005" s="13"/>
      <c r="CU2005" s="13"/>
      <c r="CV2005" s="13"/>
      <c r="CW2005" s="13"/>
    </row>
    <row r="2006" spans="1:101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  <c r="R2006" s="13"/>
      <c r="S2006" s="13"/>
      <c r="T2006" s="1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13"/>
      <c r="AK2006" s="13"/>
      <c r="AL2006" s="13"/>
      <c r="AM2006" s="13"/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/>
      <c r="AX2006" s="13"/>
      <c r="AY2006" s="13"/>
      <c r="AZ2006" s="13"/>
      <c r="BA2006" s="13"/>
      <c r="BB2006" s="13"/>
      <c r="BC2006" s="13"/>
      <c r="BD2006" s="13"/>
      <c r="BE2006" s="13"/>
      <c r="BF2006" s="13"/>
      <c r="BG2006" s="13"/>
      <c r="BH2006" s="13"/>
      <c r="BI2006" s="13"/>
      <c r="BJ2006" s="13"/>
      <c r="BK2006" s="13"/>
      <c r="BL2006" s="13"/>
      <c r="BM2006" s="13"/>
      <c r="BN2006" s="13"/>
      <c r="BO2006" s="13"/>
      <c r="BP2006" s="13"/>
      <c r="BQ2006" s="13"/>
      <c r="BR2006" s="13"/>
      <c r="BS2006" s="13"/>
      <c r="BT2006" s="13"/>
      <c r="BU2006" s="13"/>
      <c r="BV2006" s="13"/>
      <c r="BW2006" s="13"/>
      <c r="BX2006" s="13"/>
      <c r="BY2006" s="13"/>
      <c r="BZ2006" s="13"/>
      <c r="CA2006" s="13"/>
      <c r="CB2006" s="13"/>
      <c r="CC2006" s="13"/>
      <c r="CD2006" s="13"/>
      <c r="CE2006" s="13"/>
      <c r="CF2006" s="13"/>
      <c r="CG2006" s="13"/>
      <c r="CH2006" s="13"/>
      <c r="CI2006" s="13"/>
      <c r="CJ2006" s="13"/>
      <c r="CK2006" s="13"/>
      <c r="CL2006" s="13"/>
      <c r="CM2006" s="13"/>
      <c r="CN2006" s="13"/>
      <c r="CO2006" s="13"/>
      <c r="CP2006" s="13"/>
      <c r="CQ2006" s="13"/>
      <c r="CR2006" s="13"/>
      <c r="CS2006" s="13"/>
      <c r="CT2006" s="13"/>
      <c r="CU2006" s="13"/>
      <c r="CV2006" s="13"/>
      <c r="CW2006" s="13"/>
    </row>
    <row r="2007" spans="1:101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  <c r="R2007" s="13"/>
      <c r="S2007" s="13"/>
      <c r="T2007" s="1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13"/>
      <c r="AK2007" s="13"/>
      <c r="AL2007" s="13"/>
      <c r="AM2007" s="13"/>
      <c r="AN2007" s="13"/>
      <c r="AO2007" s="13"/>
      <c r="AP2007" s="13"/>
      <c r="AQ2007" s="13"/>
      <c r="AR2007" s="13"/>
      <c r="AS2007" s="13"/>
      <c r="AT2007" s="13"/>
      <c r="AU2007" s="13"/>
      <c r="AV2007" s="13"/>
      <c r="AW2007" s="13"/>
      <c r="AX2007" s="13"/>
      <c r="AY2007" s="13"/>
      <c r="AZ2007" s="13"/>
      <c r="BA2007" s="13"/>
      <c r="BB2007" s="13"/>
      <c r="BC2007" s="13"/>
      <c r="BD2007" s="13"/>
      <c r="BE2007" s="13"/>
      <c r="BF2007" s="13"/>
      <c r="BG2007" s="13"/>
      <c r="BH2007" s="13"/>
      <c r="BI2007" s="13"/>
      <c r="BJ2007" s="13"/>
      <c r="BK2007" s="13"/>
      <c r="BL2007" s="13"/>
      <c r="BM2007" s="13"/>
      <c r="BN2007" s="13"/>
      <c r="BO2007" s="13"/>
      <c r="BP2007" s="13"/>
      <c r="BQ2007" s="13"/>
      <c r="BR2007" s="13"/>
      <c r="BS2007" s="13"/>
      <c r="BT2007" s="13"/>
      <c r="BU2007" s="13"/>
      <c r="BV2007" s="13"/>
      <c r="BW2007" s="13"/>
      <c r="BX2007" s="13"/>
      <c r="BY2007" s="13"/>
      <c r="BZ2007" s="13"/>
      <c r="CA2007" s="13"/>
      <c r="CB2007" s="13"/>
      <c r="CC2007" s="13"/>
      <c r="CD2007" s="13"/>
      <c r="CE2007" s="13"/>
      <c r="CF2007" s="13"/>
      <c r="CG2007" s="13"/>
      <c r="CH2007" s="13"/>
      <c r="CI2007" s="13"/>
      <c r="CJ2007" s="13"/>
      <c r="CK2007" s="13"/>
      <c r="CL2007" s="13"/>
      <c r="CM2007" s="13"/>
      <c r="CN2007" s="13"/>
      <c r="CO2007" s="13"/>
      <c r="CP2007" s="13"/>
      <c r="CQ2007" s="13"/>
      <c r="CR2007" s="13"/>
      <c r="CS2007" s="13"/>
      <c r="CT2007" s="13"/>
      <c r="CU2007" s="13"/>
      <c r="CV2007" s="13"/>
      <c r="CW2007" s="13"/>
    </row>
    <row r="2008" spans="1:101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  <c r="R2008" s="13"/>
      <c r="S2008" s="13"/>
      <c r="T2008" s="13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  <c r="AZ2008" s="13"/>
      <c r="BA2008" s="13"/>
      <c r="BB2008" s="13"/>
      <c r="BC2008" s="13"/>
      <c r="BD2008" s="13"/>
      <c r="BE2008" s="13"/>
      <c r="BF2008" s="13"/>
      <c r="BG2008" s="13"/>
      <c r="BH2008" s="13"/>
      <c r="BI2008" s="13"/>
      <c r="BJ2008" s="13"/>
      <c r="BK2008" s="13"/>
      <c r="BL2008" s="13"/>
      <c r="BM2008" s="13"/>
      <c r="BN2008" s="13"/>
      <c r="BO2008" s="13"/>
      <c r="BP2008" s="13"/>
      <c r="BQ2008" s="13"/>
      <c r="BR2008" s="13"/>
      <c r="BS2008" s="13"/>
      <c r="BT2008" s="13"/>
      <c r="BU2008" s="13"/>
      <c r="BV2008" s="13"/>
      <c r="BW2008" s="13"/>
      <c r="BX2008" s="13"/>
      <c r="BY2008" s="13"/>
      <c r="BZ2008" s="13"/>
      <c r="CA2008" s="13"/>
      <c r="CB2008" s="13"/>
      <c r="CC2008" s="13"/>
      <c r="CD2008" s="13"/>
      <c r="CE2008" s="13"/>
      <c r="CF2008" s="13"/>
      <c r="CG2008" s="13"/>
      <c r="CH2008" s="13"/>
      <c r="CI2008" s="13"/>
      <c r="CJ2008" s="13"/>
      <c r="CK2008" s="13"/>
      <c r="CL2008" s="13"/>
      <c r="CM2008" s="13"/>
      <c r="CN2008" s="13"/>
      <c r="CO2008" s="13"/>
      <c r="CP2008" s="13"/>
      <c r="CQ2008" s="13"/>
      <c r="CR2008" s="13"/>
      <c r="CS2008" s="13"/>
      <c r="CT2008" s="13"/>
      <c r="CU2008" s="13"/>
      <c r="CV2008" s="13"/>
      <c r="CW2008" s="13"/>
    </row>
    <row r="2009" spans="1:101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  <c r="R2009" s="13"/>
      <c r="S2009" s="13"/>
      <c r="T2009" s="1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13"/>
      <c r="AK2009" s="13"/>
      <c r="AL2009" s="13"/>
      <c r="AM2009" s="13"/>
      <c r="AN2009" s="13"/>
      <c r="AO2009" s="13"/>
      <c r="AP2009" s="13"/>
      <c r="AQ2009" s="13"/>
      <c r="AR2009" s="13"/>
      <c r="AS2009" s="13"/>
      <c r="AT2009" s="13"/>
      <c r="AU2009" s="13"/>
      <c r="AV2009" s="13"/>
      <c r="AW2009" s="13"/>
      <c r="AX2009" s="13"/>
      <c r="AY2009" s="13"/>
      <c r="AZ2009" s="13"/>
      <c r="BA2009" s="13"/>
      <c r="BB2009" s="13"/>
      <c r="BC2009" s="13"/>
      <c r="BD2009" s="13"/>
      <c r="BE2009" s="13"/>
      <c r="BF2009" s="13"/>
      <c r="BG2009" s="13"/>
      <c r="BH2009" s="13"/>
      <c r="BI2009" s="13"/>
      <c r="BJ2009" s="13"/>
      <c r="BK2009" s="13"/>
      <c r="BL2009" s="13"/>
      <c r="BM2009" s="13"/>
      <c r="BN2009" s="13"/>
      <c r="BO2009" s="13"/>
      <c r="BP2009" s="13"/>
      <c r="BQ2009" s="13"/>
      <c r="BR2009" s="13"/>
      <c r="BS2009" s="13"/>
      <c r="BT2009" s="13"/>
      <c r="BU2009" s="13"/>
      <c r="BV2009" s="13"/>
      <c r="BW2009" s="13"/>
      <c r="BX2009" s="13"/>
      <c r="BY2009" s="13"/>
      <c r="BZ2009" s="13"/>
      <c r="CA2009" s="13"/>
      <c r="CB2009" s="13"/>
      <c r="CC2009" s="13"/>
      <c r="CD2009" s="13"/>
      <c r="CE2009" s="13"/>
      <c r="CF2009" s="13"/>
      <c r="CG2009" s="13"/>
      <c r="CH2009" s="13"/>
      <c r="CI2009" s="13"/>
      <c r="CJ2009" s="13"/>
      <c r="CK2009" s="13"/>
      <c r="CL2009" s="13"/>
      <c r="CM2009" s="13"/>
      <c r="CN2009" s="13"/>
      <c r="CO2009" s="13"/>
      <c r="CP2009" s="13"/>
      <c r="CQ2009" s="13"/>
      <c r="CR2009" s="13"/>
      <c r="CS2009" s="13"/>
      <c r="CT2009" s="13"/>
      <c r="CU2009" s="13"/>
      <c r="CV2009" s="13"/>
      <c r="CW2009" s="13"/>
    </row>
    <row r="2010" spans="1:101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  <c r="R2010" s="13"/>
      <c r="S2010" s="13"/>
      <c r="T2010" s="1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13"/>
      <c r="AK2010" s="13"/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  <c r="AZ2010" s="13"/>
      <c r="BA2010" s="13"/>
      <c r="BB2010" s="13"/>
      <c r="BC2010" s="13"/>
      <c r="BD2010" s="13"/>
      <c r="BE2010" s="13"/>
      <c r="BF2010" s="13"/>
      <c r="BG2010" s="13"/>
      <c r="BH2010" s="13"/>
      <c r="BI2010" s="13"/>
      <c r="BJ2010" s="13"/>
      <c r="BK2010" s="13"/>
      <c r="BL2010" s="13"/>
      <c r="BM2010" s="13"/>
      <c r="BN2010" s="13"/>
      <c r="BO2010" s="13"/>
      <c r="BP2010" s="13"/>
      <c r="BQ2010" s="13"/>
      <c r="BR2010" s="13"/>
      <c r="BS2010" s="13"/>
      <c r="BT2010" s="13"/>
      <c r="BU2010" s="13"/>
      <c r="BV2010" s="13"/>
      <c r="BW2010" s="13"/>
      <c r="BX2010" s="13"/>
      <c r="BY2010" s="13"/>
      <c r="BZ2010" s="13"/>
      <c r="CA2010" s="13"/>
      <c r="CB2010" s="13"/>
      <c r="CC2010" s="13"/>
      <c r="CD2010" s="13"/>
      <c r="CE2010" s="13"/>
      <c r="CF2010" s="13"/>
      <c r="CG2010" s="13"/>
      <c r="CH2010" s="13"/>
      <c r="CI2010" s="13"/>
      <c r="CJ2010" s="13"/>
      <c r="CK2010" s="13"/>
      <c r="CL2010" s="13"/>
      <c r="CM2010" s="13"/>
      <c r="CN2010" s="13"/>
      <c r="CO2010" s="13"/>
      <c r="CP2010" s="13"/>
      <c r="CQ2010" s="13"/>
      <c r="CR2010" s="13"/>
      <c r="CS2010" s="13"/>
      <c r="CT2010" s="13"/>
      <c r="CU2010" s="13"/>
      <c r="CV2010" s="13"/>
      <c r="CW2010" s="13"/>
    </row>
    <row r="2011" spans="1:101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  <c r="R2011" s="13"/>
      <c r="S2011" s="13"/>
      <c r="T2011" s="1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13"/>
      <c r="AK2011" s="13"/>
      <c r="AL2011" s="13"/>
      <c r="AM2011" s="13"/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  <c r="AZ2011" s="13"/>
      <c r="BA2011" s="13"/>
      <c r="BB2011" s="13"/>
      <c r="BC2011" s="13"/>
      <c r="BD2011" s="13"/>
      <c r="BE2011" s="13"/>
      <c r="BF2011" s="13"/>
      <c r="BG2011" s="13"/>
      <c r="BH2011" s="13"/>
      <c r="BI2011" s="13"/>
      <c r="BJ2011" s="13"/>
      <c r="BK2011" s="13"/>
      <c r="BL2011" s="13"/>
      <c r="BM2011" s="13"/>
      <c r="BN2011" s="13"/>
      <c r="BO2011" s="13"/>
      <c r="BP2011" s="13"/>
      <c r="BQ2011" s="13"/>
      <c r="BR2011" s="13"/>
      <c r="BS2011" s="13"/>
      <c r="BT2011" s="13"/>
      <c r="BU2011" s="13"/>
      <c r="BV2011" s="13"/>
      <c r="BW2011" s="13"/>
      <c r="BX2011" s="13"/>
      <c r="BY2011" s="13"/>
      <c r="BZ2011" s="13"/>
      <c r="CA2011" s="13"/>
      <c r="CB2011" s="13"/>
      <c r="CC2011" s="13"/>
      <c r="CD2011" s="13"/>
      <c r="CE2011" s="13"/>
      <c r="CF2011" s="13"/>
      <c r="CG2011" s="13"/>
      <c r="CH2011" s="13"/>
      <c r="CI2011" s="13"/>
      <c r="CJ2011" s="13"/>
      <c r="CK2011" s="13"/>
      <c r="CL2011" s="13"/>
      <c r="CM2011" s="13"/>
      <c r="CN2011" s="13"/>
      <c r="CO2011" s="13"/>
      <c r="CP2011" s="13"/>
      <c r="CQ2011" s="13"/>
      <c r="CR2011" s="13"/>
      <c r="CS2011" s="13"/>
      <c r="CT2011" s="13"/>
      <c r="CU2011" s="13"/>
      <c r="CV2011" s="13"/>
      <c r="CW2011" s="13"/>
    </row>
    <row r="2012" spans="1:101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  <c r="R2012" s="13"/>
      <c r="S2012" s="13"/>
      <c r="T2012" s="1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13"/>
      <c r="AK2012" s="13"/>
      <c r="AL2012" s="13"/>
      <c r="AM2012" s="13"/>
      <c r="AN2012" s="13"/>
      <c r="AO2012" s="13"/>
      <c r="AP2012" s="13"/>
      <c r="AQ2012" s="13"/>
      <c r="AR2012" s="13"/>
      <c r="AS2012" s="13"/>
      <c r="AT2012" s="13"/>
      <c r="AU2012" s="13"/>
      <c r="AV2012" s="13"/>
      <c r="AW2012" s="13"/>
      <c r="AX2012" s="13"/>
      <c r="AY2012" s="13"/>
      <c r="AZ2012" s="13"/>
      <c r="BA2012" s="13"/>
      <c r="BB2012" s="13"/>
      <c r="BC2012" s="13"/>
      <c r="BD2012" s="13"/>
      <c r="BE2012" s="13"/>
      <c r="BF2012" s="13"/>
      <c r="BG2012" s="13"/>
      <c r="BH2012" s="13"/>
      <c r="BI2012" s="13"/>
      <c r="BJ2012" s="13"/>
      <c r="BK2012" s="13"/>
      <c r="BL2012" s="13"/>
      <c r="BM2012" s="13"/>
      <c r="BN2012" s="13"/>
      <c r="BO2012" s="13"/>
      <c r="BP2012" s="13"/>
      <c r="BQ2012" s="13"/>
      <c r="BR2012" s="13"/>
      <c r="BS2012" s="13"/>
      <c r="BT2012" s="13"/>
      <c r="BU2012" s="13"/>
      <c r="BV2012" s="13"/>
      <c r="BW2012" s="13"/>
      <c r="BX2012" s="13"/>
      <c r="BY2012" s="13"/>
      <c r="BZ2012" s="13"/>
      <c r="CA2012" s="13"/>
      <c r="CB2012" s="13"/>
      <c r="CC2012" s="13"/>
      <c r="CD2012" s="13"/>
      <c r="CE2012" s="13"/>
      <c r="CF2012" s="13"/>
      <c r="CG2012" s="13"/>
      <c r="CH2012" s="13"/>
      <c r="CI2012" s="13"/>
      <c r="CJ2012" s="13"/>
      <c r="CK2012" s="13"/>
      <c r="CL2012" s="13"/>
      <c r="CM2012" s="13"/>
      <c r="CN2012" s="13"/>
      <c r="CO2012" s="13"/>
      <c r="CP2012" s="13"/>
      <c r="CQ2012" s="13"/>
      <c r="CR2012" s="13"/>
      <c r="CS2012" s="13"/>
      <c r="CT2012" s="13"/>
      <c r="CU2012" s="13"/>
      <c r="CV2012" s="13"/>
      <c r="CW2012" s="13"/>
    </row>
    <row r="2013" spans="1:101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  <c r="R2013" s="13"/>
      <c r="S2013" s="13"/>
      <c r="T2013" s="1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13"/>
      <c r="AK2013" s="13"/>
      <c r="AL2013" s="13"/>
      <c r="AM2013" s="13"/>
      <c r="AN2013" s="13"/>
      <c r="AO2013" s="13"/>
      <c r="AP2013" s="13"/>
      <c r="AQ2013" s="13"/>
      <c r="AR2013" s="13"/>
      <c r="AS2013" s="13"/>
      <c r="AT2013" s="13"/>
      <c r="AU2013" s="13"/>
      <c r="AV2013" s="13"/>
      <c r="AW2013" s="13"/>
      <c r="AX2013" s="13"/>
      <c r="AY2013" s="13"/>
      <c r="AZ2013" s="13"/>
      <c r="BA2013" s="13"/>
      <c r="BB2013" s="13"/>
      <c r="BC2013" s="13"/>
      <c r="BD2013" s="13"/>
      <c r="BE2013" s="13"/>
      <c r="BF2013" s="13"/>
      <c r="BG2013" s="13"/>
      <c r="BH2013" s="13"/>
      <c r="BI2013" s="13"/>
      <c r="BJ2013" s="13"/>
      <c r="BK2013" s="13"/>
      <c r="BL2013" s="13"/>
      <c r="BM2013" s="13"/>
      <c r="BN2013" s="13"/>
      <c r="BO2013" s="13"/>
      <c r="BP2013" s="13"/>
      <c r="BQ2013" s="13"/>
      <c r="BR2013" s="13"/>
      <c r="BS2013" s="13"/>
      <c r="BT2013" s="13"/>
      <c r="BU2013" s="13"/>
      <c r="BV2013" s="13"/>
      <c r="BW2013" s="13"/>
      <c r="BX2013" s="13"/>
      <c r="BY2013" s="13"/>
      <c r="BZ2013" s="13"/>
      <c r="CA2013" s="13"/>
      <c r="CB2013" s="13"/>
      <c r="CC2013" s="13"/>
      <c r="CD2013" s="13"/>
      <c r="CE2013" s="13"/>
      <c r="CF2013" s="13"/>
      <c r="CG2013" s="13"/>
      <c r="CH2013" s="13"/>
      <c r="CI2013" s="13"/>
      <c r="CJ2013" s="13"/>
      <c r="CK2013" s="13"/>
      <c r="CL2013" s="13"/>
      <c r="CM2013" s="13"/>
      <c r="CN2013" s="13"/>
      <c r="CO2013" s="13"/>
      <c r="CP2013" s="13"/>
      <c r="CQ2013" s="13"/>
      <c r="CR2013" s="13"/>
      <c r="CS2013" s="13"/>
      <c r="CT2013" s="13"/>
      <c r="CU2013" s="13"/>
      <c r="CV2013" s="13"/>
      <c r="CW2013" s="13"/>
    </row>
    <row r="2014" spans="1:101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  <c r="R2014" s="13"/>
      <c r="S2014" s="13"/>
      <c r="T2014" s="1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  <c r="AZ2014" s="13"/>
      <c r="BA2014" s="13"/>
      <c r="BB2014" s="13"/>
      <c r="BC2014" s="13"/>
      <c r="BD2014" s="13"/>
      <c r="BE2014" s="13"/>
      <c r="BF2014" s="13"/>
      <c r="BG2014" s="13"/>
      <c r="BH2014" s="13"/>
      <c r="BI2014" s="13"/>
      <c r="BJ2014" s="13"/>
      <c r="BK2014" s="13"/>
      <c r="BL2014" s="13"/>
      <c r="BM2014" s="13"/>
      <c r="BN2014" s="13"/>
      <c r="BO2014" s="13"/>
      <c r="BP2014" s="13"/>
      <c r="BQ2014" s="13"/>
      <c r="BR2014" s="13"/>
      <c r="BS2014" s="13"/>
      <c r="BT2014" s="13"/>
      <c r="BU2014" s="13"/>
      <c r="BV2014" s="13"/>
      <c r="BW2014" s="13"/>
      <c r="BX2014" s="13"/>
      <c r="BY2014" s="13"/>
      <c r="BZ2014" s="13"/>
      <c r="CA2014" s="13"/>
      <c r="CB2014" s="13"/>
      <c r="CC2014" s="13"/>
      <c r="CD2014" s="13"/>
      <c r="CE2014" s="13"/>
      <c r="CF2014" s="13"/>
      <c r="CG2014" s="13"/>
      <c r="CH2014" s="13"/>
      <c r="CI2014" s="13"/>
      <c r="CJ2014" s="13"/>
      <c r="CK2014" s="13"/>
      <c r="CL2014" s="13"/>
      <c r="CM2014" s="13"/>
      <c r="CN2014" s="13"/>
      <c r="CO2014" s="13"/>
      <c r="CP2014" s="13"/>
      <c r="CQ2014" s="13"/>
      <c r="CR2014" s="13"/>
      <c r="CS2014" s="13"/>
      <c r="CT2014" s="13"/>
      <c r="CU2014" s="13"/>
      <c r="CV2014" s="13"/>
      <c r="CW2014" s="13"/>
    </row>
    <row r="2015" spans="1:101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  <c r="R2015" s="13"/>
      <c r="S2015" s="13"/>
      <c r="T2015" s="1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13"/>
      <c r="AK2015" s="13"/>
      <c r="AL2015" s="13"/>
      <c r="AM2015" s="13"/>
      <c r="AN2015" s="13"/>
      <c r="AO2015" s="13"/>
      <c r="AP2015" s="13"/>
      <c r="AQ2015" s="13"/>
      <c r="AR2015" s="13"/>
      <c r="AS2015" s="13"/>
      <c r="AT2015" s="13"/>
      <c r="AU2015" s="13"/>
      <c r="AV2015" s="13"/>
      <c r="AW2015" s="13"/>
      <c r="AX2015" s="13"/>
      <c r="AY2015" s="13"/>
      <c r="AZ2015" s="13"/>
      <c r="BA2015" s="13"/>
      <c r="BB2015" s="13"/>
      <c r="BC2015" s="13"/>
      <c r="BD2015" s="13"/>
      <c r="BE2015" s="13"/>
      <c r="BF2015" s="13"/>
      <c r="BG2015" s="13"/>
      <c r="BH2015" s="13"/>
      <c r="BI2015" s="13"/>
      <c r="BJ2015" s="13"/>
      <c r="BK2015" s="13"/>
      <c r="BL2015" s="13"/>
      <c r="BM2015" s="13"/>
      <c r="BN2015" s="13"/>
      <c r="BO2015" s="13"/>
      <c r="BP2015" s="13"/>
      <c r="BQ2015" s="13"/>
      <c r="BR2015" s="13"/>
      <c r="BS2015" s="13"/>
      <c r="BT2015" s="13"/>
      <c r="BU2015" s="13"/>
      <c r="BV2015" s="13"/>
      <c r="BW2015" s="13"/>
      <c r="BX2015" s="13"/>
      <c r="BY2015" s="13"/>
      <c r="BZ2015" s="13"/>
      <c r="CA2015" s="13"/>
      <c r="CB2015" s="13"/>
      <c r="CC2015" s="13"/>
      <c r="CD2015" s="13"/>
      <c r="CE2015" s="13"/>
      <c r="CF2015" s="13"/>
      <c r="CG2015" s="13"/>
      <c r="CH2015" s="13"/>
      <c r="CI2015" s="13"/>
      <c r="CJ2015" s="13"/>
      <c r="CK2015" s="13"/>
      <c r="CL2015" s="13"/>
      <c r="CM2015" s="13"/>
      <c r="CN2015" s="13"/>
      <c r="CO2015" s="13"/>
      <c r="CP2015" s="13"/>
      <c r="CQ2015" s="13"/>
      <c r="CR2015" s="13"/>
      <c r="CS2015" s="13"/>
      <c r="CT2015" s="13"/>
      <c r="CU2015" s="13"/>
      <c r="CV2015" s="13"/>
      <c r="CW2015" s="13"/>
    </row>
    <row r="2016" spans="1:101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  <c r="R2016" s="13"/>
      <c r="S2016" s="13"/>
      <c r="T2016" s="1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13"/>
      <c r="AK2016" s="13"/>
      <c r="AL2016" s="13"/>
      <c r="AM2016" s="13"/>
      <c r="AN2016" s="13"/>
      <c r="AO2016" s="13"/>
      <c r="AP2016" s="13"/>
      <c r="AQ2016" s="13"/>
      <c r="AR2016" s="13"/>
      <c r="AS2016" s="13"/>
      <c r="AT2016" s="13"/>
      <c r="AU2016" s="13"/>
      <c r="AV2016" s="13"/>
      <c r="AW2016" s="13"/>
      <c r="AX2016" s="13"/>
      <c r="AY2016" s="13"/>
      <c r="AZ2016" s="13"/>
      <c r="BA2016" s="13"/>
      <c r="BB2016" s="13"/>
      <c r="BC2016" s="13"/>
      <c r="BD2016" s="13"/>
      <c r="BE2016" s="13"/>
      <c r="BF2016" s="13"/>
      <c r="BG2016" s="13"/>
      <c r="BH2016" s="13"/>
      <c r="BI2016" s="13"/>
      <c r="BJ2016" s="13"/>
      <c r="BK2016" s="13"/>
      <c r="BL2016" s="13"/>
      <c r="BM2016" s="13"/>
      <c r="BN2016" s="13"/>
      <c r="BO2016" s="13"/>
      <c r="BP2016" s="13"/>
      <c r="BQ2016" s="13"/>
      <c r="BR2016" s="13"/>
      <c r="BS2016" s="13"/>
      <c r="BT2016" s="13"/>
      <c r="BU2016" s="13"/>
      <c r="BV2016" s="13"/>
      <c r="BW2016" s="13"/>
      <c r="BX2016" s="13"/>
      <c r="BY2016" s="13"/>
      <c r="BZ2016" s="13"/>
      <c r="CA2016" s="13"/>
      <c r="CB2016" s="13"/>
      <c r="CC2016" s="13"/>
      <c r="CD2016" s="13"/>
      <c r="CE2016" s="13"/>
      <c r="CF2016" s="13"/>
      <c r="CG2016" s="13"/>
      <c r="CH2016" s="13"/>
      <c r="CI2016" s="13"/>
      <c r="CJ2016" s="13"/>
      <c r="CK2016" s="13"/>
      <c r="CL2016" s="13"/>
      <c r="CM2016" s="13"/>
      <c r="CN2016" s="13"/>
      <c r="CO2016" s="13"/>
      <c r="CP2016" s="13"/>
      <c r="CQ2016" s="13"/>
      <c r="CR2016" s="13"/>
      <c r="CS2016" s="13"/>
      <c r="CT2016" s="13"/>
      <c r="CU2016" s="13"/>
      <c r="CV2016" s="13"/>
      <c r="CW2016" s="13"/>
    </row>
    <row r="2017" spans="1:101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  <c r="R2017" s="13"/>
      <c r="S2017" s="13"/>
      <c r="T2017" s="1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/>
      <c r="AX2017" s="13"/>
      <c r="AY2017" s="13"/>
      <c r="AZ2017" s="13"/>
      <c r="BA2017" s="13"/>
      <c r="BB2017" s="13"/>
      <c r="BC2017" s="13"/>
      <c r="BD2017" s="13"/>
      <c r="BE2017" s="13"/>
      <c r="BF2017" s="13"/>
      <c r="BG2017" s="13"/>
      <c r="BH2017" s="13"/>
      <c r="BI2017" s="13"/>
      <c r="BJ2017" s="13"/>
      <c r="BK2017" s="13"/>
      <c r="BL2017" s="13"/>
      <c r="BM2017" s="13"/>
      <c r="BN2017" s="13"/>
      <c r="BO2017" s="13"/>
      <c r="BP2017" s="13"/>
      <c r="BQ2017" s="13"/>
      <c r="BR2017" s="13"/>
      <c r="BS2017" s="13"/>
      <c r="BT2017" s="13"/>
      <c r="BU2017" s="13"/>
      <c r="BV2017" s="13"/>
      <c r="BW2017" s="13"/>
      <c r="BX2017" s="13"/>
      <c r="BY2017" s="13"/>
      <c r="BZ2017" s="13"/>
      <c r="CA2017" s="13"/>
      <c r="CB2017" s="13"/>
      <c r="CC2017" s="13"/>
      <c r="CD2017" s="13"/>
      <c r="CE2017" s="13"/>
      <c r="CF2017" s="13"/>
      <c r="CG2017" s="13"/>
      <c r="CH2017" s="13"/>
      <c r="CI2017" s="13"/>
      <c r="CJ2017" s="13"/>
      <c r="CK2017" s="13"/>
      <c r="CL2017" s="13"/>
      <c r="CM2017" s="13"/>
      <c r="CN2017" s="13"/>
      <c r="CO2017" s="13"/>
      <c r="CP2017" s="13"/>
      <c r="CQ2017" s="13"/>
      <c r="CR2017" s="13"/>
      <c r="CS2017" s="13"/>
      <c r="CT2017" s="13"/>
      <c r="CU2017" s="13"/>
      <c r="CV2017" s="13"/>
      <c r="CW2017" s="13"/>
    </row>
    <row r="2018" spans="1:101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  <c r="R2018" s="13"/>
      <c r="S2018" s="13"/>
      <c r="T2018" s="1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13"/>
      <c r="AK2018" s="13"/>
      <c r="AL2018" s="13"/>
      <c r="AM2018" s="13"/>
      <c r="AN2018" s="13"/>
      <c r="AO2018" s="13"/>
      <c r="AP2018" s="13"/>
      <c r="AQ2018" s="13"/>
      <c r="AR2018" s="13"/>
      <c r="AS2018" s="13"/>
      <c r="AT2018" s="13"/>
      <c r="AU2018" s="13"/>
      <c r="AV2018" s="13"/>
      <c r="AW2018" s="13"/>
      <c r="AX2018" s="13"/>
      <c r="AY2018" s="13"/>
      <c r="AZ2018" s="13"/>
      <c r="BA2018" s="13"/>
      <c r="BB2018" s="13"/>
      <c r="BC2018" s="13"/>
      <c r="BD2018" s="13"/>
      <c r="BE2018" s="13"/>
      <c r="BF2018" s="13"/>
      <c r="BG2018" s="13"/>
      <c r="BH2018" s="13"/>
      <c r="BI2018" s="13"/>
      <c r="BJ2018" s="13"/>
      <c r="BK2018" s="13"/>
      <c r="BL2018" s="13"/>
      <c r="BM2018" s="13"/>
      <c r="BN2018" s="13"/>
      <c r="BO2018" s="13"/>
      <c r="BP2018" s="13"/>
      <c r="BQ2018" s="13"/>
      <c r="BR2018" s="13"/>
      <c r="BS2018" s="13"/>
      <c r="BT2018" s="13"/>
      <c r="BU2018" s="13"/>
      <c r="BV2018" s="13"/>
      <c r="BW2018" s="13"/>
      <c r="BX2018" s="13"/>
      <c r="BY2018" s="13"/>
      <c r="BZ2018" s="13"/>
      <c r="CA2018" s="13"/>
      <c r="CB2018" s="13"/>
      <c r="CC2018" s="13"/>
      <c r="CD2018" s="13"/>
      <c r="CE2018" s="13"/>
      <c r="CF2018" s="13"/>
      <c r="CG2018" s="13"/>
      <c r="CH2018" s="13"/>
      <c r="CI2018" s="13"/>
      <c r="CJ2018" s="13"/>
      <c r="CK2018" s="13"/>
      <c r="CL2018" s="13"/>
      <c r="CM2018" s="13"/>
      <c r="CN2018" s="13"/>
      <c r="CO2018" s="13"/>
      <c r="CP2018" s="13"/>
      <c r="CQ2018" s="13"/>
      <c r="CR2018" s="13"/>
      <c r="CS2018" s="13"/>
      <c r="CT2018" s="13"/>
      <c r="CU2018" s="13"/>
      <c r="CV2018" s="13"/>
      <c r="CW2018" s="13"/>
    </row>
    <row r="2019" spans="1:101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  <c r="R2019" s="13"/>
      <c r="S2019" s="13"/>
      <c r="T2019" s="1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13"/>
      <c r="AK2019" s="13"/>
      <c r="AL2019" s="13"/>
      <c r="AM2019" s="13"/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/>
      <c r="AX2019" s="13"/>
      <c r="AY2019" s="13"/>
      <c r="AZ2019" s="13"/>
      <c r="BA2019" s="13"/>
      <c r="BB2019" s="13"/>
      <c r="BC2019" s="13"/>
      <c r="BD2019" s="13"/>
      <c r="BE2019" s="13"/>
      <c r="BF2019" s="13"/>
      <c r="BG2019" s="13"/>
      <c r="BH2019" s="13"/>
      <c r="BI2019" s="13"/>
      <c r="BJ2019" s="13"/>
      <c r="BK2019" s="13"/>
      <c r="BL2019" s="13"/>
      <c r="BM2019" s="13"/>
      <c r="BN2019" s="13"/>
      <c r="BO2019" s="13"/>
      <c r="BP2019" s="13"/>
      <c r="BQ2019" s="13"/>
      <c r="BR2019" s="13"/>
      <c r="BS2019" s="13"/>
      <c r="BT2019" s="13"/>
      <c r="BU2019" s="13"/>
      <c r="BV2019" s="13"/>
      <c r="BW2019" s="13"/>
      <c r="BX2019" s="13"/>
      <c r="BY2019" s="13"/>
      <c r="BZ2019" s="13"/>
      <c r="CA2019" s="13"/>
      <c r="CB2019" s="13"/>
      <c r="CC2019" s="13"/>
      <c r="CD2019" s="13"/>
      <c r="CE2019" s="13"/>
      <c r="CF2019" s="13"/>
      <c r="CG2019" s="13"/>
      <c r="CH2019" s="13"/>
      <c r="CI2019" s="13"/>
      <c r="CJ2019" s="13"/>
      <c r="CK2019" s="13"/>
      <c r="CL2019" s="13"/>
      <c r="CM2019" s="13"/>
      <c r="CN2019" s="13"/>
      <c r="CO2019" s="13"/>
      <c r="CP2019" s="13"/>
      <c r="CQ2019" s="13"/>
      <c r="CR2019" s="13"/>
      <c r="CS2019" s="13"/>
      <c r="CT2019" s="13"/>
      <c r="CU2019" s="13"/>
      <c r="CV2019" s="13"/>
      <c r="CW2019" s="13"/>
    </row>
    <row r="2020" spans="1:101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  <c r="R2020" s="13"/>
      <c r="S2020" s="13"/>
      <c r="T2020" s="1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13"/>
      <c r="AK2020" s="13"/>
      <c r="AL2020" s="13"/>
      <c r="AM2020" s="13"/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  <c r="AZ2020" s="13"/>
      <c r="BA2020" s="13"/>
      <c r="BB2020" s="13"/>
      <c r="BC2020" s="13"/>
      <c r="BD2020" s="13"/>
      <c r="BE2020" s="13"/>
      <c r="BF2020" s="13"/>
      <c r="BG2020" s="13"/>
      <c r="BH2020" s="13"/>
      <c r="BI2020" s="13"/>
      <c r="BJ2020" s="13"/>
      <c r="BK2020" s="13"/>
      <c r="BL2020" s="13"/>
      <c r="BM2020" s="13"/>
      <c r="BN2020" s="13"/>
      <c r="BO2020" s="13"/>
      <c r="BP2020" s="13"/>
      <c r="BQ2020" s="13"/>
      <c r="BR2020" s="13"/>
      <c r="BS2020" s="13"/>
      <c r="BT2020" s="13"/>
      <c r="BU2020" s="13"/>
      <c r="BV2020" s="13"/>
      <c r="BW2020" s="13"/>
      <c r="BX2020" s="13"/>
      <c r="BY2020" s="13"/>
      <c r="BZ2020" s="13"/>
      <c r="CA2020" s="13"/>
      <c r="CB2020" s="13"/>
      <c r="CC2020" s="13"/>
      <c r="CD2020" s="13"/>
      <c r="CE2020" s="13"/>
      <c r="CF2020" s="13"/>
      <c r="CG2020" s="13"/>
      <c r="CH2020" s="13"/>
      <c r="CI2020" s="13"/>
      <c r="CJ2020" s="13"/>
      <c r="CK2020" s="13"/>
      <c r="CL2020" s="13"/>
      <c r="CM2020" s="13"/>
      <c r="CN2020" s="13"/>
      <c r="CO2020" s="13"/>
      <c r="CP2020" s="13"/>
      <c r="CQ2020" s="13"/>
      <c r="CR2020" s="13"/>
      <c r="CS2020" s="13"/>
      <c r="CT2020" s="13"/>
      <c r="CU2020" s="13"/>
      <c r="CV2020" s="13"/>
      <c r="CW2020" s="13"/>
    </row>
    <row r="2021" spans="1:101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  <c r="R2021" s="13"/>
      <c r="S2021" s="13"/>
      <c r="T2021" s="1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13"/>
      <c r="AK2021" s="13"/>
      <c r="AL2021" s="13"/>
      <c r="AM2021" s="13"/>
      <c r="AN2021" s="13"/>
      <c r="AO2021" s="13"/>
      <c r="AP2021" s="13"/>
      <c r="AQ2021" s="13"/>
      <c r="AR2021" s="13"/>
      <c r="AS2021" s="13"/>
      <c r="AT2021" s="13"/>
      <c r="AU2021" s="13"/>
      <c r="AV2021" s="13"/>
      <c r="AW2021" s="13"/>
      <c r="AX2021" s="13"/>
      <c r="AY2021" s="13"/>
      <c r="AZ2021" s="13"/>
      <c r="BA2021" s="13"/>
      <c r="BB2021" s="13"/>
      <c r="BC2021" s="13"/>
      <c r="BD2021" s="13"/>
      <c r="BE2021" s="13"/>
      <c r="BF2021" s="13"/>
      <c r="BG2021" s="13"/>
      <c r="BH2021" s="13"/>
      <c r="BI2021" s="13"/>
      <c r="BJ2021" s="13"/>
      <c r="BK2021" s="13"/>
      <c r="BL2021" s="13"/>
      <c r="BM2021" s="13"/>
      <c r="BN2021" s="13"/>
      <c r="BO2021" s="13"/>
      <c r="BP2021" s="13"/>
      <c r="BQ2021" s="13"/>
      <c r="BR2021" s="13"/>
      <c r="BS2021" s="13"/>
      <c r="BT2021" s="13"/>
      <c r="BU2021" s="13"/>
      <c r="BV2021" s="13"/>
      <c r="BW2021" s="13"/>
      <c r="BX2021" s="13"/>
      <c r="BY2021" s="13"/>
      <c r="BZ2021" s="13"/>
      <c r="CA2021" s="13"/>
      <c r="CB2021" s="13"/>
      <c r="CC2021" s="13"/>
      <c r="CD2021" s="13"/>
      <c r="CE2021" s="13"/>
      <c r="CF2021" s="13"/>
      <c r="CG2021" s="13"/>
      <c r="CH2021" s="13"/>
      <c r="CI2021" s="13"/>
      <c r="CJ2021" s="13"/>
      <c r="CK2021" s="13"/>
      <c r="CL2021" s="13"/>
      <c r="CM2021" s="13"/>
      <c r="CN2021" s="13"/>
      <c r="CO2021" s="13"/>
      <c r="CP2021" s="13"/>
      <c r="CQ2021" s="13"/>
      <c r="CR2021" s="13"/>
      <c r="CS2021" s="13"/>
      <c r="CT2021" s="13"/>
      <c r="CU2021" s="13"/>
      <c r="CV2021" s="13"/>
      <c r="CW2021" s="13"/>
    </row>
    <row r="2022" spans="1:101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  <c r="R2022" s="13"/>
      <c r="S2022" s="13"/>
      <c r="T2022" s="1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  <c r="AZ2022" s="13"/>
      <c r="BA2022" s="13"/>
      <c r="BB2022" s="13"/>
      <c r="BC2022" s="13"/>
      <c r="BD2022" s="13"/>
      <c r="BE2022" s="13"/>
      <c r="BF2022" s="13"/>
      <c r="BG2022" s="13"/>
      <c r="BH2022" s="13"/>
      <c r="BI2022" s="13"/>
      <c r="BJ2022" s="13"/>
      <c r="BK2022" s="13"/>
      <c r="BL2022" s="13"/>
      <c r="BM2022" s="13"/>
      <c r="BN2022" s="13"/>
      <c r="BO2022" s="13"/>
      <c r="BP2022" s="13"/>
      <c r="BQ2022" s="13"/>
      <c r="BR2022" s="13"/>
      <c r="BS2022" s="13"/>
      <c r="BT2022" s="13"/>
      <c r="BU2022" s="13"/>
      <c r="BV2022" s="13"/>
      <c r="BW2022" s="13"/>
      <c r="BX2022" s="13"/>
      <c r="BY2022" s="13"/>
      <c r="BZ2022" s="13"/>
      <c r="CA2022" s="13"/>
      <c r="CB2022" s="13"/>
      <c r="CC2022" s="13"/>
      <c r="CD2022" s="13"/>
      <c r="CE2022" s="13"/>
      <c r="CF2022" s="13"/>
      <c r="CG2022" s="13"/>
      <c r="CH2022" s="13"/>
      <c r="CI2022" s="13"/>
      <c r="CJ2022" s="13"/>
      <c r="CK2022" s="13"/>
      <c r="CL2022" s="13"/>
      <c r="CM2022" s="13"/>
      <c r="CN2022" s="13"/>
      <c r="CO2022" s="13"/>
      <c r="CP2022" s="13"/>
      <c r="CQ2022" s="13"/>
      <c r="CR2022" s="13"/>
      <c r="CS2022" s="13"/>
      <c r="CT2022" s="13"/>
      <c r="CU2022" s="13"/>
      <c r="CV2022" s="13"/>
      <c r="CW2022" s="13"/>
    </row>
    <row r="2023" spans="1:101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  <c r="R2023" s="13"/>
      <c r="S2023" s="13"/>
      <c r="T2023" s="1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  <c r="AZ2023" s="13"/>
      <c r="BA2023" s="13"/>
      <c r="BB2023" s="13"/>
      <c r="BC2023" s="13"/>
      <c r="BD2023" s="13"/>
      <c r="BE2023" s="13"/>
      <c r="BF2023" s="13"/>
      <c r="BG2023" s="13"/>
      <c r="BH2023" s="13"/>
      <c r="BI2023" s="13"/>
      <c r="BJ2023" s="13"/>
      <c r="BK2023" s="13"/>
      <c r="BL2023" s="13"/>
      <c r="BM2023" s="13"/>
      <c r="BN2023" s="13"/>
      <c r="BO2023" s="13"/>
      <c r="BP2023" s="13"/>
      <c r="BQ2023" s="13"/>
      <c r="BR2023" s="13"/>
      <c r="BS2023" s="13"/>
      <c r="BT2023" s="13"/>
      <c r="BU2023" s="13"/>
      <c r="BV2023" s="13"/>
      <c r="BW2023" s="13"/>
      <c r="BX2023" s="13"/>
      <c r="BY2023" s="13"/>
      <c r="BZ2023" s="13"/>
      <c r="CA2023" s="13"/>
      <c r="CB2023" s="13"/>
      <c r="CC2023" s="13"/>
      <c r="CD2023" s="13"/>
      <c r="CE2023" s="13"/>
      <c r="CF2023" s="13"/>
      <c r="CG2023" s="13"/>
      <c r="CH2023" s="13"/>
      <c r="CI2023" s="13"/>
      <c r="CJ2023" s="13"/>
      <c r="CK2023" s="13"/>
      <c r="CL2023" s="13"/>
      <c r="CM2023" s="13"/>
      <c r="CN2023" s="13"/>
      <c r="CO2023" s="13"/>
      <c r="CP2023" s="13"/>
      <c r="CQ2023" s="13"/>
      <c r="CR2023" s="13"/>
      <c r="CS2023" s="13"/>
      <c r="CT2023" s="13"/>
      <c r="CU2023" s="13"/>
      <c r="CV2023" s="13"/>
      <c r="CW2023" s="13"/>
    </row>
    <row r="2024" spans="1:101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  <c r="R2024" s="13"/>
      <c r="S2024" s="13"/>
      <c r="T2024" s="1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13"/>
      <c r="AK2024" s="13"/>
      <c r="AL2024" s="13"/>
      <c r="AM2024" s="13"/>
      <c r="AN2024" s="13"/>
      <c r="AO2024" s="13"/>
      <c r="AP2024" s="13"/>
      <c r="AQ2024" s="13"/>
      <c r="AR2024" s="13"/>
      <c r="AS2024" s="13"/>
      <c r="AT2024" s="13"/>
      <c r="AU2024" s="13"/>
      <c r="AV2024" s="13"/>
      <c r="AW2024" s="13"/>
      <c r="AX2024" s="13"/>
      <c r="AY2024" s="13"/>
      <c r="AZ2024" s="13"/>
      <c r="BA2024" s="13"/>
      <c r="BB2024" s="13"/>
      <c r="BC2024" s="13"/>
      <c r="BD2024" s="13"/>
      <c r="BE2024" s="13"/>
      <c r="BF2024" s="13"/>
      <c r="BG2024" s="13"/>
      <c r="BH2024" s="13"/>
      <c r="BI2024" s="13"/>
      <c r="BJ2024" s="13"/>
      <c r="BK2024" s="13"/>
      <c r="BL2024" s="13"/>
      <c r="BM2024" s="13"/>
      <c r="BN2024" s="13"/>
      <c r="BO2024" s="13"/>
      <c r="BP2024" s="13"/>
      <c r="BQ2024" s="13"/>
      <c r="BR2024" s="13"/>
      <c r="BS2024" s="13"/>
      <c r="BT2024" s="13"/>
      <c r="BU2024" s="13"/>
      <c r="BV2024" s="13"/>
      <c r="BW2024" s="13"/>
      <c r="BX2024" s="13"/>
      <c r="BY2024" s="13"/>
      <c r="BZ2024" s="13"/>
      <c r="CA2024" s="13"/>
      <c r="CB2024" s="13"/>
      <c r="CC2024" s="13"/>
      <c r="CD2024" s="13"/>
      <c r="CE2024" s="13"/>
      <c r="CF2024" s="13"/>
      <c r="CG2024" s="13"/>
      <c r="CH2024" s="13"/>
      <c r="CI2024" s="13"/>
      <c r="CJ2024" s="13"/>
      <c r="CK2024" s="13"/>
      <c r="CL2024" s="13"/>
      <c r="CM2024" s="13"/>
      <c r="CN2024" s="13"/>
      <c r="CO2024" s="13"/>
      <c r="CP2024" s="13"/>
      <c r="CQ2024" s="13"/>
      <c r="CR2024" s="13"/>
      <c r="CS2024" s="13"/>
      <c r="CT2024" s="13"/>
      <c r="CU2024" s="13"/>
      <c r="CV2024" s="13"/>
      <c r="CW2024" s="13"/>
    </row>
    <row r="2025" spans="1:101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  <c r="R2025" s="13"/>
      <c r="S2025" s="13"/>
      <c r="T2025" s="1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13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/>
      <c r="AX2025" s="13"/>
      <c r="AY2025" s="13"/>
      <c r="AZ2025" s="13"/>
      <c r="BA2025" s="13"/>
      <c r="BB2025" s="13"/>
      <c r="BC2025" s="13"/>
      <c r="BD2025" s="13"/>
      <c r="BE2025" s="13"/>
      <c r="BF2025" s="13"/>
      <c r="BG2025" s="13"/>
      <c r="BH2025" s="13"/>
      <c r="BI2025" s="13"/>
      <c r="BJ2025" s="13"/>
      <c r="BK2025" s="13"/>
      <c r="BL2025" s="13"/>
      <c r="BM2025" s="13"/>
      <c r="BN2025" s="13"/>
      <c r="BO2025" s="13"/>
      <c r="BP2025" s="13"/>
      <c r="BQ2025" s="13"/>
      <c r="BR2025" s="13"/>
      <c r="BS2025" s="13"/>
      <c r="BT2025" s="13"/>
      <c r="BU2025" s="13"/>
      <c r="BV2025" s="13"/>
      <c r="BW2025" s="13"/>
      <c r="BX2025" s="13"/>
      <c r="BY2025" s="13"/>
      <c r="BZ2025" s="13"/>
      <c r="CA2025" s="13"/>
      <c r="CB2025" s="13"/>
      <c r="CC2025" s="13"/>
      <c r="CD2025" s="13"/>
      <c r="CE2025" s="13"/>
      <c r="CF2025" s="13"/>
      <c r="CG2025" s="13"/>
      <c r="CH2025" s="13"/>
      <c r="CI2025" s="13"/>
      <c r="CJ2025" s="13"/>
      <c r="CK2025" s="13"/>
      <c r="CL2025" s="13"/>
      <c r="CM2025" s="13"/>
      <c r="CN2025" s="13"/>
      <c r="CO2025" s="13"/>
      <c r="CP2025" s="13"/>
      <c r="CQ2025" s="13"/>
      <c r="CR2025" s="13"/>
      <c r="CS2025" s="13"/>
      <c r="CT2025" s="13"/>
      <c r="CU2025" s="13"/>
      <c r="CV2025" s="13"/>
      <c r="CW2025" s="13"/>
    </row>
    <row r="2026" spans="1:101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  <c r="R2026" s="13"/>
      <c r="S2026" s="13"/>
      <c r="T2026" s="1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13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  <c r="AZ2026" s="13"/>
      <c r="BA2026" s="13"/>
      <c r="BB2026" s="13"/>
      <c r="BC2026" s="13"/>
      <c r="BD2026" s="13"/>
      <c r="BE2026" s="13"/>
      <c r="BF2026" s="13"/>
      <c r="BG2026" s="13"/>
      <c r="BH2026" s="13"/>
      <c r="BI2026" s="13"/>
      <c r="BJ2026" s="13"/>
      <c r="BK2026" s="13"/>
      <c r="BL2026" s="13"/>
      <c r="BM2026" s="13"/>
      <c r="BN2026" s="13"/>
      <c r="BO2026" s="13"/>
      <c r="BP2026" s="13"/>
      <c r="BQ2026" s="13"/>
      <c r="BR2026" s="13"/>
      <c r="BS2026" s="13"/>
      <c r="BT2026" s="13"/>
      <c r="BU2026" s="13"/>
      <c r="BV2026" s="13"/>
      <c r="BW2026" s="13"/>
      <c r="BX2026" s="13"/>
      <c r="BY2026" s="13"/>
      <c r="BZ2026" s="13"/>
      <c r="CA2026" s="13"/>
      <c r="CB2026" s="13"/>
      <c r="CC2026" s="13"/>
      <c r="CD2026" s="13"/>
      <c r="CE2026" s="13"/>
      <c r="CF2026" s="13"/>
      <c r="CG2026" s="13"/>
      <c r="CH2026" s="13"/>
      <c r="CI2026" s="13"/>
      <c r="CJ2026" s="13"/>
      <c r="CK2026" s="13"/>
      <c r="CL2026" s="13"/>
      <c r="CM2026" s="13"/>
      <c r="CN2026" s="13"/>
      <c r="CO2026" s="13"/>
      <c r="CP2026" s="13"/>
      <c r="CQ2026" s="13"/>
      <c r="CR2026" s="13"/>
      <c r="CS2026" s="13"/>
      <c r="CT2026" s="13"/>
      <c r="CU2026" s="13"/>
      <c r="CV2026" s="13"/>
      <c r="CW2026" s="13"/>
    </row>
    <row r="2027" spans="1:101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  <c r="R2027" s="13"/>
      <c r="S2027" s="13"/>
      <c r="T2027" s="1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13"/>
      <c r="AK2027" s="13"/>
      <c r="AL2027" s="13"/>
      <c r="AM2027" s="13"/>
      <c r="AN2027" s="13"/>
      <c r="AO2027" s="13"/>
      <c r="AP2027" s="13"/>
      <c r="AQ2027" s="13"/>
      <c r="AR2027" s="13"/>
      <c r="AS2027" s="13"/>
      <c r="AT2027" s="13"/>
      <c r="AU2027" s="13"/>
      <c r="AV2027" s="13"/>
      <c r="AW2027" s="13"/>
      <c r="AX2027" s="13"/>
      <c r="AY2027" s="13"/>
      <c r="AZ2027" s="13"/>
      <c r="BA2027" s="13"/>
      <c r="BB2027" s="13"/>
      <c r="BC2027" s="13"/>
      <c r="BD2027" s="13"/>
      <c r="BE2027" s="13"/>
      <c r="BF2027" s="13"/>
      <c r="BG2027" s="13"/>
      <c r="BH2027" s="13"/>
      <c r="BI2027" s="13"/>
      <c r="BJ2027" s="13"/>
      <c r="BK2027" s="13"/>
      <c r="BL2027" s="13"/>
      <c r="BM2027" s="13"/>
      <c r="BN2027" s="13"/>
      <c r="BO2027" s="13"/>
      <c r="BP2027" s="13"/>
      <c r="BQ2027" s="13"/>
      <c r="BR2027" s="13"/>
      <c r="BS2027" s="13"/>
      <c r="BT2027" s="13"/>
      <c r="BU2027" s="13"/>
      <c r="BV2027" s="13"/>
      <c r="BW2027" s="13"/>
      <c r="BX2027" s="13"/>
      <c r="BY2027" s="13"/>
      <c r="BZ2027" s="13"/>
      <c r="CA2027" s="13"/>
      <c r="CB2027" s="13"/>
      <c r="CC2027" s="13"/>
      <c r="CD2027" s="13"/>
      <c r="CE2027" s="13"/>
      <c r="CF2027" s="13"/>
      <c r="CG2027" s="13"/>
      <c r="CH2027" s="13"/>
      <c r="CI2027" s="13"/>
      <c r="CJ2027" s="13"/>
      <c r="CK2027" s="13"/>
      <c r="CL2027" s="13"/>
      <c r="CM2027" s="13"/>
      <c r="CN2027" s="13"/>
      <c r="CO2027" s="13"/>
      <c r="CP2027" s="13"/>
      <c r="CQ2027" s="13"/>
      <c r="CR2027" s="13"/>
      <c r="CS2027" s="13"/>
      <c r="CT2027" s="13"/>
      <c r="CU2027" s="13"/>
      <c r="CV2027" s="13"/>
      <c r="CW2027" s="13"/>
    </row>
    <row r="2028" spans="1:101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  <c r="R2028" s="13"/>
      <c r="S2028" s="13"/>
      <c r="T2028" s="1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13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/>
      <c r="AX2028" s="13"/>
      <c r="AY2028" s="13"/>
      <c r="AZ2028" s="13"/>
      <c r="BA2028" s="13"/>
      <c r="BB2028" s="13"/>
      <c r="BC2028" s="13"/>
      <c r="BD2028" s="13"/>
      <c r="BE2028" s="13"/>
      <c r="BF2028" s="13"/>
      <c r="BG2028" s="13"/>
      <c r="BH2028" s="13"/>
      <c r="BI2028" s="13"/>
      <c r="BJ2028" s="13"/>
      <c r="BK2028" s="13"/>
      <c r="BL2028" s="13"/>
      <c r="BM2028" s="13"/>
      <c r="BN2028" s="13"/>
      <c r="BO2028" s="13"/>
      <c r="BP2028" s="13"/>
      <c r="BQ2028" s="13"/>
      <c r="BR2028" s="13"/>
      <c r="BS2028" s="13"/>
      <c r="BT2028" s="13"/>
      <c r="BU2028" s="13"/>
      <c r="BV2028" s="13"/>
      <c r="BW2028" s="13"/>
      <c r="BX2028" s="13"/>
      <c r="BY2028" s="13"/>
      <c r="BZ2028" s="13"/>
      <c r="CA2028" s="13"/>
      <c r="CB2028" s="13"/>
      <c r="CC2028" s="13"/>
      <c r="CD2028" s="13"/>
      <c r="CE2028" s="13"/>
      <c r="CF2028" s="13"/>
      <c r="CG2028" s="13"/>
      <c r="CH2028" s="13"/>
      <c r="CI2028" s="13"/>
      <c r="CJ2028" s="13"/>
      <c r="CK2028" s="13"/>
      <c r="CL2028" s="13"/>
      <c r="CM2028" s="13"/>
      <c r="CN2028" s="13"/>
      <c r="CO2028" s="13"/>
      <c r="CP2028" s="13"/>
      <c r="CQ2028" s="13"/>
      <c r="CR2028" s="13"/>
      <c r="CS2028" s="13"/>
      <c r="CT2028" s="13"/>
      <c r="CU2028" s="13"/>
      <c r="CV2028" s="13"/>
      <c r="CW2028" s="13"/>
    </row>
    <row r="2029" spans="1:101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  <c r="R2029" s="13"/>
      <c r="S2029" s="13"/>
      <c r="T2029" s="1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13"/>
      <c r="AK2029" s="13"/>
      <c r="AL2029" s="13"/>
      <c r="AM2029" s="13"/>
      <c r="AN2029" s="13"/>
      <c r="AO2029" s="13"/>
      <c r="AP2029" s="13"/>
      <c r="AQ2029" s="13"/>
      <c r="AR2029" s="13"/>
      <c r="AS2029" s="13"/>
      <c r="AT2029" s="13"/>
      <c r="AU2029" s="13"/>
      <c r="AV2029" s="13"/>
      <c r="AW2029" s="13"/>
      <c r="AX2029" s="13"/>
      <c r="AY2029" s="13"/>
      <c r="AZ2029" s="13"/>
      <c r="BA2029" s="13"/>
      <c r="BB2029" s="13"/>
      <c r="BC2029" s="13"/>
      <c r="BD2029" s="13"/>
      <c r="BE2029" s="13"/>
      <c r="BF2029" s="13"/>
      <c r="BG2029" s="13"/>
      <c r="BH2029" s="13"/>
      <c r="BI2029" s="13"/>
      <c r="BJ2029" s="13"/>
      <c r="BK2029" s="13"/>
      <c r="BL2029" s="13"/>
      <c r="BM2029" s="13"/>
      <c r="BN2029" s="13"/>
      <c r="BO2029" s="13"/>
      <c r="BP2029" s="13"/>
      <c r="BQ2029" s="13"/>
      <c r="BR2029" s="13"/>
      <c r="BS2029" s="13"/>
      <c r="BT2029" s="13"/>
      <c r="BU2029" s="13"/>
      <c r="BV2029" s="13"/>
      <c r="BW2029" s="13"/>
      <c r="BX2029" s="13"/>
      <c r="BY2029" s="13"/>
      <c r="BZ2029" s="13"/>
      <c r="CA2029" s="13"/>
      <c r="CB2029" s="13"/>
      <c r="CC2029" s="13"/>
      <c r="CD2029" s="13"/>
      <c r="CE2029" s="13"/>
      <c r="CF2029" s="13"/>
      <c r="CG2029" s="13"/>
      <c r="CH2029" s="13"/>
      <c r="CI2029" s="13"/>
      <c r="CJ2029" s="13"/>
      <c r="CK2029" s="13"/>
      <c r="CL2029" s="13"/>
      <c r="CM2029" s="13"/>
      <c r="CN2029" s="13"/>
      <c r="CO2029" s="13"/>
      <c r="CP2029" s="13"/>
      <c r="CQ2029" s="13"/>
      <c r="CR2029" s="13"/>
      <c r="CS2029" s="13"/>
      <c r="CT2029" s="13"/>
      <c r="CU2029" s="13"/>
      <c r="CV2029" s="13"/>
      <c r="CW2029" s="13"/>
    </row>
    <row r="2030" spans="1:101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  <c r="R2030" s="13"/>
      <c r="S2030" s="13"/>
      <c r="T2030" s="1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13"/>
      <c r="AK2030" s="13"/>
      <c r="AL2030" s="13"/>
      <c r="AM2030" s="13"/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  <c r="AZ2030" s="13"/>
      <c r="BA2030" s="13"/>
      <c r="BB2030" s="13"/>
      <c r="BC2030" s="13"/>
      <c r="BD2030" s="13"/>
      <c r="BE2030" s="13"/>
      <c r="BF2030" s="13"/>
      <c r="BG2030" s="13"/>
      <c r="BH2030" s="13"/>
      <c r="BI2030" s="13"/>
      <c r="BJ2030" s="13"/>
      <c r="BK2030" s="13"/>
      <c r="BL2030" s="13"/>
      <c r="BM2030" s="13"/>
      <c r="BN2030" s="13"/>
      <c r="BO2030" s="13"/>
      <c r="BP2030" s="13"/>
      <c r="BQ2030" s="13"/>
      <c r="BR2030" s="13"/>
      <c r="BS2030" s="13"/>
      <c r="BT2030" s="13"/>
      <c r="BU2030" s="13"/>
      <c r="BV2030" s="13"/>
      <c r="BW2030" s="13"/>
      <c r="BX2030" s="13"/>
      <c r="BY2030" s="13"/>
      <c r="BZ2030" s="13"/>
      <c r="CA2030" s="13"/>
      <c r="CB2030" s="13"/>
      <c r="CC2030" s="13"/>
      <c r="CD2030" s="13"/>
      <c r="CE2030" s="13"/>
      <c r="CF2030" s="13"/>
      <c r="CG2030" s="13"/>
      <c r="CH2030" s="13"/>
      <c r="CI2030" s="13"/>
      <c r="CJ2030" s="13"/>
      <c r="CK2030" s="13"/>
      <c r="CL2030" s="13"/>
      <c r="CM2030" s="13"/>
      <c r="CN2030" s="13"/>
      <c r="CO2030" s="13"/>
      <c r="CP2030" s="13"/>
      <c r="CQ2030" s="13"/>
      <c r="CR2030" s="13"/>
      <c r="CS2030" s="13"/>
      <c r="CT2030" s="13"/>
      <c r="CU2030" s="13"/>
      <c r="CV2030" s="13"/>
      <c r="CW2030" s="13"/>
    </row>
    <row r="2031" spans="1:101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  <c r="R2031" s="13"/>
      <c r="S2031" s="13"/>
      <c r="T2031" s="1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13"/>
      <c r="AK2031" s="13"/>
      <c r="AL2031" s="13"/>
      <c r="AM2031" s="13"/>
      <c r="AN2031" s="13"/>
      <c r="AO2031" s="13"/>
      <c r="AP2031" s="13"/>
      <c r="AQ2031" s="13"/>
      <c r="AR2031" s="13"/>
      <c r="AS2031" s="13"/>
      <c r="AT2031" s="13"/>
      <c r="AU2031" s="13"/>
      <c r="AV2031" s="13"/>
      <c r="AW2031" s="13"/>
      <c r="AX2031" s="13"/>
      <c r="AY2031" s="13"/>
      <c r="AZ2031" s="13"/>
      <c r="BA2031" s="13"/>
      <c r="BB2031" s="13"/>
      <c r="BC2031" s="13"/>
      <c r="BD2031" s="13"/>
      <c r="BE2031" s="13"/>
      <c r="BF2031" s="13"/>
      <c r="BG2031" s="13"/>
      <c r="BH2031" s="13"/>
      <c r="BI2031" s="13"/>
      <c r="BJ2031" s="13"/>
      <c r="BK2031" s="13"/>
      <c r="BL2031" s="13"/>
      <c r="BM2031" s="13"/>
      <c r="BN2031" s="13"/>
      <c r="BO2031" s="13"/>
      <c r="BP2031" s="13"/>
      <c r="BQ2031" s="13"/>
      <c r="BR2031" s="13"/>
      <c r="BS2031" s="13"/>
      <c r="BT2031" s="13"/>
      <c r="BU2031" s="13"/>
      <c r="BV2031" s="13"/>
      <c r="BW2031" s="13"/>
      <c r="BX2031" s="13"/>
      <c r="BY2031" s="13"/>
      <c r="BZ2031" s="13"/>
      <c r="CA2031" s="13"/>
      <c r="CB2031" s="13"/>
      <c r="CC2031" s="13"/>
      <c r="CD2031" s="13"/>
      <c r="CE2031" s="13"/>
      <c r="CF2031" s="13"/>
      <c r="CG2031" s="13"/>
      <c r="CH2031" s="13"/>
      <c r="CI2031" s="13"/>
      <c r="CJ2031" s="13"/>
      <c r="CK2031" s="13"/>
      <c r="CL2031" s="13"/>
      <c r="CM2031" s="13"/>
      <c r="CN2031" s="13"/>
      <c r="CO2031" s="13"/>
      <c r="CP2031" s="13"/>
      <c r="CQ2031" s="13"/>
      <c r="CR2031" s="13"/>
      <c r="CS2031" s="13"/>
      <c r="CT2031" s="13"/>
      <c r="CU2031" s="13"/>
      <c r="CV2031" s="13"/>
      <c r="CW2031" s="13"/>
    </row>
    <row r="2032" spans="1:101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  <c r="R2032" s="13"/>
      <c r="S2032" s="13"/>
      <c r="T2032" s="1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13"/>
      <c r="AK2032" s="13"/>
      <c r="AL2032" s="13"/>
      <c r="AM2032" s="13"/>
      <c r="AN2032" s="13"/>
      <c r="AO2032" s="13"/>
      <c r="AP2032" s="13"/>
      <c r="AQ2032" s="13"/>
      <c r="AR2032" s="13"/>
      <c r="AS2032" s="13"/>
      <c r="AT2032" s="13"/>
      <c r="AU2032" s="13"/>
      <c r="AV2032" s="13"/>
      <c r="AW2032" s="13"/>
      <c r="AX2032" s="13"/>
      <c r="AY2032" s="13"/>
      <c r="AZ2032" s="13"/>
      <c r="BA2032" s="13"/>
      <c r="BB2032" s="13"/>
      <c r="BC2032" s="13"/>
      <c r="BD2032" s="13"/>
      <c r="BE2032" s="13"/>
      <c r="BF2032" s="13"/>
      <c r="BG2032" s="13"/>
      <c r="BH2032" s="13"/>
      <c r="BI2032" s="13"/>
      <c r="BJ2032" s="13"/>
      <c r="BK2032" s="13"/>
      <c r="BL2032" s="13"/>
      <c r="BM2032" s="13"/>
      <c r="BN2032" s="13"/>
      <c r="BO2032" s="13"/>
      <c r="BP2032" s="13"/>
      <c r="BQ2032" s="13"/>
      <c r="BR2032" s="13"/>
      <c r="BS2032" s="13"/>
      <c r="BT2032" s="13"/>
      <c r="BU2032" s="13"/>
      <c r="BV2032" s="13"/>
      <c r="BW2032" s="13"/>
      <c r="BX2032" s="13"/>
      <c r="BY2032" s="13"/>
      <c r="BZ2032" s="13"/>
      <c r="CA2032" s="13"/>
      <c r="CB2032" s="13"/>
      <c r="CC2032" s="13"/>
      <c r="CD2032" s="13"/>
      <c r="CE2032" s="13"/>
      <c r="CF2032" s="13"/>
      <c r="CG2032" s="13"/>
      <c r="CH2032" s="13"/>
      <c r="CI2032" s="13"/>
      <c r="CJ2032" s="13"/>
      <c r="CK2032" s="13"/>
      <c r="CL2032" s="13"/>
      <c r="CM2032" s="13"/>
      <c r="CN2032" s="13"/>
      <c r="CO2032" s="13"/>
      <c r="CP2032" s="13"/>
      <c r="CQ2032" s="13"/>
      <c r="CR2032" s="13"/>
      <c r="CS2032" s="13"/>
      <c r="CT2032" s="13"/>
      <c r="CU2032" s="13"/>
      <c r="CV2032" s="13"/>
      <c r="CW2032" s="13"/>
    </row>
    <row r="2033" spans="1:101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  <c r="R2033" s="13"/>
      <c r="S2033" s="13"/>
      <c r="T2033" s="1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13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  <c r="AZ2033" s="13"/>
      <c r="BA2033" s="13"/>
      <c r="BB2033" s="13"/>
      <c r="BC2033" s="13"/>
      <c r="BD2033" s="13"/>
      <c r="BE2033" s="13"/>
      <c r="BF2033" s="13"/>
      <c r="BG2033" s="13"/>
      <c r="BH2033" s="13"/>
      <c r="BI2033" s="13"/>
      <c r="BJ2033" s="13"/>
      <c r="BK2033" s="13"/>
      <c r="BL2033" s="13"/>
      <c r="BM2033" s="13"/>
      <c r="BN2033" s="13"/>
      <c r="BO2033" s="13"/>
      <c r="BP2033" s="13"/>
      <c r="BQ2033" s="13"/>
      <c r="BR2033" s="13"/>
      <c r="BS2033" s="13"/>
      <c r="BT2033" s="13"/>
      <c r="BU2033" s="13"/>
      <c r="BV2033" s="13"/>
      <c r="BW2033" s="13"/>
      <c r="BX2033" s="13"/>
      <c r="BY2033" s="13"/>
      <c r="BZ2033" s="13"/>
      <c r="CA2033" s="13"/>
      <c r="CB2033" s="13"/>
      <c r="CC2033" s="13"/>
      <c r="CD2033" s="13"/>
      <c r="CE2033" s="13"/>
      <c r="CF2033" s="13"/>
      <c r="CG2033" s="13"/>
      <c r="CH2033" s="13"/>
      <c r="CI2033" s="13"/>
      <c r="CJ2033" s="13"/>
      <c r="CK2033" s="13"/>
      <c r="CL2033" s="13"/>
      <c r="CM2033" s="13"/>
      <c r="CN2033" s="13"/>
      <c r="CO2033" s="13"/>
      <c r="CP2033" s="13"/>
      <c r="CQ2033" s="13"/>
      <c r="CR2033" s="13"/>
      <c r="CS2033" s="13"/>
      <c r="CT2033" s="13"/>
      <c r="CU2033" s="13"/>
      <c r="CV2033" s="13"/>
      <c r="CW2033" s="13"/>
    </row>
    <row r="2034" spans="1:101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  <c r="R2034" s="13"/>
      <c r="S2034" s="13"/>
      <c r="T2034" s="1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13"/>
      <c r="AK2034" s="13"/>
      <c r="AL2034" s="13"/>
      <c r="AM2034" s="13"/>
      <c r="AN2034" s="13"/>
      <c r="AO2034" s="13"/>
      <c r="AP2034" s="13"/>
      <c r="AQ2034" s="13"/>
      <c r="AR2034" s="13"/>
      <c r="AS2034" s="13"/>
      <c r="AT2034" s="13"/>
      <c r="AU2034" s="13"/>
      <c r="AV2034" s="13"/>
      <c r="AW2034" s="13"/>
      <c r="AX2034" s="13"/>
      <c r="AY2034" s="13"/>
      <c r="AZ2034" s="13"/>
      <c r="BA2034" s="13"/>
      <c r="BB2034" s="13"/>
      <c r="BC2034" s="13"/>
      <c r="BD2034" s="13"/>
      <c r="BE2034" s="13"/>
      <c r="BF2034" s="13"/>
      <c r="BG2034" s="13"/>
      <c r="BH2034" s="13"/>
      <c r="BI2034" s="13"/>
      <c r="BJ2034" s="13"/>
      <c r="BK2034" s="13"/>
      <c r="BL2034" s="13"/>
      <c r="BM2034" s="13"/>
      <c r="BN2034" s="13"/>
      <c r="BO2034" s="13"/>
      <c r="BP2034" s="13"/>
      <c r="BQ2034" s="13"/>
      <c r="BR2034" s="13"/>
      <c r="BS2034" s="13"/>
      <c r="BT2034" s="13"/>
      <c r="BU2034" s="13"/>
      <c r="BV2034" s="13"/>
      <c r="BW2034" s="13"/>
      <c r="BX2034" s="13"/>
      <c r="BY2034" s="13"/>
      <c r="BZ2034" s="13"/>
      <c r="CA2034" s="13"/>
      <c r="CB2034" s="13"/>
      <c r="CC2034" s="13"/>
      <c r="CD2034" s="13"/>
      <c r="CE2034" s="13"/>
      <c r="CF2034" s="13"/>
      <c r="CG2034" s="13"/>
      <c r="CH2034" s="13"/>
      <c r="CI2034" s="13"/>
      <c r="CJ2034" s="13"/>
      <c r="CK2034" s="13"/>
      <c r="CL2034" s="13"/>
      <c r="CM2034" s="13"/>
      <c r="CN2034" s="13"/>
      <c r="CO2034" s="13"/>
      <c r="CP2034" s="13"/>
      <c r="CQ2034" s="13"/>
      <c r="CR2034" s="13"/>
      <c r="CS2034" s="13"/>
      <c r="CT2034" s="13"/>
      <c r="CU2034" s="13"/>
      <c r="CV2034" s="13"/>
      <c r="CW2034" s="13"/>
    </row>
    <row r="2035" spans="1:101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  <c r="R2035" s="13"/>
      <c r="S2035" s="13"/>
      <c r="T2035" s="1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13"/>
      <c r="AK2035" s="13"/>
      <c r="AL2035" s="13"/>
      <c r="AM2035" s="13"/>
      <c r="AN2035" s="13"/>
      <c r="AO2035" s="13"/>
      <c r="AP2035" s="13"/>
      <c r="AQ2035" s="13"/>
      <c r="AR2035" s="13"/>
      <c r="AS2035" s="13"/>
      <c r="AT2035" s="13"/>
      <c r="AU2035" s="13"/>
      <c r="AV2035" s="13"/>
      <c r="AW2035" s="13"/>
      <c r="AX2035" s="13"/>
      <c r="AY2035" s="13"/>
      <c r="AZ2035" s="13"/>
      <c r="BA2035" s="13"/>
      <c r="BB2035" s="13"/>
      <c r="BC2035" s="13"/>
      <c r="BD2035" s="13"/>
      <c r="BE2035" s="13"/>
      <c r="BF2035" s="13"/>
      <c r="BG2035" s="13"/>
      <c r="BH2035" s="13"/>
      <c r="BI2035" s="13"/>
      <c r="BJ2035" s="13"/>
      <c r="BK2035" s="13"/>
      <c r="BL2035" s="13"/>
      <c r="BM2035" s="13"/>
      <c r="BN2035" s="13"/>
      <c r="BO2035" s="13"/>
      <c r="BP2035" s="13"/>
      <c r="BQ2035" s="13"/>
      <c r="BR2035" s="13"/>
      <c r="BS2035" s="13"/>
      <c r="BT2035" s="13"/>
      <c r="BU2035" s="13"/>
      <c r="BV2035" s="13"/>
      <c r="BW2035" s="13"/>
      <c r="BX2035" s="13"/>
      <c r="BY2035" s="13"/>
      <c r="BZ2035" s="13"/>
      <c r="CA2035" s="13"/>
      <c r="CB2035" s="13"/>
      <c r="CC2035" s="13"/>
      <c r="CD2035" s="13"/>
      <c r="CE2035" s="13"/>
      <c r="CF2035" s="13"/>
      <c r="CG2035" s="13"/>
      <c r="CH2035" s="13"/>
      <c r="CI2035" s="13"/>
      <c r="CJ2035" s="13"/>
      <c r="CK2035" s="13"/>
      <c r="CL2035" s="13"/>
      <c r="CM2035" s="13"/>
      <c r="CN2035" s="13"/>
      <c r="CO2035" s="13"/>
      <c r="CP2035" s="13"/>
      <c r="CQ2035" s="13"/>
      <c r="CR2035" s="13"/>
      <c r="CS2035" s="13"/>
      <c r="CT2035" s="13"/>
      <c r="CU2035" s="13"/>
      <c r="CV2035" s="13"/>
      <c r="CW2035" s="13"/>
    </row>
    <row r="2036" spans="1:101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  <c r="R2036" s="13"/>
      <c r="S2036" s="13"/>
      <c r="T2036" s="1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  <c r="AZ2036" s="13"/>
      <c r="BA2036" s="13"/>
      <c r="BB2036" s="13"/>
      <c r="BC2036" s="13"/>
      <c r="BD2036" s="13"/>
      <c r="BE2036" s="13"/>
      <c r="BF2036" s="13"/>
      <c r="BG2036" s="13"/>
      <c r="BH2036" s="13"/>
      <c r="BI2036" s="13"/>
      <c r="BJ2036" s="13"/>
      <c r="BK2036" s="13"/>
      <c r="BL2036" s="13"/>
      <c r="BM2036" s="13"/>
      <c r="BN2036" s="13"/>
      <c r="BO2036" s="13"/>
      <c r="BP2036" s="13"/>
      <c r="BQ2036" s="13"/>
      <c r="BR2036" s="13"/>
      <c r="BS2036" s="13"/>
      <c r="BT2036" s="13"/>
      <c r="BU2036" s="13"/>
      <c r="BV2036" s="13"/>
      <c r="BW2036" s="13"/>
      <c r="BX2036" s="13"/>
      <c r="BY2036" s="13"/>
      <c r="BZ2036" s="13"/>
      <c r="CA2036" s="13"/>
      <c r="CB2036" s="13"/>
      <c r="CC2036" s="13"/>
      <c r="CD2036" s="13"/>
      <c r="CE2036" s="13"/>
      <c r="CF2036" s="13"/>
      <c r="CG2036" s="13"/>
      <c r="CH2036" s="13"/>
      <c r="CI2036" s="13"/>
      <c r="CJ2036" s="13"/>
      <c r="CK2036" s="13"/>
      <c r="CL2036" s="13"/>
      <c r="CM2036" s="13"/>
      <c r="CN2036" s="13"/>
      <c r="CO2036" s="13"/>
      <c r="CP2036" s="13"/>
      <c r="CQ2036" s="13"/>
      <c r="CR2036" s="13"/>
      <c r="CS2036" s="13"/>
      <c r="CT2036" s="13"/>
      <c r="CU2036" s="13"/>
      <c r="CV2036" s="13"/>
      <c r="CW2036" s="13"/>
    </row>
    <row r="2037" spans="1:101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  <c r="R2037" s="13"/>
      <c r="S2037" s="13"/>
      <c r="T2037" s="1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13"/>
      <c r="AK2037" s="13"/>
      <c r="AL2037" s="13"/>
      <c r="AM2037" s="13"/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  <c r="AZ2037" s="13"/>
      <c r="BA2037" s="13"/>
      <c r="BB2037" s="13"/>
      <c r="BC2037" s="13"/>
      <c r="BD2037" s="13"/>
      <c r="BE2037" s="13"/>
      <c r="BF2037" s="13"/>
      <c r="BG2037" s="13"/>
      <c r="BH2037" s="13"/>
      <c r="BI2037" s="13"/>
      <c r="BJ2037" s="13"/>
      <c r="BK2037" s="13"/>
      <c r="BL2037" s="13"/>
      <c r="BM2037" s="13"/>
      <c r="BN2037" s="13"/>
      <c r="BO2037" s="13"/>
      <c r="BP2037" s="13"/>
      <c r="BQ2037" s="13"/>
      <c r="BR2037" s="13"/>
      <c r="BS2037" s="13"/>
      <c r="BT2037" s="13"/>
      <c r="BU2037" s="13"/>
      <c r="BV2037" s="13"/>
      <c r="BW2037" s="13"/>
      <c r="BX2037" s="13"/>
      <c r="BY2037" s="13"/>
      <c r="BZ2037" s="13"/>
      <c r="CA2037" s="13"/>
      <c r="CB2037" s="13"/>
      <c r="CC2037" s="13"/>
      <c r="CD2037" s="13"/>
      <c r="CE2037" s="13"/>
      <c r="CF2037" s="13"/>
      <c r="CG2037" s="13"/>
      <c r="CH2037" s="13"/>
      <c r="CI2037" s="13"/>
      <c r="CJ2037" s="13"/>
      <c r="CK2037" s="13"/>
      <c r="CL2037" s="13"/>
      <c r="CM2037" s="13"/>
      <c r="CN2037" s="13"/>
      <c r="CO2037" s="13"/>
      <c r="CP2037" s="13"/>
      <c r="CQ2037" s="13"/>
      <c r="CR2037" s="13"/>
      <c r="CS2037" s="13"/>
      <c r="CT2037" s="13"/>
      <c r="CU2037" s="13"/>
      <c r="CV2037" s="13"/>
      <c r="CW2037" s="13"/>
    </row>
    <row r="2038" spans="1:101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  <c r="R2038" s="13"/>
      <c r="S2038" s="13"/>
      <c r="T2038" s="13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13"/>
      <c r="AK2038" s="13"/>
      <c r="AL2038" s="13"/>
      <c r="AM2038" s="13"/>
      <c r="AN2038" s="13"/>
      <c r="AO2038" s="13"/>
      <c r="AP2038" s="13"/>
      <c r="AQ2038" s="13"/>
      <c r="AR2038" s="13"/>
      <c r="AS2038" s="13"/>
      <c r="AT2038" s="13"/>
      <c r="AU2038" s="13"/>
      <c r="AV2038" s="13"/>
      <c r="AW2038" s="13"/>
      <c r="AX2038" s="13"/>
      <c r="AY2038" s="13"/>
      <c r="AZ2038" s="13"/>
      <c r="BA2038" s="13"/>
      <c r="BB2038" s="13"/>
      <c r="BC2038" s="13"/>
      <c r="BD2038" s="13"/>
      <c r="BE2038" s="13"/>
      <c r="BF2038" s="13"/>
      <c r="BG2038" s="13"/>
      <c r="BH2038" s="13"/>
      <c r="BI2038" s="13"/>
      <c r="BJ2038" s="13"/>
      <c r="BK2038" s="13"/>
      <c r="BL2038" s="13"/>
      <c r="BM2038" s="13"/>
      <c r="BN2038" s="13"/>
      <c r="BO2038" s="13"/>
      <c r="BP2038" s="13"/>
      <c r="BQ2038" s="13"/>
      <c r="BR2038" s="13"/>
      <c r="BS2038" s="13"/>
      <c r="BT2038" s="13"/>
      <c r="BU2038" s="13"/>
      <c r="BV2038" s="13"/>
      <c r="BW2038" s="13"/>
      <c r="BX2038" s="13"/>
      <c r="BY2038" s="13"/>
      <c r="BZ2038" s="13"/>
      <c r="CA2038" s="13"/>
      <c r="CB2038" s="13"/>
      <c r="CC2038" s="13"/>
      <c r="CD2038" s="13"/>
      <c r="CE2038" s="13"/>
      <c r="CF2038" s="13"/>
      <c r="CG2038" s="13"/>
      <c r="CH2038" s="13"/>
      <c r="CI2038" s="13"/>
      <c r="CJ2038" s="13"/>
      <c r="CK2038" s="13"/>
      <c r="CL2038" s="13"/>
      <c r="CM2038" s="13"/>
      <c r="CN2038" s="13"/>
      <c r="CO2038" s="13"/>
      <c r="CP2038" s="13"/>
      <c r="CQ2038" s="13"/>
      <c r="CR2038" s="13"/>
      <c r="CS2038" s="13"/>
      <c r="CT2038" s="13"/>
      <c r="CU2038" s="13"/>
      <c r="CV2038" s="13"/>
      <c r="CW2038" s="13"/>
    </row>
    <row r="2039" spans="1:101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  <c r="R2039" s="13"/>
      <c r="S2039" s="13"/>
      <c r="T2039" s="1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13"/>
      <c r="AK2039" s="13"/>
      <c r="AL2039" s="13"/>
      <c r="AM2039" s="13"/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  <c r="AZ2039" s="13"/>
      <c r="BA2039" s="13"/>
      <c r="BB2039" s="13"/>
      <c r="BC2039" s="13"/>
      <c r="BD2039" s="13"/>
      <c r="BE2039" s="13"/>
      <c r="BF2039" s="13"/>
      <c r="BG2039" s="13"/>
      <c r="BH2039" s="13"/>
      <c r="BI2039" s="13"/>
      <c r="BJ2039" s="13"/>
      <c r="BK2039" s="13"/>
      <c r="BL2039" s="13"/>
      <c r="BM2039" s="13"/>
      <c r="BN2039" s="13"/>
      <c r="BO2039" s="13"/>
      <c r="BP2039" s="13"/>
      <c r="BQ2039" s="13"/>
      <c r="BR2039" s="13"/>
      <c r="BS2039" s="13"/>
      <c r="BT2039" s="13"/>
      <c r="BU2039" s="13"/>
      <c r="BV2039" s="13"/>
      <c r="BW2039" s="13"/>
      <c r="BX2039" s="13"/>
      <c r="BY2039" s="13"/>
      <c r="BZ2039" s="13"/>
      <c r="CA2039" s="13"/>
      <c r="CB2039" s="13"/>
      <c r="CC2039" s="13"/>
      <c r="CD2039" s="13"/>
      <c r="CE2039" s="13"/>
      <c r="CF2039" s="13"/>
      <c r="CG2039" s="13"/>
      <c r="CH2039" s="13"/>
      <c r="CI2039" s="13"/>
      <c r="CJ2039" s="13"/>
      <c r="CK2039" s="13"/>
      <c r="CL2039" s="13"/>
      <c r="CM2039" s="13"/>
      <c r="CN2039" s="13"/>
      <c r="CO2039" s="13"/>
      <c r="CP2039" s="13"/>
      <c r="CQ2039" s="13"/>
      <c r="CR2039" s="13"/>
      <c r="CS2039" s="13"/>
      <c r="CT2039" s="13"/>
      <c r="CU2039" s="13"/>
      <c r="CV2039" s="13"/>
      <c r="CW2039" s="13"/>
    </row>
    <row r="2040" spans="1:101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  <c r="R2040" s="13"/>
      <c r="S2040" s="13"/>
      <c r="T2040" s="1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13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  <c r="AZ2040" s="13"/>
      <c r="BA2040" s="13"/>
      <c r="BB2040" s="13"/>
      <c r="BC2040" s="13"/>
      <c r="BD2040" s="13"/>
      <c r="BE2040" s="13"/>
      <c r="BF2040" s="13"/>
      <c r="BG2040" s="13"/>
      <c r="BH2040" s="13"/>
      <c r="BI2040" s="13"/>
      <c r="BJ2040" s="13"/>
      <c r="BK2040" s="13"/>
      <c r="BL2040" s="13"/>
      <c r="BM2040" s="13"/>
      <c r="BN2040" s="13"/>
      <c r="BO2040" s="13"/>
      <c r="BP2040" s="13"/>
      <c r="BQ2040" s="13"/>
      <c r="BR2040" s="13"/>
      <c r="BS2040" s="13"/>
      <c r="BT2040" s="13"/>
      <c r="BU2040" s="13"/>
      <c r="BV2040" s="13"/>
      <c r="BW2040" s="13"/>
      <c r="BX2040" s="13"/>
      <c r="BY2040" s="13"/>
      <c r="BZ2040" s="13"/>
      <c r="CA2040" s="13"/>
      <c r="CB2040" s="13"/>
      <c r="CC2040" s="13"/>
      <c r="CD2040" s="13"/>
      <c r="CE2040" s="13"/>
      <c r="CF2040" s="13"/>
      <c r="CG2040" s="13"/>
      <c r="CH2040" s="13"/>
      <c r="CI2040" s="13"/>
      <c r="CJ2040" s="13"/>
      <c r="CK2040" s="13"/>
      <c r="CL2040" s="13"/>
      <c r="CM2040" s="13"/>
      <c r="CN2040" s="13"/>
      <c r="CO2040" s="13"/>
      <c r="CP2040" s="13"/>
      <c r="CQ2040" s="13"/>
      <c r="CR2040" s="13"/>
      <c r="CS2040" s="13"/>
      <c r="CT2040" s="13"/>
      <c r="CU2040" s="13"/>
      <c r="CV2040" s="13"/>
      <c r="CW2040" s="13"/>
    </row>
    <row r="2041" spans="1:101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  <c r="R2041" s="13"/>
      <c r="S2041" s="13"/>
      <c r="T2041" s="13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13"/>
      <c r="AK2041" s="13"/>
      <c r="AL2041" s="13"/>
      <c r="AM2041" s="13"/>
      <c r="AN2041" s="13"/>
      <c r="AO2041" s="13"/>
      <c r="AP2041" s="13"/>
      <c r="AQ2041" s="13"/>
      <c r="AR2041" s="13"/>
      <c r="AS2041" s="13"/>
      <c r="AT2041" s="13"/>
      <c r="AU2041" s="13"/>
      <c r="AV2041" s="13"/>
      <c r="AW2041" s="13"/>
      <c r="AX2041" s="13"/>
      <c r="AY2041" s="13"/>
      <c r="AZ2041" s="13"/>
      <c r="BA2041" s="13"/>
      <c r="BB2041" s="13"/>
      <c r="BC2041" s="13"/>
      <c r="BD2041" s="13"/>
      <c r="BE2041" s="13"/>
      <c r="BF2041" s="13"/>
      <c r="BG2041" s="13"/>
      <c r="BH2041" s="13"/>
      <c r="BI2041" s="13"/>
      <c r="BJ2041" s="13"/>
      <c r="BK2041" s="13"/>
      <c r="BL2041" s="13"/>
      <c r="BM2041" s="13"/>
      <c r="BN2041" s="13"/>
      <c r="BO2041" s="13"/>
      <c r="BP2041" s="13"/>
      <c r="BQ2041" s="13"/>
      <c r="BR2041" s="13"/>
      <c r="BS2041" s="13"/>
      <c r="BT2041" s="13"/>
      <c r="BU2041" s="13"/>
      <c r="BV2041" s="13"/>
      <c r="BW2041" s="13"/>
      <c r="BX2041" s="13"/>
      <c r="BY2041" s="13"/>
      <c r="BZ2041" s="13"/>
      <c r="CA2041" s="13"/>
      <c r="CB2041" s="13"/>
      <c r="CC2041" s="13"/>
      <c r="CD2041" s="13"/>
      <c r="CE2041" s="13"/>
      <c r="CF2041" s="13"/>
      <c r="CG2041" s="13"/>
      <c r="CH2041" s="13"/>
      <c r="CI2041" s="13"/>
      <c r="CJ2041" s="13"/>
      <c r="CK2041" s="13"/>
      <c r="CL2041" s="13"/>
      <c r="CM2041" s="13"/>
      <c r="CN2041" s="13"/>
      <c r="CO2041" s="13"/>
      <c r="CP2041" s="13"/>
      <c r="CQ2041" s="13"/>
      <c r="CR2041" s="13"/>
      <c r="CS2041" s="13"/>
      <c r="CT2041" s="13"/>
      <c r="CU2041" s="13"/>
      <c r="CV2041" s="13"/>
      <c r="CW2041" s="13"/>
    </row>
    <row r="2042" spans="1:101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  <c r="R2042" s="13"/>
      <c r="S2042" s="13"/>
      <c r="T2042" s="1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13"/>
      <c r="AK2042" s="13"/>
      <c r="AL2042" s="13"/>
      <c r="AM2042" s="13"/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  <c r="AZ2042" s="13"/>
      <c r="BA2042" s="13"/>
      <c r="BB2042" s="13"/>
      <c r="BC2042" s="13"/>
      <c r="BD2042" s="13"/>
      <c r="BE2042" s="13"/>
      <c r="BF2042" s="13"/>
      <c r="BG2042" s="13"/>
      <c r="BH2042" s="13"/>
      <c r="BI2042" s="13"/>
      <c r="BJ2042" s="13"/>
      <c r="BK2042" s="13"/>
      <c r="BL2042" s="13"/>
      <c r="BM2042" s="13"/>
      <c r="BN2042" s="13"/>
      <c r="BO2042" s="13"/>
      <c r="BP2042" s="13"/>
      <c r="BQ2042" s="13"/>
      <c r="BR2042" s="13"/>
      <c r="BS2042" s="13"/>
      <c r="BT2042" s="13"/>
      <c r="BU2042" s="13"/>
      <c r="BV2042" s="13"/>
      <c r="BW2042" s="13"/>
      <c r="BX2042" s="13"/>
      <c r="BY2042" s="13"/>
      <c r="BZ2042" s="13"/>
      <c r="CA2042" s="13"/>
      <c r="CB2042" s="13"/>
      <c r="CC2042" s="13"/>
      <c r="CD2042" s="13"/>
      <c r="CE2042" s="13"/>
      <c r="CF2042" s="13"/>
      <c r="CG2042" s="13"/>
      <c r="CH2042" s="13"/>
      <c r="CI2042" s="13"/>
      <c r="CJ2042" s="13"/>
      <c r="CK2042" s="13"/>
      <c r="CL2042" s="13"/>
      <c r="CM2042" s="13"/>
      <c r="CN2042" s="13"/>
      <c r="CO2042" s="13"/>
      <c r="CP2042" s="13"/>
      <c r="CQ2042" s="13"/>
      <c r="CR2042" s="13"/>
      <c r="CS2042" s="13"/>
      <c r="CT2042" s="13"/>
      <c r="CU2042" s="13"/>
      <c r="CV2042" s="13"/>
      <c r="CW2042" s="13"/>
    </row>
    <row r="2043" spans="1:101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  <c r="R2043" s="13"/>
      <c r="S2043" s="13"/>
      <c r="T2043" s="1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13"/>
      <c r="AK2043" s="13"/>
      <c r="AL2043" s="13"/>
      <c r="AM2043" s="13"/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/>
      <c r="AX2043" s="13"/>
      <c r="AY2043" s="13"/>
      <c r="AZ2043" s="13"/>
      <c r="BA2043" s="13"/>
      <c r="BB2043" s="13"/>
      <c r="BC2043" s="13"/>
      <c r="BD2043" s="13"/>
      <c r="BE2043" s="13"/>
      <c r="BF2043" s="13"/>
      <c r="BG2043" s="13"/>
      <c r="BH2043" s="13"/>
      <c r="BI2043" s="13"/>
      <c r="BJ2043" s="13"/>
      <c r="BK2043" s="13"/>
      <c r="BL2043" s="13"/>
      <c r="BM2043" s="13"/>
      <c r="BN2043" s="13"/>
      <c r="BO2043" s="13"/>
      <c r="BP2043" s="13"/>
      <c r="BQ2043" s="13"/>
      <c r="BR2043" s="13"/>
      <c r="BS2043" s="13"/>
      <c r="BT2043" s="13"/>
      <c r="BU2043" s="13"/>
      <c r="BV2043" s="13"/>
      <c r="BW2043" s="13"/>
      <c r="BX2043" s="13"/>
      <c r="BY2043" s="13"/>
      <c r="BZ2043" s="13"/>
      <c r="CA2043" s="13"/>
      <c r="CB2043" s="13"/>
      <c r="CC2043" s="13"/>
      <c r="CD2043" s="13"/>
      <c r="CE2043" s="13"/>
      <c r="CF2043" s="13"/>
      <c r="CG2043" s="13"/>
      <c r="CH2043" s="13"/>
      <c r="CI2043" s="13"/>
      <c r="CJ2043" s="13"/>
      <c r="CK2043" s="13"/>
      <c r="CL2043" s="13"/>
      <c r="CM2043" s="13"/>
      <c r="CN2043" s="13"/>
      <c r="CO2043" s="13"/>
      <c r="CP2043" s="13"/>
      <c r="CQ2043" s="13"/>
      <c r="CR2043" s="13"/>
      <c r="CS2043" s="13"/>
      <c r="CT2043" s="13"/>
      <c r="CU2043" s="13"/>
      <c r="CV2043" s="13"/>
      <c r="CW2043" s="13"/>
    </row>
    <row r="2044" spans="1:101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  <c r="R2044" s="13"/>
      <c r="S2044" s="13"/>
      <c r="T2044" s="1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13"/>
      <c r="AK2044" s="13"/>
      <c r="AL2044" s="13"/>
      <c r="AM2044" s="13"/>
      <c r="AN2044" s="13"/>
      <c r="AO2044" s="13"/>
      <c r="AP2044" s="13"/>
      <c r="AQ2044" s="13"/>
      <c r="AR2044" s="13"/>
      <c r="AS2044" s="13"/>
      <c r="AT2044" s="13"/>
      <c r="AU2044" s="13"/>
      <c r="AV2044" s="13"/>
      <c r="AW2044" s="13"/>
      <c r="AX2044" s="13"/>
      <c r="AY2044" s="13"/>
      <c r="AZ2044" s="13"/>
      <c r="BA2044" s="13"/>
      <c r="BB2044" s="13"/>
      <c r="BC2044" s="13"/>
      <c r="BD2044" s="13"/>
      <c r="BE2044" s="13"/>
      <c r="BF2044" s="13"/>
      <c r="BG2044" s="13"/>
      <c r="BH2044" s="13"/>
      <c r="BI2044" s="13"/>
      <c r="BJ2044" s="13"/>
      <c r="BK2044" s="13"/>
      <c r="BL2044" s="13"/>
      <c r="BM2044" s="13"/>
      <c r="BN2044" s="13"/>
      <c r="BO2044" s="13"/>
      <c r="BP2044" s="13"/>
      <c r="BQ2044" s="13"/>
      <c r="BR2044" s="13"/>
      <c r="BS2044" s="13"/>
      <c r="BT2044" s="13"/>
      <c r="BU2044" s="13"/>
      <c r="BV2044" s="13"/>
      <c r="BW2044" s="13"/>
      <c r="BX2044" s="13"/>
      <c r="BY2044" s="13"/>
      <c r="BZ2044" s="13"/>
      <c r="CA2044" s="13"/>
      <c r="CB2044" s="13"/>
      <c r="CC2044" s="13"/>
      <c r="CD2044" s="13"/>
      <c r="CE2044" s="13"/>
      <c r="CF2044" s="13"/>
      <c r="CG2044" s="13"/>
      <c r="CH2044" s="13"/>
      <c r="CI2044" s="13"/>
      <c r="CJ2044" s="13"/>
      <c r="CK2044" s="13"/>
      <c r="CL2044" s="13"/>
      <c r="CM2044" s="13"/>
      <c r="CN2044" s="13"/>
      <c r="CO2044" s="13"/>
      <c r="CP2044" s="13"/>
      <c r="CQ2044" s="13"/>
      <c r="CR2044" s="13"/>
      <c r="CS2044" s="13"/>
      <c r="CT2044" s="13"/>
      <c r="CU2044" s="13"/>
      <c r="CV2044" s="13"/>
      <c r="CW2044" s="13"/>
    </row>
    <row r="2045" spans="1:101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  <c r="R2045" s="13"/>
      <c r="S2045" s="13"/>
      <c r="T2045" s="1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13"/>
      <c r="AK2045" s="13"/>
      <c r="AL2045" s="13"/>
      <c r="AM2045" s="13"/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  <c r="AZ2045" s="13"/>
      <c r="BA2045" s="13"/>
      <c r="BB2045" s="13"/>
      <c r="BC2045" s="13"/>
      <c r="BD2045" s="13"/>
      <c r="BE2045" s="13"/>
      <c r="BF2045" s="13"/>
      <c r="BG2045" s="13"/>
      <c r="BH2045" s="13"/>
      <c r="BI2045" s="13"/>
      <c r="BJ2045" s="13"/>
      <c r="BK2045" s="13"/>
      <c r="BL2045" s="13"/>
      <c r="BM2045" s="13"/>
      <c r="BN2045" s="13"/>
      <c r="BO2045" s="13"/>
      <c r="BP2045" s="13"/>
      <c r="BQ2045" s="13"/>
      <c r="BR2045" s="13"/>
      <c r="BS2045" s="13"/>
      <c r="BT2045" s="13"/>
      <c r="BU2045" s="13"/>
      <c r="BV2045" s="13"/>
      <c r="BW2045" s="13"/>
      <c r="BX2045" s="13"/>
      <c r="BY2045" s="13"/>
      <c r="BZ2045" s="13"/>
      <c r="CA2045" s="13"/>
      <c r="CB2045" s="13"/>
      <c r="CC2045" s="13"/>
      <c r="CD2045" s="13"/>
      <c r="CE2045" s="13"/>
      <c r="CF2045" s="13"/>
      <c r="CG2045" s="13"/>
      <c r="CH2045" s="13"/>
      <c r="CI2045" s="13"/>
      <c r="CJ2045" s="13"/>
      <c r="CK2045" s="13"/>
      <c r="CL2045" s="13"/>
      <c r="CM2045" s="13"/>
      <c r="CN2045" s="13"/>
      <c r="CO2045" s="13"/>
      <c r="CP2045" s="13"/>
      <c r="CQ2045" s="13"/>
      <c r="CR2045" s="13"/>
      <c r="CS2045" s="13"/>
      <c r="CT2045" s="13"/>
      <c r="CU2045" s="13"/>
      <c r="CV2045" s="13"/>
      <c r="CW2045" s="13"/>
    </row>
    <row r="2046" spans="1:101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  <c r="R2046" s="13"/>
      <c r="S2046" s="13"/>
      <c r="T2046" s="1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13"/>
      <c r="AK2046" s="13"/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3"/>
      <c r="AV2046" s="13"/>
      <c r="AW2046" s="13"/>
      <c r="AX2046" s="13"/>
      <c r="AY2046" s="13"/>
      <c r="AZ2046" s="13"/>
      <c r="BA2046" s="13"/>
      <c r="BB2046" s="13"/>
      <c r="BC2046" s="13"/>
      <c r="BD2046" s="13"/>
      <c r="BE2046" s="13"/>
      <c r="BF2046" s="13"/>
      <c r="BG2046" s="13"/>
      <c r="BH2046" s="13"/>
      <c r="BI2046" s="13"/>
      <c r="BJ2046" s="13"/>
      <c r="BK2046" s="13"/>
      <c r="BL2046" s="13"/>
      <c r="BM2046" s="13"/>
      <c r="BN2046" s="13"/>
      <c r="BO2046" s="13"/>
      <c r="BP2046" s="13"/>
      <c r="BQ2046" s="13"/>
      <c r="BR2046" s="13"/>
      <c r="BS2046" s="13"/>
      <c r="BT2046" s="13"/>
      <c r="BU2046" s="13"/>
      <c r="BV2046" s="13"/>
      <c r="BW2046" s="13"/>
      <c r="BX2046" s="13"/>
      <c r="BY2046" s="13"/>
      <c r="BZ2046" s="13"/>
      <c r="CA2046" s="13"/>
      <c r="CB2046" s="13"/>
      <c r="CC2046" s="13"/>
      <c r="CD2046" s="13"/>
      <c r="CE2046" s="13"/>
      <c r="CF2046" s="13"/>
      <c r="CG2046" s="13"/>
      <c r="CH2046" s="13"/>
      <c r="CI2046" s="13"/>
      <c r="CJ2046" s="13"/>
      <c r="CK2046" s="13"/>
      <c r="CL2046" s="13"/>
      <c r="CM2046" s="13"/>
      <c r="CN2046" s="13"/>
      <c r="CO2046" s="13"/>
      <c r="CP2046" s="13"/>
      <c r="CQ2046" s="13"/>
      <c r="CR2046" s="13"/>
      <c r="CS2046" s="13"/>
      <c r="CT2046" s="13"/>
      <c r="CU2046" s="13"/>
      <c r="CV2046" s="13"/>
      <c r="CW2046" s="13"/>
    </row>
    <row r="2047" spans="1:101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  <c r="R2047" s="13"/>
      <c r="S2047" s="13"/>
      <c r="T2047" s="1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  <c r="AZ2047" s="13"/>
      <c r="BA2047" s="13"/>
      <c r="BB2047" s="13"/>
      <c r="BC2047" s="13"/>
      <c r="BD2047" s="13"/>
      <c r="BE2047" s="13"/>
      <c r="BF2047" s="13"/>
      <c r="BG2047" s="13"/>
      <c r="BH2047" s="13"/>
      <c r="BI2047" s="13"/>
      <c r="BJ2047" s="13"/>
      <c r="BK2047" s="13"/>
      <c r="BL2047" s="13"/>
      <c r="BM2047" s="13"/>
      <c r="BN2047" s="13"/>
      <c r="BO2047" s="13"/>
      <c r="BP2047" s="13"/>
      <c r="BQ2047" s="13"/>
      <c r="BR2047" s="13"/>
      <c r="BS2047" s="13"/>
      <c r="BT2047" s="13"/>
      <c r="BU2047" s="13"/>
      <c r="BV2047" s="13"/>
      <c r="BW2047" s="13"/>
      <c r="BX2047" s="13"/>
      <c r="BY2047" s="13"/>
      <c r="BZ2047" s="13"/>
      <c r="CA2047" s="13"/>
      <c r="CB2047" s="13"/>
      <c r="CC2047" s="13"/>
      <c r="CD2047" s="13"/>
      <c r="CE2047" s="13"/>
      <c r="CF2047" s="13"/>
      <c r="CG2047" s="13"/>
      <c r="CH2047" s="13"/>
      <c r="CI2047" s="13"/>
      <c r="CJ2047" s="13"/>
      <c r="CK2047" s="13"/>
      <c r="CL2047" s="13"/>
      <c r="CM2047" s="13"/>
      <c r="CN2047" s="13"/>
      <c r="CO2047" s="13"/>
      <c r="CP2047" s="13"/>
      <c r="CQ2047" s="13"/>
      <c r="CR2047" s="13"/>
      <c r="CS2047" s="13"/>
      <c r="CT2047" s="13"/>
      <c r="CU2047" s="13"/>
      <c r="CV2047" s="13"/>
      <c r="CW2047" s="13"/>
    </row>
    <row r="2048" spans="1:101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  <c r="R2048" s="13"/>
      <c r="S2048" s="13"/>
      <c r="T2048" s="1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13"/>
      <c r="AK2048" s="13"/>
      <c r="AL2048" s="13"/>
      <c r="AM2048" s="13"/>
      <c r="AN2048" s="13"/>
      <c r="AO2048" s="13"/>
      <c r="AP2048" s="13"/>
      <c r="AQ2048" s="13"/>
      <c r="AR2048" s="13"/>
      <c r="AS2048" s="13"/>
      <c r="AT2048" s="13"/>
      <c r="AU2048" s="13"/>
      <c r="AV2048" s="13"/>
      <c r="AW2048" s="13"/>
      <c r="AX2048" s="13"/>
      <c r="AY2048" s="13"/>
      <c r="AZ2048" s="13"/>
      <c r="BA2048" s="13"/>
      <c r="BB2048" s="13"/>
      <c r="BC2048" s="13"/>
      <c r="BD2048" s="13"/>
      <c r="BE2048" s="13"/>
      <c r="BF2048" s="13"/>
      <c r="BG2048" s="13"/>
      <c r="BH2048" s="13"/>
      <c r="BI2048" s="13"/>
      <c r="BJ2048" s="13"/>
      <c r="BK2048" s="13"/>
      <c r="BL2048" s="13"/>
      <c r="BM2048" s="13"/>
      <c r="BN2048" s="13"/>
      <c r="BO2048" s="13"/>
      <c r="BP2048" s="13"/>
      <c r="BQ2048" s="13"/>
      <c r="BR2048" s="13"/>
      <c r="BS2048" s="13"/>
      <c r="BT2048" s="13"/>
      <c r="BU2048" s="13"/>
      <c r="BV2048" s="13"/>
      <c r="BW2048" s="13"/>
      <c r="BX2048" s="13"/>
      <c r="BY2048" s="13"/>
      <c r="BZ2048" s="13"/>
      <c r="CA2048" s="13"/>
      <c r="CB2048" s="13"/>
      <c r="CC2048" s="13"/>
      <c r="CD2048" s="13"/>
      <c r="CE2048" s="13"/>
      <c r="CF2048" s="13"/>
      <c r="CG2048" s="13"/>
      <c r="CH2048" s="13"/>
      <c r="CI2048" s="13"/>
      <c r="CJ2048" s="13"/>
      <c r="CK2048" s="13"/>
      <c r="CL2048" s="13"/>
      <c r="CM2048" s="13"/>
      <c r="CN2048" s="13"/>
      <c r="CO2048" s="13"/>
      <c r="CP2048" s="13"/>
      <c r="CQ2048" s="13"/>
      <c r="CR2048" s="13"/>
      <c r="CS2048" s="13"/>
      <c r="CT2048" s="13"/>
      <c r="CU2048" s="13"/>
      <c r="CV2048" s="13"/>
      <c r="CW2048" s="13"/>
    </row>
    <row r="2049" spans="1:101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  <c r="R2049" s="13"/>
      <c r="S2049" s="13"/>
      <c r="T2049" s="1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13"/>
      <c r="AK2049" s="13"/>
      <c r="AL2049" s="13"/>
      <c r="AM2049" s="13"/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  <c r="AZ2049" s="13"/>
      <c r="BA2049" s="13"/>
      <c r="BB2049" s="13"/>
      <c r="BC2049" s="13"/>
      <c r="BD2049" s="13"/>
      <c r="BE2049" s="13"/>
      <c r="BF2049" s="13"/>
      <c r="BG2049" s="13"/>
      <c r="BH2049" s="13"/>
      <c r="BI2049" s="13"/>
      <c r="BJ2049" s="13"/>
      <c r="BK2049" s="13"/>
      <c r="BL2049" s="13"/>
      <c r="BM2049" s="13"/>
      <c r="BN2049" s="13"/>
      <c r="BO2049" s="13"/>
      <c r="BP2049" s="13"/>
      <c r="BQ2049" s="13"/>
      <c r="BR2049" s="13"/>
      <c r="BS2049" s="13"/>
      <c r="BT2049" s="13"/>
      <c r="BU2049" s="13"/>
      <c r="BV2049" s="13"/>
      <c r="BW2049" s="13"/>
      <c r="BX2049" s="13"/>
      <c r="BY2049" s="13"/>
      <c r="BZ2049" s="13"/>
      <c r="CA2049" s="13"/>
      <c r="CB2049" s="13"/>
      <c r="CC2049" s="13"/>
      <c r="CD2049" s="13"/>
      <c r="CE2049" s="13"/>
      <c r="CF2049" s="13"/>
      <c r="CG2049" s="13"/>
      <c r="CH2049" s="13"/>
      <c r="CI2049" s="13"/>
      <c r="CJ2049" s="13"/>
      <c r="CK2049" s="13"/>
      <c r="CL2049" s="13"/>
      <c r="CM2049" s="13"/>
      <c r="CN2049" s="13"/>
      <c r="CO2049" s="13"/>
      <c r="CP2049" s="13"/>
      <c r="CQ2049" s="13"/>
      <c r="CR2049" s="13"/>
      <c r="CS2049" s="13"/>
      <c r="CT2049" s="13"/>
      <c r="CU2049" s="13"/>
      <c r="CV2049" s="13"/>
      <c r="CW2049" s="13"/>
    </row>
    <row r="2050" spans="1:101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  <c r="R2050" s="13"/>
      <c r="S2050" s="13"/>
      <c r="T2050" s="1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13"/>
      <c r="AK2050" s="13"/>
      <c r="AL2050" s="13"/>
      <c r="AM2050" s="13"/>
      <c r="AN2050" s="13"/>
      <c r="AO2050" s="13"/>
      <c r="AP2050" s="13"/>
      <c r="AQ2050" s="13"/>
      <c r="AR2050" s="13"/>
      <c r="AS2050" s="13"/>
      <c r="AT2050" s="13"/>
      <c r="AU2050" s="13"/>
      <c r="AV2050" s="13"/>
      <c r="AW2050" s="13"/>
      <c r="AX2050" s="13"/>
      <c r="AY2050" s="13"/>
      <c r="AZ2050" s="13"/>
      <c r="BA2050" s="13"/>
      <c r="BB2050" s="13"/>
      <c r="BC2050" s="13"/>
      <c r="BD2050" s="13"/>
      <c r="BE2050" s="13"/>
      <c r="BF2050" s="13"/>
      <c r="BG2050" s="13"/>
      <c r="BH2050" s="13"/>
      <c r="BI2050" s="13"/>
      <c r="BJ2050" s="13"/>
      <c r="BK2050" s="13"/>
      <c r="BL2050" s="13"/>
      <c r="BM2050" s="13"/>
      <c r="BN2050" s="13"/>
      <c r="BO2050" s="13"/>
      <c r="BP2050" s="13"/>
      <c r="BQ2050" s="13"/>
      <c r="BR2050" s="13"/>
      <c r="BS2050" s="13"/>
      <c r="BT2050" s="13"/>
      <c r="BU2050" s="13"/>
      <c r="BV2050" s="13"/>
      <c r="BW2050" s="13"/>
      <c r="BX2050" s="13"/>
      <c r="BY2050" s="13"/>
      <c r="BZ2050" s="13"/>
      <c r="CA2050" s="13"/>
      <c r="CB2050" s="13"/>
      <c r="CC2050" s="13"/>
      <c r="CD2050" s="13"/>
      <c r="CE2050" s="13"/>
      <c r="CF2050" s="13"/>
      <c r="CG2050" s="13"/>
      <c r="CH2050" s="13"/>
      <c r="CI2050" s="13"/>
      <c r="CJ2050" s="13"/>
      <c r="CK2050" s="13"/>
      <c r="CL2050" s="13"/>
      <c r="CM2050" s="13"/>
      <c r="CN2050" s="13"/>
      <c r="CO2050" s="13"/>
      <c r="CP2050" s="13"/>
      <c r="CQ2050" s="13"/>
      <c r="CR2050" s="13"/>
      <c r="CS2050" s="13"/>
      <c r="CT2050" s="13"/>
      <c r="CU2050" s="13"/>
      <c r="CV2050" s="13"/>
      <c r="CW2050" s="13"/>
    </row>
    <row r="2051" spans="1:101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  <c r="R2051" s="13"/>
      <c r="S2051" s="13"/>
      <c r="T2051" s="1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/>
      <c r="AX2051" s="13"/>
      <c r="AY2051" s="13"/>
      <c r="AZ2051" s="13"/>
      <c r="BA2051" s="13"/>
      <c r="BB2051" s="13"/>
      <c r="BC2051" s="13"/>
      <c r="BD2051" s="13"/>
      <c r="BE2051" s="13"/>
      <c r="BF2051" s="13"/>
      <c r="BG2051" s="13"/>
      <c r="BH2051" s="13"/>
      <c r="BI2051" s="13"/>
      <c r="BJ2051" s="13"/>
      <c r="BK2051" s="13"/>
      <c r="BL2051" s="13"/>
      <c r="BM2051" s="13"/>
      <c r="BN2051" s="13"/>
      <c r="BO2051" s="13"/>
      <c r="BP2051" s="13"/>
      <c r="BQ2051" s="13"/>
      <c r="BR2051" s="13"/>
      <c r="BS2051" s="13"/>
      <c r="BT2051" s="13"/>
      <c r="BU2051" s="13"/>
      <c r="BV2051" s="13"/>
      <c r="BW2051" s="13"/>
      <c r="BX2051" s="13"/>
      <c r="BY2051" s="13"/>
      <c r="BZ2051" s="13"/>
      <c r="CA2051" s="13"/>
      <c r="CB2051" s="13"/>
      <c r="CC2051" s="13"/>
      <c r="CD2051" s="13"/>
      <c r="CE2051" s="13"/>
      <c r="CF2051" s="13"/>
      <c r="CG2051" s="13"/>
      <c r="CH2051" s="13"/>
      <c r="CI2051" s="13"/>
      <c r="CJ2051" s="13"/>
      <c r="CK2051" s="13"/>
      <c r="CL2051" s="13"/>
      <c r="CM2051" s="13"/>
      <c r="CN2051" s="13"/>
      <c r="CO2051" s="13"/>
      <c r="CP2051" s="13"/>
      <c r="CQ2051" s="13"/>
      <c r="CR2051" s="13"/>
      <c r="CS2051" s="13"/>
      <c r="CT2051" s="13"/>
      <c r="CU2051" s="13"/>
      <c r="CV2051" s="13"/>
      <c r="CW2051" s="13"/>
    </row>
    <row r="2052" spans="1:101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  <c r="R2052" s="13"/>
      <c r="S2052" s="13"/>
      <c r="T2052" s="1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13"/>
      <c r="AK2052" s="13"/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  <c r="AZ2052" s="13"/>
      <c r="BA2052" s="13"/>
      <c r="BB2052" s="13"/>
      <c r="BC2052" s="13"/>
      <c r="BD2052" s="13"/>
      <c r="BE2052" s="13"/>
      <c r="BF2052" s="13"/>
      <c r="BG2052" s="13"/>
      <c r="BH2052" s="13"/>
      <c r="BI2052" s="13"/>
      <c r="BJ2052" s="13"/>
      <c r="BK2052" s="13"/>
      <c r="BL2052" s="13"/>
      <c r="BM2052" s="13"/>
      <c r="BN2052" s="13"/>
      <c r="BO2052" s="13"/>
      <c r="BP2052" s="13"/>
      <c r="BQ2052" s="13"/>
      <c r="BR2052" s="13"/>
      <c r="BS2052" s="13"/>
      <c r="BT2052" s="13"/>
      <c r="BU2052" s="13"/>
      <c r="BV2052" s="13"/>
      <c r="BW2052" s="13"/>
      <c r="BX2052" s="13"/>
      <c r="BY2052" s="13"/>
      <c r="BZ2052" s="13"/>
      <c r="CA2052" s="13"/>
      <c r="CB2052" s="13"/>
      <c r="CC2052" s="13"/>
      <c r="CD2052" s="13"/>
      <c r="CE2052" s="13"/>
      <c r="CF2052" s="13"/>
      <c r="CG2052" s="13"/>
      <c r="CH2052" s="13"/>
      <c r="CI2052" s="13"/>
      <c r="CJ2052" s="13"/>
      <c r="CK2052" s="13"/>
      <c r="CL2052" s="13"/>
      <c r="CM2052" s="13"/>
      <c r="CN2052" s="13"/>
      <c r="CO2052" s="13"/>
      <c r="CP2052" s="13"/>
      <c r="CQ2052" s="13"/>
      <c r="CR2052" s="13"/>
      <c r="CS2052" s="13"/>
      <c r="CT2052" s="13"/>
      <c r="CU2052" s="13"/>
      <c r="CV2052" s="13"/>
      <c r="CW2052" s="13"/>
    </row>
    <row r="2053" spans="1:101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  <c r="R2053" s="13"/>
      <c r="S2053" s="13"/>
      <c r="T2053" s="1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13"/>
      <c r="AK2053" s="13"/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  <c r="AZ2053" s="13"/>
      <c r="BA2053" s="13"/>
      <c r="BB2053" s="13"/>
      <c r="BC2053" s="13"/>
      <c r="BD2053" s="13"/>
      <c r="BE2053" s="13"/>
      <c r="BF2053" s="13"/>
      <c r="BG2053" s="13"/>
      <c r="BH2053" s="13"/>
      <c r="BI2053" s="13"/>
      <c r="BJ2053" s="13"/>
      <c r="BK2053" s="13"/>
      <c r="BL2053" s="13"/>
      <c r="BM2053" s="13"/>
      <c r="BN2053" s="13"/>
      <c r="BO2053" s="13"/>
      <c r="BP2053" s="13"/>
      <c r="BQ2053" s="13"/>
      <c r="BR2053" s="13"/>
      <c r="BS2053" s="13"/>
      <c r="BT2053" s="13"/>
      <c r="BU2053" s="13"/>
      <c r="BV2053" s="13"/>
      <c r="BW2053" s="13"/>
      <c r="BX2053" s="13"/>
      <c r="BY2053" s="13"/>
      <c r="BZ2053" s="13"/>
      <c r="CA2053" s="13"/>
      <c r="CB2053" s="13"/>
      <c r="CC2053" s="13"/>
      <c r="CD2053" s="13"/>
      <c r="CE2053" s="13"/>
      <c r="CF2053" s="13"/>
      <c r="CG2053" s="13"/>
      <c r="CH2053" s="13"/>
      <c r="CI2053" s="13"/>
      <c r="CJ2053" s="13"/>
      <c r="CK2053" s="13"/>
      <c r="CL2053" s="13"/>
      <c r="CM2053" s="13"/>
      <c r="CN2053" s="13"/>
      <c r="CO2053" s="13"/>
      <c r="CP2053" s="13"/>
      <c r="CQ2053" s="13"/>
      <c r="CR2053" s="13"/>
      <c r="CS2053" s="13"/>
      <c r="CT2053" s="13"/>
      <c r="CU2053" s="13"/>
      <c r="CV2053" s="13"/>
      <c r="CW2053" s="13"/>
    </row>
    <row r="2054" spans="1:101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  <c r="R2054" s="13"/>
      <c r="S2054" s="13"/>
      <c r="T2054" s="1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F2054" s="13"/>
      <c r="AG2054" s="13"/>
      <c r="AH2054" s="13"/>
      <c r="AI2054" s="13"/>
      <c r="AJ2054" s="13"/>
      <c r="AK2054" s="13"/>
      <c r="AL2054" s="13"/>
      <c r="AM2054" s="13"/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/>
      <c r="AX2054" s="13"/>
      <c r="AY2054" s="13"/>
      <c r="AZ2054" s="13"/>
      <c r="BA2054" s="13"/>
      <c r="BB2054" s="13"/>
      <c r="BC2054" s="13"/>
      <c r="BD2054" s="13"/>
      <c r="BE2054" s="13"/>
      <c r="BF2054" s="13"/>
      <c r="BG2054" s="13"/>
      <c r="BH2054" s="13"/>
      <c r="BI2054" s="13"/>
      <c r="BJ2054" s="13"/>
      <c r="BK2054" s="13"/>
      <c r="BL2054" s="13"/>
      <c r="BM2054" s="13"/>
      <c r="BN2054" s="13"/>
      <c r="BO2054" s="13"/>
      <c r="BP2054" s="13"/>
      <c r="BQ2054" s="13"/>
      <c r="BR2054" s="13"/>
      <c r="BS2054" s="13"/>
      <c r="BT2054" s="13"/>
      <c r="BU2054" s="13"/>
      <c r="BV2054" s="13"/>
      <c r="BW2054" s="13"/>
      <c r="BX2054" s="13"/>
      <c r="BY2054" s="13"/>
      <c r="BZ2054" s="13"/>
      <c r="CA2054" s="13"/>
      <c r="CB2054" s="13"/>
      <c r="CC2054" s="13"/>
      <c r="CD2054" s="13"/>
      <c r="CE2054" s="13"/>
      <c r="CF2054" s="13"/>
      <c r="CG2054" s="13"/>
      <c r="CH2054" s="13"/>
      <c r="CI2054" s="13"/>
      <c r="CJ2054" s="13"/>
      <c r="CK2054" s="13"/>
      <c r="CL2054" s="13"/>
      <c r="CM2054" s="13"/>
      <c r="CN2054" s="13"/>
      <c r="CO2054" s="13"/>
      <c r="CP2054" s="13"/>
      <c r="CQ2054" s="13"/>
      <c r="CR2054" s="13"/>
      <c r="CS2054" s="13"/>
      <c r="CT2054" s="13"/>
      <c r="CU2054" s="13"/>
      <c r="CV2054" s="13"/>
      <c r="CW2054" s="13"/>
    </row>
    <row r="2055" spans="1:101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  <c r="R2055" s="13"/>
      <c r="S2055" s="13"/>
      <c r="T2055" s="1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13"/>
      <c r="AK2055" s="13"/>
      <c r="AL2055" s="13"/>
      <c r="AM2055" s="13"/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  <c r="AZ2055" s="13"/>
      <c r="BA2055" s="13"/>
      <c r="BB2055" s="13"/>
      <c r="BC2055" s="13"/>
      <c r="BD2055" s="13"/>
      <c r="BE2055" s="13"/>
      <c r="BF2055" s="13"/>
      <c r="BG2055" s="13"/>
      <c r="BH2055" s="13"/>
      <c r="BI2055" s="13"/>
      <c r="BJ2055" s="13"/>
      <c r="BK2055" s="13"/>
      <c r="BL2055" s="13"/>
      <c r="BM2055" s="13"/>
      <c r="BN2055" s="13"/>
      <c r="BO2055" s="13"/>
      <c r="BP2055" s="13"/>
      <c r="BQ2055" s="13"/>
      <c r="BR2055" s="13"/>
      <c r="BS2055" s="13"/>
      <c r="BT2055" s="13"/>
      <c r="BU2055" s="13"/>
      <c r="BV2055" s="13"/>
      <c r="BW2055" s="13"/>
      <c r="BX2055" s="13"/>
      <c r="BY2055" s="13"/>
      <c r="BZ2055" s="13"/>
      <c r="CA2055" s="13"/>
      <c r="CB2055" s="13"/>
      <c r="CC2055" s="13"/>
      <c r="CD2055" s="13"/>
      <c r="CE2055" s="13"/>
      <c r="CF2055" s="13"/>
      <c r="CG2055" s="13"/>
      <c r="CH2055" s="13"/>
      <c r="CI2055" s="13"/>
      <c r="CJ2055" s="13"/>
      <c r="CK2055" s="13"/>
      <c r="CL2055" s="13"/>
      <c r="CM2055" s="13"/>
      <c r="CN2055" s="13"/>
      <c r="CO2055" s="13"/>
      <c r="CP2055" s="13"/>
      <c r="CQ2055" s="13"/>
      <c r="CR2055" s="13"/>
      <c r="CS2055" s="13"/>
      <c r="CT2055" s="13"/>
      <c r="CU2055" s="13"/>
      <c r="CV2055" s="13"/>
      <c r="CW2055" s="13"/>
    </row>
    <row r="2056" spans="1:101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  <c r="R2056" s="13"/>
      <c r="S2056" s="13"/>
      <c r="T2056" s="1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13"/>
      <c r="AK2056" s="13"/>
      <c r="AL2056" s="13"/>
      <c r="AM2056" s="13"/>
      <c r="AN2056" s="13"/>
      <c r="AO2056" s="13"/>
      <c r="AP2056" s="13"/>
      <c r="AQ2056" s="13"/>
      <c r="AR2056" s="13"/>
      <c r="AS2056" s="13"/>
      <c r="AT2056" s="13"/>
      <c r="AU2056" s="13"/>
      <c r="AV2056" s="13"/>
      <c r="AW2056" s="13"/>
      <c r="AX2056" s="13"/>
      <c r="AY2056" s="13"/>
      <c r="AZ2056" s="13"/>
      <c r="BA2056" s="13"/>
      <c r="BB2056" s="13"/>
      <c r="BC2056" s="13"/>
      <c r="BD2056" s="13"/>
      <c r="BE2056" s="13"/>
      <c r="BF2056" s="13"/>
      <c r="BG2056" s="13"/>
      <c r="BH2056" s="13"/>
      <c r="BI2056" s="13"/>
      <c r="BJ2056" s="13"/>
      <c r="BK2056" s="13"/>
      <c r="BL2056" s="13"/>
      <c r="BM2056" s="13"/>
      <c r="BN2056" s="13"/>
      <c r="BO2056" s="13"/>
      <c r="BP2056" s="13"/>
      <c r="BQ2056" s="13"/>
      <c r="BR2056" s="13"/>
      <c r="BS2056" s="13"/>
      <c r="BT2056" s="13"/>
      <c r="BU2056" s="13"/>
      <c r="BV2056" s="13"/>
      <c r="BW2056" s="13"/>
      <c r="BX2056" s="13"/>
      <c r="BY2056" s="13"/>
      <c r="BZ2056" s="13"/>
      <c r="CA2056" s="13"/>
      <c r="CB2056" s="13"/>
      <c r="CC2056" s="13"/>
      <c r="CD2056" s="13"/>
      <c r="CE2056" s="13"/>
      <c r="CF2056" s="13"/>
      <c r="CG2056" s="13"/>
      <c r="CH2056" s="13"/>
      <c r="CI2056" s="13"/>
      <c r="CJ2056" s="13"/>
      <c r="CK2056" s="13"/>
      <c r="CL2056" s="13"/>
      <c r="CM2056" s="13"/>
      <c r="CN2056" s="13"/>
      <c r="CO2056" s="13"/>
      <c r="CP2056" s="13"/>
      <c r="CQ2056" s="13"/>
      <c r="CR2056" s="13"/>
      <c r="CS2056" s="13"/>
      <c r="CT2056" s="13"/>
      <c r="CU2056" s="13"/>
      <c r="CV2056" s="13"/>
      <c r="CW2056" s="13"/>
    </row>
    <row r="2057" spans="1:101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  <c r="R2057" s="13"/>
      <c r="S2057" s="13"/>
      <c r="T2057" s="1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13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  <c r="AZ2057" s="13"/>
      <c r="BA2057" s="13"/>
      <c r="BB2057" s="13"/>
      <c r="BC2057" s="13"/>
      <c r="BD2057" s="13"/>
      <c r="BE2057" s="13"/>
      <c r="BF2057" s="13"/>
      <c r="BG2057" s="13"/>
      <c r="BH2057" s="13"/>
      <c r="BI2057" s="13"/>
      <c r="BJ2057" s="13"/>
      <c r="BK2057" s="13"/>
      <c r="BL2057" s="13"/>
      <c r="BM2057" s="13"/>
      <c r="BN2057" s="13"/>
      <c r="BO2057" s="13"/>
      <c r="BP2057" s="13"/>
      <c r="BQ2057" s="13"/>
      <c r="BR2057" s="13"/>
      <c r="BS2057" s="13"/>
      <c r="BT2057" s="13"/>
      <c r="BU2057" s="13"/>
      <c r="BV2057" s="13"/>
      <c r="BW2057" s="13"/>
      <c r="BX2057" s="13"/>
      <c r="BY2057" s="13"/>
      <c r="BZ2057" s="13"/>
      <c r="CA2057" s="13"/>
      <c r="CB2057" s="13"/>
      <c r="CC2057" s="13"/>
      <c r="CD2057" s="13"/>
      <c r="CE2057" s="13"/>
      <c r="CF2057" s="13"/>
      <c r="CG2057" s="13"/>
      <c r="CH2057" s="13"/>
      <c r="CI2057" s="13"/>
      <c r="CJ2057" s="13"/>
      <c r="CK2057" s="13"/>
      <c r="CL2057" s="13"/>
      <c r="CM2057" s="13"/>
      <c r="CN2057" s="13"/>
      <c r="CO2057" s="13"/>
      <c r="CP2057" s="13"/>
      <c r="CQ2057" s="13"/>
      <c r="CR2057" s="13"/>
      <c r="CS2057" s="13"/>
      <c r="CT2057" s="13"/>
      <c r="CU2057" s="13"/>
      <c r="CV2057" s="13"/>
      <c r="CW2057" s="13"/>
    </row>
    <row r="2058" spans="1:101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  <c r="R2058" s="13"/>
      <c r="S2058" s="13"/>
      <c r="T2058" s="1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13"/>
      <c r="AK2058" s="13"/>
      <c r="AL2058" s="13"/>
      <c r="AM2058" s="13"/>
      <c r="AN2058" s="13"/>
      <c r="AO2058" s="13"/>
      <c r="AP2058" s="13"/>
      <c r="AQ2058" s="13"/>
      <c r="AR2058" s="13"/>
      <c r="AS2058" s="13"/>
      <c r="AT2058" s="13"/>
      <c r="AU2058" s="13"/>
      <c r="AV2058" s="13"/>
      <c r="AW2058" s="13"/>
      <c r="AX2058" s="13"/>
      <c r="AY2058" s="13"/>
      <c r="AZ2058" s="13"/>
      <c r="BA2058" s="13"/>
      <c r="BB2058" s="13"/>
      <c r="BC2058" s="13"/>
      <c r="BD2058" s="13"/>
      <c r="BE2058" s="13"/>
      <c r="BF2058" s="13"/>
      <c r="BG2058" s="13"/>
      <c r="BH2058" s="13"/>
      <c r="BI2058" s="13"/>
      <c r="BJ2058" s="13"/>
      <c r="BK2058" s="13"/>
      <c r="BL2058" s="13"/>
      <c r="BM2058" s="13"/>
      <c r="BN2058" s="13"/>
      <c r="BO2058" s="13"/>
      <c r="BP2058" s="13"/>
      <c r="BQ2058" s="13"/>
      <c r="BR2058" s="13"/>
      <c r="BS2058" s="13"/>
      <c r="BT2058" s="13"/>
      <c r="BU2058" s="13"/>
      <c r="BV2058" s="13"/>
      <c r="BW2058" s="13"/>
      <c r="BX2058" s="13"/>
      <c r="BY2058" s="13"/>
      <c r="BZ2058" s="13"/>
      <c r="CA2058" s="13"/>
      <c r="CB2058" s="13"/>
      <c r="CC2058" s="13"/>
      <c r="CD2058" s="13"/>
      <c r="CE2058" s="13"/>
      <c r="CF2058" s="13"/>
      <c r="CG2058" s="13"/>
      <c r="CH2058" s="13"/>
      <c r="CI2058" s="13"/>
      <c r="CJ2058" s="13"/>
      <c r="CK2058" s="13"/>
      <c r="CL2058" s="13"/>
      <c r="CM2058" s="13"/>
      <c r="CN2058" s="13"/>
      <c r="CO2058" s="13"/>
      <c r="CP2058" s="13"/>
      <c r="CQ2058" s="13"/>
      <c r="CR2058" s="13"/>
      <c r="CS2058" s="13"/>
      <c r="CT2058" s="13"/>
      <c r="CU2058" s="13"/>
      <c r="CV2058" s="13"/>
      <c r="CW2058" s="13"/>
    </row>
    <row r="2059" spans="1:101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  <c r="R2059" s="13"/>
      <c r="S2059" s="13"/>
      <c r="T2059" s="1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  <c r="AZ2059" s="13"/>
      <c r="BA2059" s="13"/>
      <c r="BB2059" s="13"/>
      <c r="BC2059" s="13"/>
      <c r="BD2059" s="13"/>
      <c r="BE2059" s="13"/>
      <c r="BF2059" s="13"/>
      <c r="BG2059" s="13"/>
      <c r="BH2059" s="13"/>
      <c r="BI2059" s="13"/>
      <c r="BJ2059" s="13"/>
      <c r="BK2059" s="13"/>
      <c r="BL2059" s="13"/>
      <c r="BM2059" s="13"/>
      <c r="BN2059" s="13"/>
      <c r="BO2059" s="13"/>
      <c r="BP2059" s="13"/>
      <c r="BQ2059" s="13"/>
      <c r="BR2059" s="13"/>
      <c r="BS2059" s="13"/>
      <c r="BT2059" s="13"/>
      <c r="BU2059" s="13"/>
      <c r="BV2059" s="13"/>
      <c r="BW2059" s="13"/>
      <c r="BX2059" s="13"/>
      <c r="BY2059" s="13"/>
      <c r="BZ2059" s="13"/>
      <c r="CA2059" s="13"/>
      <c r="CB2059" s="13"/>
      <c r="CC2059" s="13"/>
      <c r="CD2059" s="13"/>
      <c r="CE2059" s="13"/>
      <c r="CF2059" s="13"/>
      <c r="CG2059" s="13"/>
      <c r="CH2059" s="13"/>
      <c r="CI2059" s="13"/>
      <c r="CJ2059" s="13"/>
      <c r="CK2059" s="13"/>
      <c r="CL2059" s="13"/>
      <c r="CM2059" s="13"/>
      <c r="CN2059" s="13"/>
      <c r="CO2059" s="13"/>
      <c r="CP2059" s="13"/>
      <c r="CQ2059" s="13"/>
      <c r="CR2059" s="13"/>
      <c r="CS2059" s="13"/>
      <c r="CT2059" s="13"/>
      <c r="CU2059" s="13"/>
      <c r="CV2059" s="13"/>
      <c r="CW2059" s="13"/>
    </row>
    <row r="2060" spans="1:101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  <c r="R2060" s="13"/>
      <c r="S2060" s="13"/>
      <c r="T2060" s="13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13"/>
      <c r="AK2060" s="13"/>
      <c r="AL2060" s="13"/>
      <c r="AM2060" s="13"/>
      <c r="AN2060" s="13"/>
      <c r="AO2060" s="13"/>
      <c r="AP2060" s="13"/>
      <c r="AQ2060" s="13"/>
      <c r="AR2060" s="13"/>
      <c r="AS2060" s="13"/>
      <c r="AT2060" s="13"/>
      <c r="AU2060" s="13"/>
      <c r="AV2060" s="13"/>
      <c r="AW2060" s="13"/>
      <c r="AX2060" s="13"/>
      <c r="AY2060" s="13"/>
      <c r="AZ2060" s="13"/>
      <c r="BA2060" s="13"/>
      <c r="BB2060" s="13"/>
      <c r="BC2060" s="13"/>
      <c r="BD2060" s="13"/>
      <c r="BE2060" s="13"/>
      <c r="BF2060" s="13"/>
      <c r="BG2060" s="13"/>
      <c r="BH2060" s="13"/>
      <c r="BI2060" s="13"/>
      <c r="BJ2060" s="13"/>
      <c r="BK2060" s="13"/>
      <c r="BL2060" s="13"/>
      <c r="BM2060" s="13"/>
      <c r="BN2060" s="13"/>
      <c r="BO2060" s="13"/>
      <c r="BP2060" s="13"/>
      <c r="BQ2060" s="13"/>
      <c r="BR2060" s="13"/>
      <c r="BS2060" s="13"/>
      <c r="BT2060" s="13"/>
      <c r="BU2060" s="13"/>
      <c r="BV2060" s="13"/>
      <c r="BW2060" s="13"/>
      <c r="BX2060" s="13"/>
      <c r="BY2060" s="13"/>
      <c r="BZ2060" s="13"/>
      <c r="CA2060" s="13"/>
      <c r="CB2060" s="13"/>
      <c r="CC2060" s="13"/>
      <c r="CD2060" s="13"/>
      <c r="CE2060" s="13"/>
      <c r="CF2060" s="13"/>
      <c r="CG2060" s="13"/>
      <c r="CH2060" s="13"/>
      <c r="CI2060" s="13"/>
      <c r="CJ2060" s="13"/>
      <c r="CK2060" s="13"/>
      <c r="CL2060" s="13"/>
      <c r="CM2060" s="13"/>
      <c r="CN2060" s="13"/>
      <c r="CO2060" s="13"/>
      <c r="CP2060" s="13"/>
      <c r="CQ2060" s="13"/>
      <c r="CR2060" s="13"/>
      <c r="CS2060" s="13"/>
      <c r="CT2060" s="13"/>
      <c r="CU2060" s="13"/>
      <c r="CV2060" s="13"/>
      <c r="CW2060" s="13"/>
    </row>
    <row r="2061" spans="1:101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  <c r="R2061" s="13"/>
      <c r="S2061" s="13"/>
      <c r="T2061" s="13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13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/>
      <c r="AX2061" s="13"/>
      <c r="AY2061" s="13"/>
      <c r="AZ2061" s="13"/>
      <c r="BA2061" s="13"/>
      <c r="BB2061" s="13"/>
      <c r="BC2061" s="13"/>
      <c r="BD2061" s="13"/>
      <c r="BE2061" s="13"/>
      <c r="BF2061" s="13"/>
      <c r="BG2061" s="13"/>
      <c r="BH2061" s="13"/>
      <c r="BI2061" s="13"/>
      <c r="BJ2061" s="13"/>
      <c r="BK2061" s="13"/>
      <c r="BL2061" s="13"/>
      <c r="BM2061" s="13"/>
      <c r="BN2061" s="13"/>
      <c r="BO2061" s="13"/>
      <c r="BP2061" s="13"/>
      <c r="BQ2061" s="13"/>
      <c r="BR2061" s="13"/>
      <c r="BS2061" s="13"/>
      <c r="BT2061" s="13"/>
      <c r="BU2061" s="13"/>
      <c r="BV2061" s="13"/>
      <c r="BW2061" s="13"/>
      <c r="BX2061" s="13"/>
      <c r="BY2061" s="13"/>
      <c r="BZ2061" s="13"/>
      <c r="CA2061" s="13"/>
      <c r="CB2061" s="13"/>
      <c r="CC2061" s="13"/>
      <c r="CD2061" s="13"/>
      <c r="CE2061" s="13"/>
      <c r="CF2061" s="13"/>
      <c r="CG2061" s="13"/>
      <c r="CH2061" s="13"/>
      <c r="CI2061" s="13"/>
      <c r="CJ2061" s="13"/>
      <c r="CK2061" s="13"/>
      <c r="CL2061" s="13"/>
      <c r="CM2061" s="13"/>
      <c r="CN2061" s="13"/>
      <c r="CO2061" s="13"/>
      <c r="CP2061" s="13"/>
      <c r="CQ2061" s="13"/>
      <c r="CR2061" s="13"/>
      <c r="CS2061" s="13"/>
      <c r="CT2061" s="13"/>
      <c r="CU2061" s="13"/>
      <c r="CV2061" s="13"/>
      <c r="CW2061" s="13"/>
    </row>
    <row r="2062" spans="1:101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  <c r="R2062" s="13"/>
      <c r="S2062" s="13"/>
      <c r="T2062" s="1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F2062" s="13"/>
      <c r="AG2062" s="13"/>
      <c r="AH2062" s="13"/>
      <c r="AI2062" s="13"/>
      <c r="AJ2062" s="13"/>
      <c r="AK2062" s="13"/>
      <c r="AL2062" s="13"/>
      <c r="AM2062" s="13"/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/>
      <c r="AX2062" s="13"/>
      <c r="AY2062" s="13"/>
      <c r="AZ2062" s="13"/>
      <c r="BA2062" s="13"/>
      <c r="BB2062" s="13"/>
      <c r="BC2062" s="13"/>
      <c r="BD2062" s="13"/>
      <c r="BE2062" s="13"/>
      <c r="BF2062" s="13"/>
      <c r="BG2062" s="13"/>
      <c r="BH2062" s="13"/>
      <c r="BI2062" s="13"/>
      <c r="BJ2062" s="13"/>
      <c r="BK2062" s="13"/>
      <c r="BL2062" s="13"/>
      <c r="BM2062" s="13"/>
      <c r="BN2062" s="13"/>
      <c r="BO2062" s="13"/>
      <c r="BP2062" s="13"/>
      <c r="BQ2062" s="13"/>
      <c r="BR2062" s="13"/>
      <c r="BS2062" s="13"/>
      <c r="BT2062" s="13"/>
      <c r="BU2062" s="13"/>
      <c r="BV2062" s="13"/>
      <c r="BW2062" s="13"/>
      <c r="BX2062" s="13"/>
      <c r="BY2062" s="13"/>
      <c r="BZ2062" s="13"/>
      <c r="CA2062" s="13"/>
      <c r="CB2062" s="13"/>
      <c r="CC2062" s="13"/>
      <c r="CD2062" s="13"/>
      <c r="CE2062" s="13"/>
      <c r="CF2062" s="13"/>
      <c r="CG2062" s="13"/>
      <c r="CH2062" s="13"/>
      <c r="CI2062" s="13"/>
      <c r="CJ2062" s="13"/>
      <c r="CK2062" s="13"/>
      <c r="CL2062" s="13"/>
      <c r="CM2062" s="13"/>
      <c r="CN2062" s="13"/>
      <c r="CO2062" s="13"/>
      <c r="CP2062" s="13"/>
      <c r="CQ2062" s="13"/>
      <c r="CR2062" s="13"/>
      <c r="CS2062" s="13"/>
      <c r="CT2062" s="13"/>
      <c r="CU2062" s="13"/>
      <c r="CV2062" s="13"/>
      <c r="CW2062" s="13"/>
    </row>
    <row r="2063" spans="1:101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  <c r="R2063" s="13"/>
      <c r="S2063" s="13"/>
      <c r="T2063" s="1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3"/>
      <c r="AO2063" s="13"/>
      <c r="AP2063" s="13"/>
      <c r="AQ2063" s="13"/>
      <c r="AR2063" s="13"/>
      <c r="AS2063" s="13"/>
      <c r="AT2063" s="13"/>
      <c r="AU2063" s="13"/>
      <c r="AV2063" s="13"/>
      <c r="AW2063" s="13"/>
      <c r="AX2063" s="13"/>
      <c r="AY2063" s="13"/>
      <c r="AZ2063" s="13"/>
      <c r="BA2063" s="13"/>
      <c r="BB2063" s="13"/>
      <c r="BC2063" s="13"/>
      <c r="BD2063" s="13"/>
      <c r="BE2063" s="13"/>
      <c r="BF2063" s="13"/>
      <c r="BG2063" s="13"/>
      <c r="BH2063" s="13"/>
      <c r="BI2063" s="13"/>
      <c r="BJ2063" s="13"/>
      <c r="BK2063" s="13"/>
      <c r="BL2063" s="13"/>
      <c r="BM2063" s="13"/>
      <c r="BN2063" s="13"/>
      <c r="BO2063" s="13"/>
      <c r="BP2063" s="13"/>
      <c r="BQ2063" s="13"/>
      <c r="BR2063" s="13"/>
      <c r="BS2063" s="13"/>
      <c r="BT2063" s="13"/>
      <c r="BU2063" s="13"/>
      <c r="BV2063" s="13"/>
      <c r="BW2063" s="13"/>
      <c r="BX2063" s="13"/>
      <c r="BY2063" s="13"/>
      <c r="BZ2063" s="13"/>
      <c r="CA2063" s="13"/>
      <c r="CB2063" s="13"/>
      <c r="CC2063" s="13"/>
      <c r="CD2063" s="13"/>
      <c r="CE2063" s="13"/>
      <c r="CF2063" s="13"/>
      <c r="CG2063" s="13"/>
      <c r="CH2063" s="13"/>
      <c r="CI2063" s="13"/>
      <c r="CJ2063" s="13"/>
      <c r="CK2063" s="13"/>
      <c r="CL2063" s="13"/>
      <c r="CM2063" s="13"/>
      <c r="CN2063" s="13"/>
      <c r="CO2063" s="13"/>
      <c r="CP2063" s="13"/>
      <c r="CQ2063" s="13"/>
      <c r="CR2063" s="13"/>
      <c r="CS2063" s="13"/>
      <c r="CT2063" s="13"/>
      <c r="CU2063" s="13"/>
      <c r="CV2063" s="13"/>
      <c r="CW2063" s="13"/>
    </row>
    <row r="2064" spans="1:101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  <c r="R2064" s="13"/>
      <c r="S2064" s="13"/>
      <c r="T2064" s="1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13"/>
      <c r="AK2064" s="13"/>
      <c r="AL2064" s="13"/>
      <c r="AM2064" s="13"/>
      <c r="AN2064" s="13"/>
      <c r="AO2064" s="13"/>
      <c r="AP2064" s="13"/>
      <c r="AQ2064" s="13"/>
      <c r="AR2064" s="13"/>
      <c r="AS2064" s="13"/>
      <c r="AT2064" s="13"/>
      <c r="AU2064" s="13"/>
      <c r="AV2064" s="13"/>
      <c r="AW2064" s="13"/>
      <c r="AX2064" s="13"/>
      <c r="AY2064" s="13"/>
      <c r="AZ2064" s="13"/>
      <c r="BA2064" s="13"/>
      <c r="BB2064" s="13"/>
      <c r="BC2064" s="13"/>
      <c r="BD2064" s="13"/>
      <c r="BE2064" s="13"/>
      <c r="BF2064" s="13"/>
      <c r="BG2064" s="13"/>
      <c r="BH2064" s="13"/>
      <c r="BI2064" s="13"/>
      <c r="BJ2064" s="13"/>
      <c r="BK2064" s="13"/>
      <c r="BL2064" s="13"/>
      <c r="BM2064" s="13"/>
      <c r="BN2064" s="13"/>
      <c r="BO2064" s="13"/>
      <c r="BP2064" s="13"/>
      <c r="BQ2064" s="13"/>
      <c r="BR2064" s="13"/>
      <c r="BS2064" s="13"/>
      <c r="BT2064" s="13"/>
      <c r="BU2064" s="13"/>
      <c r="BV2064" s="13"/>
      <c r="BW2064" s="13"/>
      <c r="BX2064" s="13"/>
      <c r="BY2064" s="13"/>
      <c r="BZ2064" s="13"/>
      <c r="CA2064" s="13"/>
      <c r="CB2064" s="13"/>
      <c r="CC2064" s="13"/>
      <c r="CD2064" s="13"/>
      <c r="CE2064" s="13"/>
      <c r="CF2064" s="13"/>
      <c r="CG2064" s="13"/>
      <c r="CH2064" s="13"/>
      <c r="CI2064" s="13"/>
      <c r="CJ2064" s="13"/>
      <c r="CK2064" s="13"/>
      <c r="CL2064" s="13"/>
      <c r="CM2064" s="13"/>
      <c r="CN2064" s="13"/>
      <c r="CO2064" s="13"/>
      <c r="CP2064" s="13"/>
      <c r="CQ2064" s="13"/>
      <c r="CR2064" s="13"/>
      <c r="CS2064" s="13"/>
      <c r="CT2064" s="13"/>
      <c r="CU2064" s="13"/>
      <c r="CV2064" s="13"/>
      <c r="CW2064" s="13"/>
    </row>
    <row r="2065" spans="1:101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  <c r="R2065" s="13"/>
      <c r="S2065" s="13"/>
      <c r="T2065" s="1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13"/>
      <c r="AK2065" s="13"/>
      <c r="AL2065" s="13"/>
      <c r="AM2065" s="13"/>
      <c r="AN2065" s="13"/>
      <c r="AO2065" s="13"/>
      <c r="AP2065" s="13"/>
      <c r="AQ2065" s="13"/>
      <c r="AR2065" s="13"/>
      <c r="AS2065" s="13"/>
      <c r="AT2065" s="13"/>
      <c r="AU2065" s="13"/>
      <c r="AV2065" s="13"/>
      <c r="AW2065" s="13"/>
      <c r="AX2065" s="13"/>
      <c r="AY2065" s="13"/>
      <c r="AZ2065" s="13"/>
      <c r="BA2065" s="13"/>
      <c r="BB2065" s="13"/>
      <c r="BC2065" s="13"/>
      <c r="BD2065" s="13"/>
      <c r="BE2065" s="13"/>
      <c r="BF2065" s="13"/>
      <c r="BG2065" s="13"/>
      <c r="BH2065" s="13"/>
      <c r="BI2065" s="13"/>
      <c r="BJ2065" s="13"/>
      <c r="BK2065" s="13"/>
      <c r="BL2065" s="13"/>
      <c r="BM2065" s="13"/>
      <c r="BN2065" s="13"/>
      <c r="BO2065" s="13"/>
      <c r="BP2065" s="13"/>
      <c r="BQ2065" s="13"/>
      <c r="BR2065" s="13"/>
      <c r="BS2065" s="13"/>
      <c r="BT2065" s="13"/>
      <c r="BU2065" s="13"/>
      <c r="BV2065" s="13"/>
      <c r="BW2065" s="13"/>
      <c r="BX2065" s="13"/>
      <c r="BY2065" s="13"/>
      <c r="BZ2065" s="13"/>
      <c r="CA2065" s="13"/>
      <c r="CB2065" s="13"/>
      <c r="CC2065" s="13"/>
      <c r="CD2065" s="13"/>
      <c r="CE2065" s="13"/>
      <c r="CF2065" s="13"/>
      <c r="CG2065" s="13"/>
      <c r="CH2065" s="13"/>
      <c r="CI2065" s="13"/>
      <c r="CJ2065" s="13"/>
      <c r="CK2065" s="13"/>
      <c r="CL2065" s="13"/>
      <c r="CM2065" s="13"/>
      <c r="CN2065" s="13"/>
      <c r="CO2065" s="13"/>
      <c r="CP2065" s="13"/>
      <c r="CQ2065" s="13"/>
      <c r="CR2065" s="13"/>
      <c r="CS2065" s="13"/>
      <c r="CT2065" s="13"/>
      <c r="CU2065" s="13"/>
      <c r="CV2065" s="13"/>
      <c r="CW2065" s="13"/>
    </row>
    <row r="2066" spans="1:101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  <c r="R2066" s="13"/>
      <c r="S2066" s="13"/>
      <c r="T2066" s="1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13"/>
      <c r="AK2066" s="13"/>
      <c r="AL2066" s="13"/>
      <c r="AM2066" s="13"/>
      <c r="AN2066" s="13"/>
      <c r="AO2066" s="13"/>
      <c r="AP2066" s="13"/>
      <c r="AQ2066" s="13"/>
      <c r="AR2066" s="13"/>
      <c r="AS2066" s="13"/>
      <c r="AT2066" s="13"/>
      <c r="AU2066" s="13"/>
      <c r="AV2066" s="13"/>
      <c r="AW2066" s="13"/>
      <c r="AX2066" s="13"/>
      <c r="AY2066" s="13"/>
      <c r="AZ2066" s="13"/>
      <c r="BA2066" s="13"/>
      <c r="BB2066" s="13"/>
      <c r="BC2066" s="13"/>
      <c r="BD2066" s="13"/>
      <c r="BE2066" s="13"/>
      <c r="BF2066" s="13"/>
      <c r="BG2066" s="13"/>
      <c r="BH2066" s="13"/>
      <c r="BI2066" s="13"/>
      <c r="BJ2066" s="13"/>
      <c r="BK2066" s="13"/>
      <c r="BL2066" s="13"/>
      <c r="BM2066" s="13"/>
      <c r="BN2066" s="13"/>
      <c r="BO2066" s="13"/>
      <c r="BP2066" s="13"/>
      <c r="BQ2066" s="13"/>
      <c r="BR2066" s="13"/>
      <c r="BS2066" s="13"/>
      <c r="BT2066" s="13"/>
      <c r="BU2066" s="13"/>
      <c r="BV2066" s="13"/>
      <c r="BW2066" s="13"/>
      <c r="BX2066" s="13"/>
      <c r="BY2066" s="13"/>
      <c r="BZ2066" s="13"/>
      <c r="CA2066" s="13"/>
      <c r="CB2066" s="13"/>
      <c r="CC2066" s="13"/>
      <c r="CD2066" s="13"/>
      <c r="CE2066" s="13"/>
      <c r="CF2066" s="13"/>
      <c r="CG2066" s="13"/>
      <c r="CH2066" s="13"/>
      <c r="CI2066" s="13"/>
      <c r="CJ2066" s="13"/>
      <c r="CK2066" s="13"/>
      <c r="CL2066" s="13"/>
      <c r="CM2066" s="13"/>
      <c r="CN2066" s="13"/>
      <c r="CO2066" s="13"/>
      <c r="CP2066" s="13"/>
      <c r="CQ2066" s="13"/>
      <c r="CR2066" s="13"/>
      <c r="CS2066" s="13"/>
      <c r="CT2066" s="13"/>
      <c r="CU2066" s="13"/>
      <c r="CV2066" s="13"/>
      <c r="CW2066" s="13"/>
    </row>
    <row r="2067" spans="1:101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  <c r="R2067" s="13"/>
      <c r="S2067" s="13"/>
      <c r="T2067" s="1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13"/>
      <c r="AK2067" s="13"/>
      <c r="AL2067" s="13"/>
      <c r="AM2067" s="13"/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  <c r="AZ2067" s="13"/>
      <c r="BA2067" s="13"/>
      <c r="BB2067" s="13"/>
      <c r="BC2067" s="13"/>
      <c r="BD2067" s="13"/>
      <c r="BE2067" s="13"/>
      <c r="BF2067" s="13"/>
      <c r="BG2067" s="13"/>
      <c r="BH2067" s="13"/>
      <c r="BI2067" s="13"/>
      <c r="BJ2067" s="13"/>
      <c r="BK2067" s="13"/>
      <c r="BL2067" s="13"/>
      <c r="BM2067" s="13"/>
      <c r="BN2067" s="13"/>
      <c r="BO2067" s="13"/>
      <c r="BP2067" s="13"/>
      <c r="BQ2067" s="13"/>
      <c r="BR2067" s="13"/>
      <c r="BS2067" s="13"/>
      <c r="BT2067" s="13"/>
      <c r="BU2067" s="13"/>
      <c r="BV2067" s="13"/>
      <c r="BW2067" s="13"/>
      <c r="BX2067" s="13"/>
      <c r="BY2067" s="13"/>
      <c r="BZ2067" s="13"/>
      <c r="CA2067" s="13"/>
      <c r="CB2067" s="13"/>
      <c r="CC2067" s="13"/>
      <c r="CD2067" s="13"/>
      <c r="CE2067" s="13"/>
      <c r="CF2067" s="13"/>
      <c r="CG2067" s="13"/>
      <c r="CH2067" s="13"/>
      <c r="CI2067" s="13"/>
      <c r="CJ2067" s="13"/>
      <c r="CK2067" s="13"/>
      <c r="CL2067" s="13"/>
      <c r="CM2067" s="13"/>
      <c r="CN2067" s="13"/>
      <c r="CO2067" s="13"/>
      <c r="CP2067" s="13"/>
      <c r="CQ2067" s="13"/>
      <c r="CR2067" s="13"/>
      <c r="CS2067" s="13"/>
      <c r="CT2067" s="13"/>
      <c r="CU2067" s="13"/>
      <c r="CV2067" s="13"/>
      <c r="CW2067" s="13"/>
    </row>
    <row r="2068" spans="1:101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  <c r="R2068" s="13"/>
      <c r="S2068" s="13"/>
      <c r="T2068" s="1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13"/>
      <c r="AK2068" s="13"/>
      <c r="AL2068" s="13"/>
      <c r="AM2068" s="13"/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  <c r="AZ2068" s="13"/>
      <c r="BA2068" s="13"/>
      <c r="BB2068" s="13"/>
      <c r="BC2068" s="13"/>
      <c r="BD2068" s="13"/>
      <c r="BE2068" s="13"/>
      <c r="BF2068" s="13"/>
      <c r="BG2068" s="13"/>
      <c r="BH2068" s="13"/>
      <c r="BI2068" s="13"/>
      <c r="BJ2068" s="13"/>
      <c r="BK2068" s="13"/>
      <c r="BL2068" s="13"/>
      <c r="BM2068" s="13"/>
      <c r="BN2068" s="13"/>
      <c r="BO2068" s="13"/>
      <c r="BP2068" s="13"/>
      <c r="BQ2068" s="13"/>
      <c r="BR2068" s="13"/>
      <c r="BS2068" s="13"/>
      <c r="BT2068" s="13"/>
      <c r="BU2068" s="13"/>
      <c r="BV2068" s="13"/>
      <c r="BW2068" s="13"/>
      <c r="BX2068" s="13"/>
      <c r="BY2068" s="13"/>
      <c r="BZ2068" s="13"/>
      <c r="CA2068" s="13"/>
      <c r="CB2068" s="13"/>
      <c r="CC2068" s="13"/>
      <c r="CD2068" s="13"/>
      <c r="CE2068" s="13"/>
      <c r="CF2068" s="13"/>
      <c r="CG2068" s="13"/>
      <c r="CH2068" s="13"/>
      <c r="CI2068" s="13"/>
      <c r="CJ2068" s="13"/>
      <c r="CK2068" s="13"/>
      <c r="CL2068" s="13"/>
      <c r="CM2068" s="13"/>
      <c r="CN2068" s="13"/>
      <c r="CO2068" s="13"/>
      <c r="CP2068" s="13"/>
      <c r="CQ2068" s="13"/>
      <c r="CR2068" s="13"/>
      <c r="CS2068" s="13"/>
      <c r="CT2068" s="13"/>
      <c r="CU2068" s="13"/>
      <c r="CV2068" s="13"/>
      <c r="CW2068" s="13"/>
    </row>
    <row r="2069" spans="1:101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  <c r="R2069" s="13"/>
      <c r="S2069" s="13"/>
      <c r="T2069" s="1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13"/>
      <c r="AK2069" s="13"/>
      <c r="AL2069" s="13"/>
      <c r="AM2069" s="13"/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/>
      <c r="AX2069" s="13"/>
      <c r="AY2069" s="13"/>
      <c r="AZ2069" s="13"/>
      <c r="BA2069" s="13"/>
      <c r="BB2069" s="13"/>
      <c r="BC2069" s="13"/>
      <c r="BD2069" s="13"/>
      <c r="BE2069" s="13"/>
      <c r="BF2069" s="13"/>
      <c r="BG2069" s="13"/>
      <c r="BH2069" s="13"/>
      <c r="BI2069" s="13"/>
      <c r="BJ2069" s="13"/>
      <c r="BK2069" s="13"/>
      <c r="BL2069" s="13"/>
      <c r="BM2069" s="13"/>
      <c r="BN2069" s="13"/>
      <c r="BO2069" s="13"/>
      <c r="BP2069" s="13"/>
      <c r="BQ2069" s="13"/>
      <c r="BR2069" s="13"/>
      <c r="BS2069" s="13"/>
      <c r="BT2069" s="13"/>
      <c r="BU2069" s="13"/>
      <c r="BV2069" s="13"/>
      <c r="BW2069" s="13"/>
      <c r="BX2069" s="13"/>
      <c r="BY2069" s="13"/>
      <c r="BZ2069" s="13"/>
      <c r="CA2069" s="13"/>
      <c r="CB2069" s="13"/>
      <c r="CC2069" s="13"/>
      <c r="CD2069" s="13"/>
      <c r="CE2069" s="13"/>
      <c r="CF2069" s="13"/>
      <c r="CG2069" s="13"/>
      <c r="CH2069" s="13"/>
      <c r="CI2069" s="13"/>
      <c r="CJ2069" s="13"/>
      <c r="CK2069" s="13"/>
      <c r="CL2069" s="13"/>
      <c r="CM2069" s="13"/>
      <c r="CN2069" s="13"/>
      <c r="CO2069" s="13"/>
      <c r="CP2069" s="13"/>
      <c r="CQ2069" s="13"/>
      <c r="CR2069" s="13"/>
      <c r="CS2069" s="13"/>
      <c r="CT2069" s="13"/>
      <c r="CU2069" s="13"/>
      <c r="CV2069" s="13"/>
      <c r="CW2069" s="13"/>
    </row>
    <row r="2070" spans="1:101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  <c r="R2070" s="13"/>
      <c r="S2070" s="13"/>
      <c r="T2070" s="1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13"/>
      <c r="AK2070" s="13"/>
      <c r="AL2070" s="13"/>
      <c r="AM2070" s="13"/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/>
      <c r="AX2070" s="13"/>
      <c r="AY2070" s="13"/>
      <c r="AZ2070" s="13"/>
      <c r="BA2070" s="13"/>
      <c r="BB2070" s="13"/>
      <c r="BC2070" s="13"/>
      <c r="BD2070" s="13"/>
      <c r="BE2070" s="13"/>
      <c r="BF2070" s="13"/>
      <c r="BG2070" s="13"/>
      <c r="BH2070" s="13"/>
      <c r="BI2070" s="13"/>
      <c r="BJ2070" s="13"/>
      <c r="BK2070" s="13"/>
      <c r="BL2070" s="13"/>
      <c r="BM2070" s="13"/>
      <c r="BN2070" s="13"/>
      <c r="BO2070" s="13"/>
      <c r="BP2070" s="13"/>
      <c r="BQ2070" s="13"/>
      <c r="BR2070" s="13"/>
      <c r="BS2070" s="13"/>
      <c r="BT2070" s="13"/>
      <c r="BU2070" s="13"/>
      <c r="BV2070" s="13"/>
      <c r="BW2070" s="13"/>
      <c r="BX2070" s="13"/>
      <c r="BY2070" s="13"/>
      <c r="BZ2070" s="13"/>
      <c r="CA2070" s="13"/>
      <c r="CB2070" s="13"/>
      <c r="CC2070" s="13"/>
      <c r="CD2070" s="13"/>
      <c r="CE2070" s="13"/>
      <c r="CF2070" s="13"/>
      <c r="CG2070" s="13"/>
      <c r="CH2070" s="13"/>
      <c r="CI2070" s="13"/>
      <c r="CJ2070" s="13"/>
      <c r="CK2070" s="13"/>
      <c r="CL2070" s="13"/>
      <c r="CM2070" s="13"/>
      <c r="CN2070" s="13"/>
      <c r="CO2070" s="13"/>
      <c r="CP2070" s="13"/>
      <c r="CQ2070" s="13"/>
      <c r="CR2070" s="13"/>
      <c r="CS2070" s="13"/>
      <c r="CT2070" s="13"/>
      <c r="CU2070" s="13"/>
      <c r="CV2070" s="13"/>
      <c r="CW2070" s="13"/>
    </row>
    <row r="2071" spans="1:101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  <c r="R2071" s="13"/>
      <c r="S2071" s="13"/>
      <c r="T2071" s="1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13"/>
      <c r="AK2071" s="13"/>
      <c r="AL2071" s="13"/>
      <c r="AM2071" s="13"/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  <c r="AZ2071" s="13"/>
      <c r="BA2071" s="13"/>
      <c r="BB2071" s="13"/>
      <c r="BC2071" s="13"/>
      <c r="BD2071" s="13"/>
      <c r="BE2071" s="13"/>
      <c r="BF2071" s="13"/>
      <c r="BG2071" s="13"/>
      <c r="BH2071" s="13"/>
      <c r="BI2071" s="13"/>
      <c r="BJ2071" s="13"/>
      <c r="BK2071" s="13"/>
      <c r="BL2071" s="13"/>
      <c r="BM2071" s="13"/>
      <c r="BN2071" s="13"/>
      <c r="BO2071" s="13"/>
      <c r="BP2071" s="13"/>
      <c r="BQ2071" s="13"/>
      <c r="BR2071" s="13"/>
      <c r="BS2071" s="13"/>
      <c r="BT2071" s="13"/>
      <c r="BU2071" s="13"/>
      <c r="BV2071" s="13"/>
      <c r="BW2071" s="13"/>
      <c r="BX2071" s="13"/>
      <c r="BY2071" s="13"/>
      <c r="BZ2071" s="13"/>
      <c r="CA2071" s="13"/>
      <c r="CB2071" s="13"/>
      <c r="CC2071" s="13"/>
      <c r="CD2071" s="13"/>
      <c r="CE2071" s="13"/>
      <c r="CF2071" s="13"/>
      <c r="CG2071" s="13"/>
      <c r="CH2071" s="13"/>
      <c r="CI2071" s="13"/>
      <c r="CJ2071" s="13"/>
      <c r="CK2071" s="13"/>
      <c r="CL2071" s="13"/>
      <c r="CM2071" s="13"/>
      <c r="CN2071" s="13"/>
      <c r="CO2071" s="13"/>
      <c r="CP2071" s="13"/>
      <c r="CQ2071" s="13"/>
      <c r="CR2071" s="13"/>
      <c r="CS2071" s="13"/>
      <c r="CT2071" s="13"/>
      <c r="CU2071" s="13"/>
      <c r="CV2071" s="13"/>
      <c r="CW2071" s="13"/>
    </row>
    <row r="2072" spans="1:101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  <c r="R2072" s="13"/>
      <c r="S2072" s="13"/>
      <c r="T2072" s="1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13"/>
      <c r="AK2072" s="13"/>
      <c r="AL2072" s="13"/>
      <c r="AM2072" s="13"/>
      <c r="AN2072" s="13"/>
      <c r="AO2072" s="13"/>
      <c r="AP2072" s="13"/>
      <c r="AQ2072" s="13"/>
      <c r="AR2072" s="13"/>
      <c r="AS2072" s="13"/>
      <c r="AT2072" s="13"/>
      <c r="AU2072" s="13"/>
      <c r="AV2072" s="13"/>
      <c r="AW2072" s="13"/>
      <c r="AX2072" s="13"/>
      <c r="AY2072" s="13"/>
      <c r="AZ2072" s="13"/>
      <c r="BA2072" s="13"/>
      <c r="BB2072" s="13"/>
      <c r="BC2072" s="13"/>
      <c r="BD2072" s="13"/>
      <c r="BE2072" s="13"/>
      <c r="BF2072" s="13"/>
      <c r="BG2072" s="13"/>
      <c r="BH2072" s="13"/>
      <c r="BI2072" s="13"/>
      <c r="BJ2072" s="13"/>
      <c r="BK2072" s="13"/>
      <c r="BL2072" s="13"/>
      <c r="BM2072" s="13"/>
      <c r="BN2072" s="13"/>
      <c r="BO2072" s="13"/>
      <c r="BP2072" s="13"/>
      <c r="BQ2072" s="13"/>
      <c r="BR2072" s="13"/>
      <c r="BS2072" s="13"/>
      <c r="BT2072" s="13"/>
      <c r="BU2072" s="13"/>
      <c r="BV2072" s="13"/>
      <c r="BW2072" s="13"/>
      <c r="BX2072" s="13"/>
      <c r="BY2072" s="13"/>
      <c r="BZ2072" s="13"/>
      <c r="CA2072" s="13"/>
      <c r="CB2072" s="13"/>
      <c r="CC2072" s="13"/>
      <c r="CD2072" s="13"/>
      <c r="CE2072" s="13"/>
      <c r="CF2072" s="13"/>
      <c r="CG2072" s="13"/>
      <c r="CH2072" s="13"/>
      <c r="CI2072" s="13"/>
      <c r="CJ2072" s="13"/>
      <c r="CK2072" s="13"/>
      <c r="CL2072" s="13"/>
      <c r="CM2072" s="13"/>
      <c r="CN2072" s="13"/>
      <c r="CO2072" s="13"/>
      <c r="CP2072" s="13"/>
      <c r="CQ2072" s="13"/>
      <c r="CR2072" s="13"/>
      <c r="CS2072" s="13"/>
      <c r="CT2072" s="13"/>
      <c r="CU2072" s="13"/>
      <c r="CV2072" s="13"/>
      <c r="CW2072" s="13"/>
    </row>
    <row r="2073" spans="1:101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  <c r="R2073" s="13"/>
      <c r="S2073" s="13"/>
      <c r="T2073" s="1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13"/>
      <c r="AK2073" s="13"/>
      <c r="AL2073" s="13"/>
      <c r="AM2073" s="13"/>
      <c r="AN2073" s="13"/>
      <c r="AO2073" s="13"/>
      <c r="AP2073" s="13"/>
      <c r="AQ2073" s="13"/>
      <c r="AR2073" s="13"/>
      <c r="AS2073" s="13"/>
      <c r="AT2073" s="13"/>
      <c r="AU2073" s="13"/>
      <c r="AV2073" s="13"/>
      <c r="AW2073" s="13"/>
      <c r="AX2073" s="13"/>
      <c r="AY2073" s="13"/>
      <c r="AZ2073" s="13"/>
      <c r="BA2073" s="13"/>
      <c r="BB2073" s="13"/>
      <c r="BC2073" s="13"/>
      <c r="BD2073" s="13"/>
      <c r="BE2073" s="13"/>
      <c r="BF2073" s="13"/>
      <c r="BG2073" s="13"/>
      <c r="BH2073" s="13"/>
      <c r="BI2073" s="13"/>
      <c r="BJ2073" s="13"/>
      <c r="BK2073" s="13"/>
      <c r="BL2073" s="13"/>
      <c r="BM2073" s="13"/>
      <c r="BN2073" s="13"/>
      <c r="BO2073" s="13"/>
      <c r="BP2073" s="13"/>
      <c r="BQ2073" s="13"/>
      <c r="BR2073" s="13"/>
      <c r="BS2073" s="13"/>
      <c r="BT2073" s="13"/>
      <c r="BU2073" s="13"/>
      <c r="BV2073" s="13"/>
      <c r="BW2073" s="13"/>
      <c r="BX2073" s="13"/>
      <c r="BY2073" s="13"/>
      <c r="BZ2073" s="13"/>
      <c r="CA2073" s="13"/>
      <c r="CB2073" s="13"/>
      <c r="CC2073" s="13"/>
      <c r="CD2073" s="13"/>
      <c r="CE2073" s="13"/>
      <c r="CF2073" s="13"/>
      <c r="CG2073" s="13"/>
      <c r="CH2073" s="13"/>
      <c r="CI2073" s="13"/>
      <c r="CJ2073" s="13"/>
      <c r="CK2073" s="13"/>
      <c r="CL2073" s="13"/>
      <c r="CM2073" s="13"/>
      <c r="CN2073" s="13"/>
      <c r="CO2073" s="13"/>
      <c r="CP2073" s="13"/>
      <c r="CQ2073" s="13"/>
      <c r="CR2073" s="13"/>
      <c r="CS2073" s="13"/>
      <c r="CT2073" s="13"/>
      <c r="CU2073" s="13"/>
      <c r="CV2073" s="13"/>
      <c r="CW2073" s="13"/>
    </row>
    <row r="2074" spans="1:101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  <c r="R2074" s="13"/>
      <c r="S2074" s="13"/>
      <c r="T2074" s="1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13"/>
      <c r="AK2074" s="13"/>
      <c r="AL2074" s="13"/>
      <c r="AM2074" s="13"/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/>
      <c r="AX2074" s="13"/>
      <c r="AY2074" s="13"/>
      <c r="AZ2074" s="13"/>
      <c r="BA2074" s="13"/>
      <c r="BB2074" s="13"/>
      <c r="BC2074" s="13"/>
      <c r="BD2074" s="13"/>
      <c r="BE2074" s="13"/>
      <c r="BF2074" s="13"/>
      <c r="BG2074" s="13"/>
      <c r="BH2074" s="13"/>
      <c r="BI2074" s="13"/>
      <c r="BJ2074" s="13"/>
      <c r="BK2074" s="13"/>
      <c r="BL2074" s="13"/>
      <c r="BM2074" s="13"/>
      <c r="BN2074" s="13"/>
      <c r="BO2074" s="13"/>
      <c r="BP2074" s="13"/>
      <c r="BQ2074" s="13"/>
      <c r="BR2074" s="13"/>
      <c r="BS2074" s="13"/>
      <c r="BT2074" s="13"/>
      <c r="BU2074" s="13"/>
      <c r="BV2074" s="13"/>
      <c r="BW2074" s="13"/>
      <c r="BX2074" s="13"/>
      <c r="BY2074" s="13"/>
      <c r="BZ2074" s="13"/>
      <c r="CA2074" s="13"/>
      <c r="CB2074" s="13"/>
      <c r="CC2074" s="13"/>
      <c r="CD2074" s="13"/>
      <c r="CE2074" s="13"/>
      <c r="CF2074" s="13"/>
      <c r="CG2074" s="13"/>
      <c r="CH2074" s="13"/>
      <c r="CI2074" s="13"/>
      <c r="CJ2074" s="13"/>
      <c r="CK2074" s="13"/>
      <c r="CL2074" s="13"/>
      <c r="CM2074" s="13"/>
      <c r="CN2074" s="13"/>
      <c r="CO2074" s="13"/>
      <c r="CP2074" s="13"/>
      <c r="CQ2074" s="13"/>
      <c r="CR2074" s="13"/>
      <c r="CS2074" s="13"/>
      <c r="CT2074" s="13"/>
      <c r="CU2074" s="13"/>
      <c r="CV2074" s="13"/>
      <c r="CW2074" s="13"/>
    </row>
    <row r="2075" spans="1:101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  <c r="R2075" s="13"/>
      <c r="S2075" s="13"/>
      <c r="T2075" s="1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13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  <c r="AZ2075" s="13"/>
      <c r="BA2075" s="13"/>
      <c r="BB2075" s="13"/>
      <c r="BC2075" s="13"/>
      <c r="BD2075" s="13"/>
      <c r="BE2075" s="13"/>
      <c r="BF2075" s="13"/>
      <c r="BG2075" s="13"/>
      <c r="BH2075" s="13"/>
      <c r="BI2075" s="13"/>
      <c r="BJ2075" s="13"/>
      <c r="BK2075" s="13"/>
      <c r="BL2075" s="13"/>
      <c r="BM2075" s="13"/>
      <c r="BN2075" s="13"/>
      <c r="BO2075" s="13"/>
      <c r="BP2075" s="13"/>
      <c r="BQ2075" s="13"/>
      <c r="BR2075" s="13"/>
      <c r="BS2075" s="13"/>
      <c r="BT2075" s="13"/>
      <c r="BU2075" s="13"/>
      <c r="BV2075" s="13"/>
      <c r="BW2075" s="13"/>
      <c r="BX2075" s="13"/>
      <c r="BY2075" s="13"/>
      <c r="BZ2075" s="13"/>
      <c r="CA2075" s="13"/>
      <c r="CB2075" s="13"/>
      <c r="CC2075" s="13"/>
      <c r="CD2075" s="13"/>
      <c r="CE2075" s="13"/>
      <c r="CF2075" s="13"/>
      <c r="CG2075" s="13"/>
      <c r="CH2075" s="13"/>
      <c r="CI2075" s="13"/>
      <c r="CJ2075" s="13"/>
      <c r="CK2075" s="13"/>
      <c r="CL2075" s="13"/>
      <c r="CM2075" s="13"/>
      <c r="CN2075" s="13"/>
      <c r="CO2075" s="13"/>
      <c r="CP2075" s="13"/>
      <c r="CQ2075" s="13"/>
      <c r="CR2075" s="13"/>
      <c r="CS2075" s="13"/>
      <c r="CT2075" s="13"/>
      <c r="CU2075" s="13"/>
      <c r="CV2075" s="13"/>
      <c r="CW2075" s="13"/>
    </row>
    <row r="2076" spans="1:101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  <c r="R2076" s="13"/>
      <c r="S2076" s="13"/>
      <c r="T2076" s="1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13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/>
      <c r="AX2076" s="13"/>
      <c r="AY2076" s="13"/>
      <c r="AZ2076" s="13"/>
      <c r="BA2076" s="13"/>
      <c r="BB2076" s="13"/>
      <c r="BC2076" s="13"/>
      <c r="BD2076" s="13"/>
      <c r="BE2076" s="13"/>
      <c r="BF2076" s="13"/>
      <c r="BG2076" s="13"/>
      <c r="BH2076" s="13"/>
      <c r="BI2076" s="13"/>
      <c r="BJ2076" s="13"/>
      <c r="BK2076" s="13"/>
      <c r="BL2076" s="13"/>
      <c r="BM2076" s="13"/>
      <c r="BN2076" s="13"/>
      <c r="BO2076" s="13"/>
      <c r="BP2076" s="13"/>
      <c r="BQ2076" s="13"/>
      <c r="BR2076" s="13"/>
      <c r="BS2076" s="13"/>
      <c r="BT2076" s="13"/>
      <c r="BU2076" s="13"/>
      <c r="BV2076" s="13"/>
      <c r="BW2076" s="13"/>
      <c r="BX2076" s="13"/>
      <c r="BY2076" s="13"/>
      <c r="BZ2076" s="13"/>
      <c r="CA2076" s="13"/>
      <c r="CB2076" s="13"/>
      <c r="CC2076" s="13"/>
      <c r="CD2076" s="13"/>
      <c r="CE2076" s="13"/>
      <c r="CF2076" s="13"/>
      <c r="CG2076" s="13"/>
      <c r="CH2076" s="13"/>
      <c r="CI2076" s="13"/>
      <c r="CJ2076" s="13"/>
      <c r="CK2076" s="13"/>
      <c r="CL2076" s="13"/>
      <c r="CM2076" s="13"/>
      <c r="CN2076" s="13"/>
      <c r="CO2076" s="13"/>
      <c r="CP2076" s="13"/>
      <c r="CQ2076" s="13"/>
      <c r="CR2076" s="13"/>
      <c r="CS2076" s="13"/>
      <c r="CT2076" s="13"/>
      <c r="CU2076" s="13"/>
      <c r="CV2076" s="13"/>
      <c r="CW2076" s="13"/>
    </row>
    <row r="2077" spans="1:101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  <c r="R2077" s="13"/>
      <c r="S2077" s="13"/>
      <c r="T2077" s="1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13"/>
      <c r="AK2077" s="13"/>
      <c r="AL2077" s="13"/>
      <c r="AM2077" s="13"/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  <c r="AZ2077" s="13"/>
      <c r="BA2077" s="13"/>
      <c r="BB2077" s="13"/>
      <c r="BC2077" s="13"/>
      <c r="BD2077" s="13"/>
      <c r="BE2077" s="13"/>
      <c r="BF2077" s="13"/>
      <c r="BG2077" s="13"/>
      <c r="BH2077" s="13"/>
      <c r="BI2077" s="13"/>
      <c r="BJ2077" s="13"/>
      <c r="BK2077" s="13"/>
      <c r="BL2077" s="13"/>
      <c r="BM2077" s="13"/>
      <c r="BN2077" s="13"/>
      <c r="BO2077" s="13"/>
      <c r="BP2077" s="13"/>
      <c r="BQ2077" s="13"/>
      <c r="BR2077" s="13"/>
      <c r="BS2077" s="13"/>
      <c r="BT2077" s="13"/>
      <c r="BU2077" s="13"/>
      <c r="BV2077" s="13"/>
      <c r="BW2077" s="13"/>
      <c r="BX2077" s="13"/>
      <c r="BY2077" s="13"/>
      <c r="BZ2077" s="13"/>
      <c r="CA2077" s="13"/>
      <c r="CB2077" s="13"/>
      <c r="CC2077" s="13"/>
      <c r="CD2077" s="13"/>
      <c r="CE2077" s="13"/>
      <c r="CF2077" s="13"/>
      <c r="CG2077" s="13"/>
      <c r="CH2077" s="13"/>
      <c r="CI2077" s="13"/>
      <c r="CJ2077" s="13"/>
      <c r="CK2077" s="13"/>
      <c r="CL2077" s="13"/>
      <c r="CM2077" s="13"/>
      <c r="CN2077" s="13"/>
      <c r="CO2077" s="13"/>
      <c r="CP2077" s="13"/>
      <c r="CQ2077" s="13"/>
      <c r="CR2077" s="13"/>
      <c r="CS2077" s="13"/>
      <c r="CT2077" s="13"/>
      <c r="CU2077" s="13"/>
      <c r="CV2077" s="13"/>
      <c r="CW2077" s="13"/>
    </row>
    <row r="2078" spans="1:101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  <c r="R2078" s="13"/>
      <c r="S2078" s="13"/>
      <c r="T2078" s="1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13"/>
      <c r="AK2078" s="13"/>
      <c r="AL2078" s="13"/>
      <c r="AM2078" s="13"/>
      <c r="AN2078" s="13"/>
      <c r="AO2078" s="13"/>
      <c r="AP2078" s="13"/>
      <c r="AQ2078" s="13"/>
      <c r="AR2078" s="13"/>
      <c r="AS2078" s="13"/>
      <c r="AT2078" s="13"/>
      <c r="AU2078" s="13"/>
      <c r="AV2078" s="13"/>
      <c r="AW2078" s="13"/>
      <c r="AX2078" s="13"/>
      <c r="AY2078" s="13"/>
      <c r="AZ2078" s="13"/>
      <c r="BA2078" s="13"/>
      <c r="BB2078" s="13"/>
      <c r="BC2078" s="13"/>
      <c r="BD2078" s="13"/>
      <c r="BE2078" s="13"/>
      <c r="BF2078" s="13"/>
      <c r="BG2078" s="13"/>
      <c r="BH2078" s="13"/>
      <c r="BI2078" s="13"/>
      <c r="BJ2078" s="13"/>
      <c r="BK2078" s="13"/>
      <c r="BL2078" s="13"/>
      <c r="BM2078" s="13"/>
      <c r="BN2078" s="13"/>
      <c r="BO2078" s="13"/>
      <c r="BP2078" s="13"/>
      <c r="BQ2078" s="13"/>
      <c r="BR2078" s="13"/>
      <c r="BS2078" s="13"/>
      <c r="BT2078" s="13"/>
      <c r="BU2078" s="13"/>
      <c r="BV2078" s="13"/>
      <c r="BW2078" s="13"/>
      <c r="BX2078" s="13"/>
      <c r="BY2078" s="13"/>
      <c r="BZ2078" s="13"/>
      <c r="CA2078" s="13"/>
      <c r="CB2078" s="13"/>
      <c r="CC2078" s="13"/>
      <c r="CD2078" s="13"/>
      <c r="CE2078" s="13"/>
      <c r="CF2078" s="13"/>
      <c r="CG2078" s="13"/>
      <c r="CH2078" s="13"/>
      <c r="CI2078" s="13"/>
      <c r="CJ2078" s="13"/>
      <c r="CK2078" s="13"/>
      <c r="CL2078" s="13"/>
      <c r="CM2078" s="13"/>
      <c r="CN2078" s="13"/>
      <c r="CO2078" s="13"/>
      <c r="CP2078" s="13"/>
      <c r="CQ2078" s="13"/>
      <c r="CR2078" s="13"/>
      <c r="CS2078" s="13"/>
      <c r="CT2078" s="13"/>
      <c r="CU2078" s="13"/>
      <c r="CV2078" s="13"/>
      <c r="CW2078" s="13"/>
    </row>
    <row r="2079" spans="1:101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  <c r="R2079" s="13"/>
      <c r="S2079" s="13"/>
      <c r="T2079" s="1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13"/>
      <c r="AK2079" s="13"/>
      <c r="AL2079" s="13"/>
      <c r="AM2079" s="13"/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  <c r="AZ2079" s="13"/>
      <c r="BA2079" s="13"/>
      <c r="BB2079" s="13"/>
      <c r="BC2079" s="13"/>
      <c r="BD2079" s="13"/>
      <c r="BE2079" s="13"/>
      <c r="BF2079" s="13"/>
      <c r="BG2079" s="13"/>
      <c r="BH2079" s="13"/>
      <c r="BI2079" s="13"/>
      <c r="BJ2079" s="13"/>
      <c r="BK2079" s="13"/>
      <c r="BL2079" s="13"/>
      <c r="BM2079" s="13"/>
      <c r="BN2079" s="13"/>
      <c r="BO2079" s="13"/>
      <c r="BP2079" s="13"/>
      <c r="BQ2079" s="13"/>
      <c r="BR2079" s="13"/>
      <c r="BS2079" s="13"/>
      <c r="BT2079" s="13"/>
      <c r="BU2079" s="13"/>
      <c r="BV2079" s="13"/>
      <c r="BW2079" s="13"/>
      <c r="BX2079" s="13"/>
      <c r="BY2079" s="13"/>
      <c r="BZ2079" s="13"/>
      <c r="CA2079" s="13"/>
      <c r="CB2079" s="13"/>
      <c r="CC2079" s="13"/>
      <c r="CD2079" s="13"/>
      <c r="CE2079" s="13"/>
      <c r="CF2079" s="13"/>
      <c r="CG2079" s="13"/>
      <c r="CH2079" s="13"/>
      <c r="CI2079" s="13"/>
      <c r="CJ2079" s="13"/>
      <c r="CK2079" s="13"/>
      <c r="CL2079" s="13"/>
      <c r="CM2079" s="13"/>
      <c r="CN2079" s="13"/>
      <c r="CO2079" s="13"/>
      <c r="CP2079" s="13"/>
      <c r="CQ2079" s="13"/>
      <c r="CR2079" s="13"/>
      <c r="CS2079" s="13"/>
      <c r="CT2079" s="13"/>
      <c r="CU2079" s="13"/>
      <c r="CV2079" s="13"/>
      <c r="CW2079" s="13"/>
    </row>
    <row r="2080" spans="1:101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  <c r="R2080" s="13"/>
      <c r="S2080" s="13"/>
      <c r="T2080" s="1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13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/>
      <c r="AX2080" s="13"/>
      <c r="AY2080" s="13"/>
      <c r="AZ2080" s="13"/>
      <c r="BA2080" s="13"/>
      <c r="BB2080" s="13"/>
      <c r="BC2080" s="13"/>
      <c r="BD2080" s="13"/>
      <c r="BE2080" s="13"/>
      <c r="BF2080" s="13"/>
      <c r="BG2080" s="13"/>
      <c r="BH2080" s="13"/>
      <c r="BI2080" s="13"/>
      <c r="BJ2080" s="13"/>
      <c r="BK2080" s="13"/>
      <c r="BL2080" s="13"/>
      <c r="BM2080" s="13"/>
      <c r="BN2080" s="13"/>
      <c r="BO2080" s="13"/>
      <c r="BP2080" s="13"/>
      <c r="BQ2080" s="13"/>
      <c r="BR2080" s="13"/>
      <c r="BS2080" s="13"/>
      <c r="BT2080" s="13"/>
      <c r="BU2080" s="13"/>
      <c r="BV2080" s="13"/>
      <c r="BW2080" s="13"/>
      <c r="BX2080" s="13"/>
      <c r="BY2080" s="13"/>
      <c r="BZ2080" s="13"/>
      <c r="CA2080" s="13"/>
      <c r="CB2080" s="13"/>
      <c r="CC2080" s="13"/>
      <c r="CD2080" s="13"/>
      <c r="CE2080" s="13"/>
      <c r="CF2080" s="13"/>
      <c r="CG2080" s="13"/>
      <c r="CH2080" s="13"/>
      <c r="CI2080" s="13"/>
      <c r="CJ2080" s="13"/>
      <c r="CK2080" s="13"/>
      <c r="CL2080" s="13"/>
      <c r="CM2080" s="13"/>
      <c r="CN2080" s="13"/>
      <c r="CO2080" s="13"/>
      <c r="CP2080" s="13"/>
      <c r="CQ2080" s="13"/>
      <c r="CR2080" s="13"/>
      <c r="CS2080" s="13"/>
      <c r="CT2080" s="13"/>
      <c r="CU2080" s="13"/>
      <c r="CV2080" s="13"/>
      <c r="CW2080" s="13"/>
    </row>
    <row r="2081" spans="1:101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  <c r="R2081" s="13"/>
      <c r="S2081" s="13"/>
      <c r="T2081" s="1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  <c r="AZ2081" s="13"/>
      <c r="BA2081" s="13"/>
      <c r="BB2081" s="13"/>
      <c r="BC2081" s="13"/>
      <c r="BD2081" s="13"/>
      <c r="BE2081" s="13"/>
      <c r="BF2081" s="13"/>
      <c r="BG2081" s="13"/>
      <c r="BH2081" s="13"/>
      <c r="BI2081" s="13"/>
      <c r="BJ2081" s="13"/>
      <c r="BK2081" s="13"/>
      <c r="BL2081" s="13"/>
      <c r="BM2081" s="13"/>
      <c r="BN2081" s="13"/>
      <c r="BO2081" s="13"/>
      <c r="BP2081" s="13"/>
      <c r="BQ2081" s="13"/>
      <c r="BR2081" s="13"/>
      <c r="BS2081" s="13"/>
      <c r="BT2081" s="13"/>
      <c r="BU2081" s="13"/>
      <c r="BV2081" s="13"/>
      <c r="BW2081" s="13"/>
      <c r="BX2081" s="13"/>
      <c r="BY2081" s="13"/>
      <c r="BZ2081" s="13"/>
      <c r="CA2081" s="13"/>
      <c r="CB2081" s="13"/>
      <c r="CC2081" s="13"/>
      <c r="CD2081" s="13"/>
      <c r="CE2081" s="13"/>
      <c r="CF2081" s="13"/>
      <c r="CG2081" s="13"/>
      <c r="CH2081" s="13"/>
      <c r="CI2081" s="13"/>
      <c r="CJ2081" s="13"/>
      <c r="CK2081" s="13"/>
      <c r="CL2081" s="13"/>
      <c r="CM2081" s="13"/>
      <c r="CN2081" s="13"/>
      <c r="CO2081" s="13"/>
      <c r="CP2081" s="13"/>
      <c r="CQ2081" s="13"/>
      <c r="CR2081" s="13"/>
      <c r="CS2081" s="13"/>
      <c r="CT2081" s="13"/>
      <c r="CU2081" s="13"/>
      <c r="CV2081" s="13"/>
      <c r="CW2081" s="13"/>
    </row>
    <row r="2082" spans="1:101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  <c r="R2082" s="13"/>
      <c r="S2082" s="13"/>
      <c r="T2082" s="1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13"/>
      <c r="AK2082" s="13"/>
      <c r="AL2082" s="13"/>
      <c r="AM2082" s="13"/>
      <c r="AN2082" s="13"/>
      <c r="AO2082" s="13"/>
      <c r="AP2082" s="13"/>
      <c r="AQ2082" s="13"/>
      <c r="AR2082" s="13"/>
      <c r="AS2082" s="13"/>
      <c r="AT2082" s="13"/>
      <c r="AU2082" s="13"/>
      <c r="AV2082" s="13"/>
      <c r="AW2082" s="13"/>
      <c r="AX2082" s="13"/>
      <c r="AY2082" s="13"/>
      <c r="AZ2082" s="13"/>
      <c r="BA2082" s="13"/>
      <c r="BB2082" s="13"/>
      <c r="BC2082" s="13"/>
      <c r="BD2082" s="13"/>
      <c r="BE2082" s="13"/>
      <c r="BF2082" s="13"/>
      <c r="BG2082" s="13"/>
      <c r="BH2082" s="13"/>
      <c r="BI2082" s="13"/>
      <c r="BJ2082" s="13"/>
      <c r="BK2082" s="13"/>
      <c r="BL2082" s="13"/>
      <c r="BM2082" s="13"/>
      <c r="BN2082" s="13"/>
      <c r="BO2082" s="13"/>
      <c r="BP2082" s="13"/>
      <c r="BQ2082" s="13"/>
      <c r="BR2082" s="13"/>
      <c r="BS2082" s="13"/>
      <c r="BT2082" s="13"/>
      <c r="BU2082" s="13"/>
      <c r="BV2082" s="13"/>
      <c r="BW2082" s="13"/>
      <c r="BX2082" s="13"/>
      <c r="BY2082" s="13"/>
      <c r="BZ2082" s="13"/>
      <c r="CA2082" s="13"/>
      <c r="CB2082" s="13"/>
      <c r="CC2082" s="13"/>
      <c r="CD2082" s="13"/>
      <c r="CE2082" s="13"/>
      <c r="CF2082" s="13"/>
      <c r="CG2082" s="13"/>
      <c r="CH2082" s="13"/>
      <c r="CI2082" s="13"/>
      <c r="CJ2082" s="13"/>
      <c r="CK2082" s="13"/>
      <c r="CL2082" s="13"/>
      <c r="CM2082" s="13"/>
      <c r="CN2082" s="13"/>
      <c r="CO2082" s="13"/>
      <c r="CP2082" s="13"/>
      <c r="CQ2082" s="13"/>
      <c r="CR2082" s="13"/>
      <c r="CS2082" s="13"/>
      <c r="CT2082" s="13"/>
      <c r="CU2082" s="13"/>
      <c r="CV2082" s="13"/>
      <c r="CW2082" s="13"/>
    </row>
    <row r="2083" spans="1:101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  <c r="R2083" s="13"/>
      <c r="S2083" s="13"/>
      <c r="T2083" s="1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13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  <c r="AZ2083" s="13"/>
      <c r="BA2083" s="13"/>
      <c r="BB2083" s="13"/>
      <c r="BC2083" s="13"/>
      <c r="BD2083" s="13"/>
      <c r="BE2083" s="13"/>
      <c r="BF2083" s="13"/>
      <c r="BG2083" s="13"/>
      <c r="BH2083" s="13"/>
      <c r="BI2083" s="13"/>
      <c r="BJ2083" s="13"/>
      <c r="BK2083" s="13"/>
      <c r="BL2083" s="13"/>
      <c r="BM2083" s="13"/>
      <c r="BN2083" s="13"/>
      <c r="BO2083" s="13"/>
      <c r="BP2083" s="13"/>
      <c r="BQ2083" s="13"/>
      <c r="BR2083" s="13"/>
      <c r="BS2083" s="13"/>
      <c r="BT2083" s="13"/>
      <c r="BU2083" s="13"/>
      <c r="BV2083" s="13"/>
      <c r="BW2083" s="13"/>
      <c r="BX2083" s="13"/>
      <c r="BY2083" s="13"/>
      <c r="BZ2083" s="13"/>
      <c r="CA2083" s="13"/>
      <c r="CB2083" s="13"/>
      <c r="CC2083" s="13"/>
      <c r="CD2083" s="13"/>
      <c r="CE2083" s="13"/>
      <c r="CF2083" s="13"/>
      <c r="CG2083" s="13"/>
      <c r="CH2083" s="13"/>
      <c r="CI2083" s="13"/>
      <c r="CJ2083" s="13"/>
      <c r="CK2083" s="13"/>
      <c r="CL2083" s="13"/>
      <c r="CM2083" s="13"/>
      <c r="CN2083" s="13"/>
      <c r="CO2083" s="13"/>
      <c r="CP2083" s="13"/>
      <c r="CQ2083" s="13"/>
      <c r="CR2083" s="13"/>
      <c r="CS2083" s="13"/>
      <c r="CT2083" s="13"/>
      <c r="CU2083" s="13"/>
      <c r="CV2083" s="13"/>
      <c r="CW2083" s="13"/>
    </row>
    <row r="2084" spans="1:101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  <c r="R2084" s="13"/>
      <c r="S2084" s="13"/>
      <c r="T2084" s="13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13"/>
      <c r="AK2084" s="13"/>
      <c r="AL2084" s="13"/>
      <c r="AM2084" s="13"/>
      <c r="AN2084" s="13"/>
      <c r="AO2084" s="13"/>
      <c r="AP2084" s="13"/>
      <c r="AQ2084" s="13"/>
      <c r="AR2084" s="13"/>
      <c r="AS2084" s="13"/>
      <c r="AT2084" s="13"/>
      <c r="AU2084" s="13"/>
      <c r="AV2084" s="13"/>
      <c r="AW2084" s="13"/>
      <c r="AX2084" s="13"/>
      <c r="AY2084" s="13"/>
      <c r="AZ2084" s="13"/>
      <c r="BA2084" s="13"/>
      <c r="BB2084" s="13"/>
      <c r="BC2084" s="13"/>
      <c r="BD2084" s="13"/>
      <c r="BE2084" s="13"/>
      <c r="BF2084" s="13"/>
      <c r="BG2084" s="13"/>
      <c r="BH2084" s="13"/>
      <c r="BI2084" s="13"/>
      <c r="BJ2084" s="13"/>
      <c r="BK2084" s="13"/>
      <c r="BL2084" s="13"/>
      <c r="BM2084" s="13"/>
      <c r="BN2084" s="13"/>
      <c r="BO2084" s="13"/>
      <c r="BP2084" s="13"/>
      <c r="BQ2084" s="13"/>
      <c r="BR2084" s="13"/>
      <c r="BS2084" s="13"/>
      <c r="BT2084" s="13"/>
      <c r="BU2084" s="13"/>
      <c r="BV2084" s="13"/>
      <c r="BW2084" s="13"/>
      <c r="BX2084" s="13"/>
      <c r="BY2084" s="13"/>
      <c r="BZ2084" s="13"/>
      <c r="CA2084" s="13"/>
      <c r="CB2084" s="13"/>
      <c r="CC2084" s="13"/>
      <c r="CD2084" s="13"/>
      <c r="CE2084" s="13"/>
      <c r="CF2084" s="13"/>
      <c r="CG2084" s="13"/>
      <c r="CH2084" s="13"/>
      <c r="CI2084" s="13"/>
      <c r="CJ2084" s="13"/>
      <c r="CK2084" s="13"/>
      <c r="CL2084" s="13"/>
      <c r="CM2084" s="13"/>
      <c r="CN2084" s="13"/>
      <c r="CO2084" s="13"/>
      <c r="CP2084" s="13"/>
      <c r="CQ2084" s="13"/>
      <c r="CR2084" s="13"/>
      <c r="CS2084" s="13"/>
      <c r="CT2084" s="13"/>
      <c r="CU2084" s="13"/>
      <c r="CV2084" s="13"/>
      <c r="CW2084" s="13"/>
    </row>
    <row r="2085" spans="1:101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  <c r="R2085" s="13"/>
      <c r="S2085" s="13"/>
      <c r="T2085" s="1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13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  <c r="AZ2085" s="13"/>
      <c r="BA2085" s="13"/>
      <c r="BB2085" s="13"/>
      <c r="BC2085" s="13"/>
      <c r="BD2085" s="13"/>
      <c r="BE2085" s="13"/>
      <c r="BF2085" s="13"/>
      <c r="BG2085" s="13"/>
      <c r="BH2085" s="13"/>
      <c r="BI2085" s="13"/>
      <c r="BJ2085" s="13"/>
      <c r="BK2085" s="13"/>
      <c r="BL2085" s="13"/>
      <c r="BM2085" s="13"/>
      <c r="BN2085" s="13"/>
      <c r="BO2085" s="13"/>
      <c r="BP2085" s="13"/>
      <c r="BQ2085" s="13"/>
      <c r="BR2085" s="13"/>
      <c r="BS2085" s="13"/>
      <c r="BT2085" s="13"/>
      <c r="BU2085" s="13"/>
      <c r="BV2085" s="13"/>
      <c r="BW2085" s="13"/>
      <c r="BX2085" s="13"/>
      <c r="BY2085" s="13"/>
      <c r="BZ2085" s="13"/>
      <c r="CA2085" s="13"/>
      <c r="CB2085" s="13"/>
      <c r="CC2085" s="13"/>
      <c r="CD2085" s="13"/>
      <c r="CE2085" s="13"/>
      <c r="CF2085" s="13"/>
      <c r="CG2085" s="13"/>
      <c r="CH2085" s="13"/>
      <c r="CI2085" s="13"/>
      <c r="CJ2085" s="13"/>
      <c r="CK2085" s="13"/>
      <c r="CL2085" s="13"/>
      <c r="CM2085" s="13"/>
      <c r="CN2085" s="13"/>
      <c r="CO2085" s="13"/>
      <c r="CP2085" s="13"/>
      <c r="CQ2085" s="13"/>
      <c r="CR2085" s="13"/>
      <c r="CS2085" s="13"/>
      <c r="CT2085" s="13"/>
      <c r="CU2085" s="13"/>
      <c r="CV2085" s="13"/>
      <c r="CW2085" s="13"/>
    </row>
    <row r="2086" spans="1:101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  <c r="R2086" s="13"/>
      <c r="S2086" s="13"/>
      <c r="T2086" s="1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13"/>
      <c r="AK2086" s="13"/>
      <c r="AL2086" s="13"/>
      <c r="AM2086" s="13"/>
      <c r="AN2086" s="13"/>
      <c r="AO2086" s="13"/>
      <c r="AP2086" s="13"/>
      <c r="AQ2086" s="13"/>
      <c r="AR2086" s="13"/>
      <c r="AS2086" s="13"/>
      <c r="AT2086" s="13"/>
      <c r="AU2086" s="13"/>
      <c r="AV2086" s="13"/>
      <c r="AW2086" s="13"/>
      <c r="AX2086" s="13"/>
      <c r="AY2086" s="13"/>
      <c r="AZ2086" s="13"/>
      <c r="BA2086" s="13"/>
      <c r="BB2086" s="13"/>
      <c r="BC2086" s="13"/>
      <c r="BD2086" s="13"/>
      <c r="BE2086" s="13"/>
      <c r="BF2086" s="13"/>
      <c r="BG2086" s="13"/>
      <c r="BH2086" s="13"/>
      <c r="BI2086" s="13"/>
      <c r="BJ2086" s="13"/>
      <c r="BK2086" s="13"/>
      <c r="BL2086" s="13"/>
      <c r="BM2086" s="13"/>
      <c r="BN2086" s="13"/>
      <c r="BO2086" s="13"/>
      <c r="BP2086" s="13"/>
      <c r="BQ2086" s="13"/>
      <c r="BR2086" s="13"/>
      <c r="BS2086" s="13"/>
      <c r="BT2086" s="13"/>
      <c r="BU2086" s="13"/>
      <c r="BV2086" s="13"/>
      <c r="BW2086" s="13"/>
      <c r="BX2086" s="13"/>
      <c r="BY2086" s="13"/>
      <c r="BZ2086" s="13"/>
      <c r="CA2086" s="13"/>
      <c r="CB2086" s="13"/>
      <c r="CC2086" s="13"/>
      <c r="CD2086" s="13"/>
      <c r="CE2086" s="13"/>
      <c r="CF2086" s="13"/>
      <c r="CG2086" s="13"/>
      <c r="CH2086" s="13"/>
      <c r="CI2086" s="13"/>
      <c r="CJ2086" s="13"/>
      <c r="CK2086" s="13"/>
      <c r="CL2086" s="13"/>
      <c r="CM2086" s="13"/>
      <c r="CN2086" s="13"/>
      <c r="CO2086" s="13"/>
      <c r="CP2086" s="13"/>
      <c r="CQ2086" s="13"/>
      <c r="CR2086" s="13"/>
      <c r="CS2086" s="13"/>
      <c r="CT2086" s="13"/>
      <c r="CU2086" s="13"/>
      <c r="CV2086" s="13"/>
      <c r="CW2086" s="13"/>
    </row>
    <row r="2087" spans="1:101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  <c r="R2087" s="13"/>
      <c r="S2087" s="13"/>
      <c r="T2087" s="1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13"/>
      <c r="AK2087" s="13"/>
      <c r="AL2087" s="13"/>
      <c r="AM2087" s="13"/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  <c r="AZ2087" s="13"/>
      <c r="BA2087" s="13"/>
      <c r="BB2087" s="13"/>
      <c r="BC2087" s="13"/>
      <c r="BD2087" s="13"/>
      <c r="BE2087" s="13"/>
      <c r="BF2087" s="13"/>
      <c r="BG2087" s="13"/>
      <c r="BH2087" s="13"/>
      <c r="BI2087" s="13"/>
      <c r="BJ2087" s="13"/>
      <c r="BK2087" s="13"/>
      <c r="BL2087" s="13"/>
      <c r="BM2087" s="13"/>
      <c r="BN2087" s="13"/>
      <c r="BO2087" s="13"/>
      <c r="BP2087" s="13"/>
      <c r="BQ2087" s="13"/>
      <c r="BR2087" s="13"/>
      <c r="BS2087" s="13"/>
      <c r="BT2087" s="13"/>
      <c r="BU2087" s="13"/>
      <c r="BV2087" s="13"/>
      <c r="BW2087" s="13"/>
      <c r="BX2087" s="13"/>
      <c r="BY2087" s="13"/>
      <c r="BZ2087" s="13"/>
      <c r="CA2087" s="13"/>
      <c r="CB2087" s="13"/>
      <c r="CC2087" s="13"/>
      <c r="CD2087" s="13"/>
      <c r="CE2087" s="13"/>
      <c r="CF2087" s="13"/>
      <c r="CG2087" s="13"/>
      <c r="CH2087" s="13"/>
      <c r="CI2087" s="13"/>
      <c r="CJ2087" s="13"/>
      <c r="CK2087" s="13"/>
      <c r="CL2087" s="13"/>
      <c r="CM2087" s="13"/>
      <c r="CN2087" s="13"/>
      <c r="CO2087" s="13"/>
      <c r="CP2087" s="13"/>
      <c r="CQ2087" s="13"/>
      <c r="CR2087" s="13"/>
      <c r="CS2087" s="13"/>
      <c r="CT2087" s="13"/>
      <c r="CU2087" s="13"/>
      <c r="CV2087" s="13"/>
      <c r="CW2087" s="13"/>
    </row>
    <row r="2088" spans="1:101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  <c r="R2088" s="13"/>
      <c r="S2088" s="13"/>
      <c r="T2088" s="1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13"/>
      <c r="AK2088" s="13"/>
      <c r="AL2088" s="13"/>
      <c r="AM2088" s="13"/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  <c r="AZ2088" s="13"/>
      <c r="BA2088" s="13"/>
      <c r="BB2088" s="13"/>
      <c r="BC2088" s="13"/>
      <c r="BD2088" s="13"/>
      <c r="BE2088" s="13"/>
      <c r="BF2088" s="13"/>
      <c r="BG2088" s="13"/>
      <c r="BH2088" s="13"/>
      <c r="BI2088" s="13"/>
      <c r="BJ2088" s="13"/>
      <c r="BK2088" s="13"/>
      <c r="BL2088" s="13"/>
      <c r="BM2088" s="13"/>
      <c r="BN2088" s="13"/>
      <c r="BO2088" s="13"/>
      <c r="BP2088" s="13"/>
      <c r="BQ2088" s="13"/>
      <c r="BR2088" s="13"/>
      <c r="BS2088" s="13"/>
      <c r="BT2088" s="13"/>
      <c r="BU2088" s="13"/>
      <c r="BV2088" s="13"/>
      <c r="BW2088" s="13"/>
      <c r="BX2088" s="13"/>
      <c r="BY2088" s="13"/>
      <c r="BZ2088" s="13"/>
      <c r="CA2088" s="13"/>
      <c r="CB2088" s="13"/>
      <c r="CC2088" s="13"/>
      <c r="CD2088" s="13"/>
      <c r="CE2088" s="13"/>
      <c r="CF2088" s="13"/>
      <c r="CG2088" s="13"/>
      <c r="CH2088" s="13"/>
      <c r="CI2088" s="13"/>
      <c r="CJ2088" s="13"/>
      <c r="CK2088" s="13"/>
      <c r="CL2088" s="13"/>
      <c r="CM2088" s="13"/>
      <c r="CN2088" s="13"/>
      <c r="CO2088" s="13"/>
      <c r="CP2088" s="13"/>
      <c r="CQ2088" s="13"/>
      <c r="CR2088" s="13"/>
      <c r="CS2088" s="13"/>
      <c r="CT2088" s="13"/>
      <c r="CU2088" s="13"/>
      <c r="CV2088" s="13"/>
      <c r="CW2088" s="13"/>
    </row>
    <row r="2089" spans="1:101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  <c r="R2089" s="13"/>
      <c r="S2089" s="13"/>
      <c r="T2089" s="13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13"/>
      <c r="AK2089" s="13"/>
      <c r="AL2089" s="13"/>
      <c r="AM2089" s="13"/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  <c r="AZ2089" s="13"/>
      <c r="BA2089" s="13"/>
      <c r="BB2089" s="13"/>
      <c r="BC2089" s="13"/>
      <c r="BD2089" s="13"/>
      <c r="BE2089" s="13"/>
      <c r="BF2089" s="13"/>
      <c r="BG2089" s="13"/>
      <c r="BH2089" s="13"/>
      <c r="BI2089" s="13"/>
      <c r="BJ2089" s="13"/>
      <c r="BK2089" s="13"/>
      <c r="BL2089" s="13"/>
      <c r="BM2089" s="13"/>
      <c r="BN2089" s="13"/>
      <c r="BO2089" s="13"/>
      <c r="BP2089" s="13"/>
      <c r="BQ2089" s="13"/>
      <c r="BR2089" s="13"/>
      <c r="BS2089" s="13"/>
      <c r="BT2089" s="13"/>
      <c r="BU2089" s="13"/>
      <c r="BV2089" s="13"/>
      <c r="BW2089" s="13"/>
      <c r="BX2089" s="13"/>
      <c r="BY2089" s="13"/>
      <c r="BZ2089" s="13"/>
      <c r="CA2089" s="13"/>
      <c r="CB2089" s="13"/>
      <c r="CC2089" s="13"/>
      <c r="CD2089" s="13"/>
      <c r="CE2089" s="13"/>
      <c r="CF2089" s="13"/>
      <c r="CG2089" s="13"/>
      <c r="CH2089" s="13"/>
      <c r="CI2089" s="13"/>
      <c r="CJ2089" s="13"/>
      <c r="CK2089" s="13"/>
      <c r="CL2089" s="13"/>
      <c r="CM2089" s="13"/>
      <c r="CN2089" s="13"/>
      <c r="CO2089" s="13"/>
      <c r="CP2089" s="13"/>
      <c r="CQ2089" s="13"/>
      <c r="CR2089" s="13"/>
      <c r="CS2089" s="13"/>
      <c r="CT2089" s="13"/>
      <c r="CU2089" s="13"/>
      <c r="CV2089" s="13"/>
      <c r="CW2089" s="13"/>
    </row>
    <row r="2090" spans="1:101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  <c r="R2090" s="13"/>
      <c r="S2090" s="13"/>
      <c r="T2090" s="1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13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  <c r="AZ2090" s="13"/>
      <c r="BA2090" s="13"/>
      <c r="BB2090" s="13"/>
      <c r="BC2090" s="13"/>
      <c r="BD2090" s="13"/>
      <c r="BE2090" s="13"/>
      <c r="BF2090" s="13"/>
      <c r="BG2090" s="13"/>
      <c r="BH2090" s="13"/>
      <c r="BI2090" s="13"/>
      <c r="BJ2090" s="13"/>
      <c r="BK2090" s="13"/>
      <c r="BL2090" s="13"/>
      <c r="BM2090" s="13"/>
      <c r="BN2090" s="13"/>
      <c r="BO2090" s="13"/>
      <c r="BP2090" s="13"/>
      <c r="BQ2090" s="13"/>
      <c r="BR2090" s="13"/>
      <c r="BS2090" s="13"/>
      <c r="BT2090" s="13"/>
      <c r="BU2090" s="13"/>
      <c r="BV2090" s="13"/>
      <c r="BW2090" s="13"/>
      <c r="BX2090" s="13"/>
      <c r="BY2090" s="13"/>
      <c r="BZ2090" s="13"/>
      <c r="CA2090" s="13"/>
      <c r="CB2090" s="13"/>
      <c r="CC2090" s="13"/>
      <c r="CD2090" s="13"/>
      <c r="CE2090" s="13"/>
      <c r="CF2090" s="13"/>
      <c r="CG2090" s="13"/>
      <c r="CH2090" s="13"/>
      <c r="CI2090" s="13"/>
      <c r="CJ2090" s="13"/>
      <c r="CK2090" s="13"/>
      <c r="CL2090" s="13"/>
      <c r="CM2090" s="13"/>
      <c r="CN2090" s="13"/>
      <c r="CO2090" s="13"/>
      <c r="CP2090" s="13"/>
      <c r="CQ2090" s="13"/>
      <c r="CR2090" s="13"/>
      <c r="CS2090" s="13"/>
      <c r="CT2090" s="13"/>
      <c r="CU2090" s="13"/>
      <c r="CV2090" s="13"/>
      <c r="CW2090" s="13"/>
    </row>
    <row r="2091" spans="1:101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  <c r="R2091" s="13"/>
      <c r="S2091" s="13"/>
      <c r="T2091" s="1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  <c r="AZ2091" s="13"/>
      <c r="BA2091" s="13"/>
      <c r="BB2091" s="13"/>
      <c r="BC2091" s="13"/>
      <c r="BD2091" s="13"/>
      <c r="BE2091" s="13"/>
      <c r="BF2091" s="13"/>
      <c r="BG2091" s="13"/>
      <c r="BH2091" s="13"/>
      <c r="BI2091" s="13"/>
      <c r="BJ2091" s="13"/>
      <c r="BK2091" s="13"/>
      <c r="BL2091" s="13"/>
      <c r="BM2091" s="13"/>
      <c r="BN2091" s="13"/>
      <c r="BO2091" s="13"/>
      <c r="BP2091" s="13"/>
      <c r="BQ2091" s="13"/>
      <c r="BR2091" s="13"/>
      <c r="BS2091" s="13"/>
      <c r="BT2091" s="13"/>
      <c r="BU2091" s="13"/>
      <c r="BV2091" s="13"/>
      <c r="BW2091" s="13"/>
      <c r="BX2091" s="13"/>
      <c r="BY2091" s="13"/>
      <c r="BZ2091" s="13"/>
      <c r="CA2091" s="13"/>
      <c r="CB2091" s="13"/>
      <c r="CC2091" s="13"/>
      <c r="CD2091" s="13"/>
      <c r="CE2091" s="13"/>
      <c r="CF2091" s="13"/>
      <c r="CG2091" s="13"/>
      <c r="CH2091" s="13"/>
      <c r="CI2091" s="13"/>
      <c r="CJ2091" s="13"/>
      <c r="CK2091" s="13"/>
      <c r="CL2091" s="13"/>
      <c r="CM2091" s="13"/>
      <c r="CN2091" s="13"/>
      <c r="CO2091" s="13"/>
      <c r="CP2091" s="13"/>
      <c r="CQ2091" s="13"/>
      <c r="CR2091" s="13"/>
      <c r="CS2091" s="13"/>
      <c r="CT2091" s="13"/>
      <c r="CU2091" s="13"/>
      <c r="CV2091" s="13"/>
      <c r="CW2091" s="13"/>
    </row>
    <row r="2092" spans="1:101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  <c r="R2092" s="13"/>
      <c r="S2092" s="13"/>
      <c r="T2092" s="1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  <c r="AZ2092" s="13"/>
      <c r="BA2092" s="13"/>
      <c r="BB2092" s="13"/>
      <c r="BC2092" s="13"/>
      <c r="BD2092" s="13"/>
      <c r="BE2092" s="13"/>
      <c r="BF2092" s="13"/>
      <c r="BG2092" s="13"/>
      <c r="BH2092" s="13"/>
      <c r="BI2092" s="13"/>
      <c r="BJ2092" s="13"/>
      <c r="BK2092" s="13"/>
      <c r="BL2092" s="13"/>
      <c r="BM2092" s="13"/>
      <c r="BN2092" s="13"/>
      <c r="BO2092" s="13"/>
      <c r="BP2092" s="13"/>
      <c r="BQ2092" s="13"/>
      <c r="BR2092" s="13"/>
      <c r="BS2092" s="13"/>
      <c r="BT2092" s="13"/>
      <c r="BU2092" s="13"/>
      <c r="BV2092" s="13"/>
      <c r="BW2092" s="13"/>
      <c r="BX2092" s="13"/>
      <c r="BY2092" s="13"/>
      <c r="BZ2092" s="13"/>
      <c r="CA2092" s="13"/>
      <c r="CB2092" s="13"/>
      <c r="CC2092" s="13"/>
      <c r="CD2092" s="13"/>
      <c r="CE2092" s="13"/>
      <c r="CF2092" s="13"/>
      <c r="CG2092" s="13"/>
      <c r="CH2092" s="13"/>
      <c r="CI2092" s="13"/>
      <c r="CJ2092" s="13"/>
      <c r="CK2092" s="13"/>
      <c r="CL2092" s="13"/>
      <c r="CM2092" s="13"/>
      <c r="CN2092" s="13"/>
      <c r="CO2092" s="13"/>
      <c r="CP2092" s="13"/>
      <c r="CQ2092" s="13"/>
      <c r="CR2092" s="13"/>
      <c r="CS2092" s="13"/>
      <c r="CT2092" s="13"/>
      <c r="CU2092" s="13"/>
      <c r="CV2092" s="13"/>
      <c r="CW2092" s="13"/>
    </row>
    <row r="2093" spans="1:101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  <c r="R2093" s="13"/>
      <c r="S2093" s="13"/>
      <c r="T2093" s="1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13"/>
      <c r="AK2093" s="13"/>
      <c r="AL2093" s="13"/>
      <c r="AM2093" s="13"/>
      <c r="AN2093" s="13"/>
      <c r="AO2093" s="13"/>
      <c r="AP2093" s="13"/>
      <c r="AQ2093" s="13"/>
      <c r="AR2093" s="13"/>
      <c r="AS2093" s="13"/>
      <c r="AT2093" s="13"/>
      <c r="AU2093" s="13"/>
      <c r="AV2093" s="13"/>
      <c r="AW2093" s="13"/>
      <c r="AX2093" s="13"/>
      <c r="AY2093" s="13"/>
      <c r="AZ2093" s="13"/>
      <c r="BA2093" s="13"/>
      <c r="BB2093" s="13"/>
      <c r="BC2093" s="13"/>
      <c r="BD2093" s="13"/>
      <c r="BE2093" s="13"/>
      <c r="BF2093" s="13"/>
      <c r="BG2093" s="13"/>
      <c r="BH2093" s="13"/>
      <c r="BI2093" s="13"/>
      <c r="BJ2093" s="13"/>
      <c r="BK2093" s="13"/>
      <c r="BL2093" s="13"/>
      <c r="BM2093" s="13"/>
      <c r="BN2093" s="13"/>
      <c r="BO2093" s="13"/>
      <c r="BP2093" s="13"/>
      <c r="BQ2093" s="13"/>
      <c r="BR2093" s="13"/>
      <c r="BS2093" s="13"/>
      <c r="BT2093" s="13"/>
      <c r="BU2093" s="13"/>
      <c r="BV2093" s="13"/>
      <c r="BW2093" s="13"/>
      <c r="BX2093" s="13"/>
      <c r="BY2093" s="13"/>
      <c r="BZ2093" s="13"/>
      <c r="CA2093" s="13"/>
      <c r="CB2093" s="13"/>
      <c r="CC2093" s="13"/>
      <c r="CD2093" s="13"/>
      <c r="CE2093" s="13"/>
      <c r="CF2093" s="13"/>
      <c r="CG2093" s="13"/>
      <c r="CH2093" s="13"/>
      <c r="CI2093" s="13"/>
      <c r="CJ2093" s="13"/>
      <c r="CK2093" s="13"/>
      <c r="CL2093" s="13"/>
      <c r="CM2093" s="13"/>
      <c r="CN2093" s="13"/>
      <c r="CO2093" s="13"/>
      <c r="CP2093" s="13"/>
      <c r="CQ2093" s="13"/>
      <c r="CR2093" s="13"/>
      <c r="CS2093" s="13"/>
      <c r="CT2093" s="13"/>
      <c r="CU2093" s="13"/>
      <c r="CV2093" s="13"/>
      <c r="CW2093" s="13"/>
    </row>
    <row r="2094" spans="1:101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  <c r="R2094" s="13"/>
      <c r="S2094" s="13"/>
      <c r="T2094" s="13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13"/>
      <c r="AK2094" s="13"/>
      <c r="AL2094" s="13"/>
      <c r="AM2094" s="13"/>
      <c r="AN2094" s="13"/>
      <c r="AO2094" s="13"/>
      <c r="AP2094" s="13"/>
      <c r="AQ2094" s="13"/>
      <c r="AR2094" s="13"/>
      <c r="AS2094" s="13"/>
      <c r="AT2094" s="13"/>
      <c r="AU2094" s="13"/>
      <c r="AV2094" s="13"/>
      <c r="AW2094" s="13"/>
      <c r="AX2094" s="13"/>
      <c r="AY2094" s="13"/>
      <c r="AZ2094" s="13"/>
      <c r="BA2094" s="13"/>
      <c r="BB2094" s="13"/>
      <c r="BC2094" s="13"/>
      <c r="BD2094" s="13"/>
      <c r="BE2094" s="13"/>
      <c r="BF2094" s="13"/>
      <c r="BG2094" s="13"/>
      <c r="BH2094" s="13"/>
      <c r="BI2094" s="13"/>
      <c r="BJ2094" s="13"/>
      <c r="BK2094" s="13"/>
      <c r="BL2094" s="13"/>
      <c r="BM2094" s="13"/>
      <c r="BN2094" s="13"/>
      <c r="BO2094" s="13"/>
      <c r="BP2094" s="13"/>
      <c r="BQ2094" s="13"/>
      <c r="BR2094" s="13"/>
      <c r="BS2094" s="13"/>
      <c r="BT2094" s="13"/>
      <c r="BU2094" s="13"/>
      <c r="BV2094" s="13"/>
      <c r="BW2094" s="13"/>
      <c r="BX2094" s="13"/>
      <c r="BY2094" s="13"/>
      <c r="BZ2094" s="13"/>
      <c r="CA2094" s="13"/>
      <c r="CB2094" s="13"/>
      <c r="CC2094" s="13"/>
      <c r="CD2094" s="13"/>
      <c r="CE2094" s="13"/>
      <c r="CF2094" s="13"/>
      <c r="CG2094" s="13"/>
      <c r="CH2094" s="13"/>
      <c r="CI2094" s="13"/>
      <c r="CJ2094" s="13"/>
      <c r="CK2094" s="13"/>
      <c r="CL2094" s="13"/>
      <c r="CM2094" s="13"/>
      <c r="CN2094" s="13"/>
      <c r="CO2094" s="13"/>
      <c r="CP2094" s="13"/>
      <c r="CQ2094" s="13"/>
      <c r="CR2094" s="13"/>
      <c r="CS2094" s="13"/>
      <c r="CT2094" s="13"/>
      <c r="CU2094" s="13"/>
      <c r="CV2094" s="13"/>
      <c r="CW2094" s="13"/>
    </row>
    <row r="2095" spans="1:101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  <c r="R2095" s="13"/>
      <c r="S2095" s="13"/>
      <c r="T2095" s="1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13"/>
      <c r="AK2095" s="13"/>
      <c r="AL2095" s="13"/>
      <c r="AM2095" s="13"/>
      <c r="AN2095" s="13"/>
      <c r="AO2095" s="13"/>
      <c r="AP2095" s="13"/>
      <c r="AQ2095" s="13"/>
      <c r="AR2095" s="13"/>
      <c r="AS2095" s="13"/>
      <c r="AT2095" s="13"/>
      <c r="AU2095" s="13"/>
      <c r="AV2095" s="13"/>
      <c r="AW2095" s="13"/>
      <c r="AX2095" s="13"/>
      <c r="AY2095" s="13"/>
      <c r="AZ2095" s="13"/>
      <c r="BA2095" s="13"/>
      <c r="BB2095" s="13"/>
      <c r="BC2095" s="13"/>
      <c r="BD2095" s="13"/>
      <c r="BE2095" s="13"/>
      <c r="BF2095" s="13"/>
      <c r="BG2095" s="13"/>
      <c r="BH2095" s="13"/>
      <c r="BI2095" s="13"/>
      <c r="BJ2095" s="13"/>
      <c r="BK2095" s="13"/>
      <c r="BL2095" s="13"/>
      <c r="BM2095" s="13"/>
      <c r="BN2095" s="13"/>
      <c r="BO2095" s="13"/>
      <c r="BP2095" s="13"/>
      <c r="BQ2095" s="13"/>
      <c r="BR2095" s="13"/>
      <c r="BS2095" s="13"/>
      <c r="BT2095" s="13"/>
      <c r="BU2095" s="13"/>
      <c r="BV2095" s="13"/>
      <c r="BW2095" s="13"/>
      <c r="BX2095" s="13"/>
      <c r="BY2095" s="13"/>
      <c r="BZ2095" s="13"/>
      <c r="CA2095" s="13"/>
      <c r="CB2095" s="13"/>
      <c r="CC2095" s="13"/>
      <c r="CD2095" s="13"/>
      <c r="CE2095" s="13"/>
      <c r="CF2095" s="13"/>
      <c r="CG2095" s="13"/>
      <c r="CH2095" s="13"/>
      <c r="CI2095" s="13"/>
      <c r="CJ2095" s="13"/>
      <c r="CK2095" s="13"/>
      <c r="CL2095" s="13"/>
      <c r="CM2095" s="13"/>
      <c r="CN2095" s="13"/>
      <c r="CO2095" s="13"/>
      <c r="CP2095" s="13"/>
      <c r="CQ2095" s="13"/>
      <c r="CR2095" s="13"/>
      <c r="CS2095" s="13"/>
      <c r="CT2095" s="13"/>
      <c r="CU2095" s="13"/>
      <c r="CV2095" s="13"/>
      <c r="CW2095" s="13"/>
    </row>
    <row r="2096" spans="1:101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  <c r="R2096" s="13"/>
      <c r="S2096" s="13"/>
      <c r="T2096" s="1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13"/>
      <c r="AK2096" s="13"/>
      <c r="AL2096" s="13"/>
      <c r="AM2096" s="13"/>
      <c r="AN2096" s="13"/>
      <c r="AO2096" s="13"/>
      <c r="AP2096" s="13"/>
      <c r="AQ2096" s="13"/>
      <c r="AR2096" s="13"/>
      <c r="AS2096" s="13"/>
      <c r="AT2096" s="13"/>
      <c r="AU2096" s="13"/>
      <c r="AV2096" s="13"/>
      <c r="AW2096" s="13"/>
      <c r="AX2096" s="13"/>
      <c r="AY2096" s="13"/>
      <c r="AZ2096" s="13"/>
      <c r="BA2096" s="13"/>
      <c r="BB2096" s="13"/>
      <c r="BC2096" s="13"/>
      <c r="BD2096" s="13"/>
      <c r="BE2096" s="13"/>
      <c r="BF2096" s="13"/>
      <c r="BG2096" s="13"/>
      <c r="BH2096" s="13"/>
      <c r="BI2096" s="13"/>
      <c r="BJ2096" s="13"/>
      <c r="BK2096" s="13"/>
      <c r="BL2096" s="13"/>
      <c r="BM2096" s="13"/>
      <c r="BN2096" s="13"/>
      <c r="BO2096" s="13"/>
      <c r="BP2096" s="13"/>
      <c r="BQ2096" s="13"/>
      <c r="BR2096" s="13"/>
      <c r="BS2096" s="13"/>
      <c r="BT2096" s="13"/>
      <c r="BU2096" s="13"/>
      <c r="BV2096" s="13"/>
      <c r="BW2096" s="13"/>
      <c r="BX2096" s="13"/>
      <c r="BY2096" s="13"/>
      <c r="BZ2096" s="13"/>
      <c r="CA2096" s="13"/>
      <c r="CB2096" s="13"/>
      <c r="CC2096" s="13"/>
      <c r="CD2096" s="13"/>
      <c r="CE2096" s="13"/>
      <c r="CF2096" s="13"/>
      <c r="CG2096" s="13"/>
      <c r="CH2096" s="13"/>
      <c r="CI2096" s="13"/>
      <c r="CJ2096" s="13"/>
      <c r="CK2096" s="13"/>
      <c r="CL2096" s="13"/>
      <c r="CM2096" s="13"/>
      <c r="CN2096" s="13"/>
      <c r="CO2096" s="13"/>
      <c r="CP2096" s="13"/>
      <c r="CQ2096" s="13"/>
      <c r="CR2096" s="13"/>
      <c r="CS2096" s="13"/>
      <c r="CT2096" s="13"/>
      <c r="CU2096" s="13"/>
      <c r="CV2096" s="13"/>
      <c r="CW2096" s="13"/>
    </row>
    <row r="2097" spans="1:101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  <c r="R2097" s="13"/>
      <c r="S2097" s="13"/>
      <c r="T2097" s="13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13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  <c r="AZ2097" s="13"/>
      <c r="BA2097" s="13"/>
      <c r="BB2097" s="13"/>
      <c r="BC2097" s="13"/>
      <c r="BD2097" s="13"/>
      <c r="BE2097" s="13"/>
      <c r="BF2097" s="13"/>
      <c r="BG2097" s="13"/>
      <c r="BH2097" s="13"/>
      <c r="BI2097" s="13"/>
      <c r="BJ2097" s="13"/>
      <c r="BK2097" s="13"/>
      <c r="BL2097" s="13"/>
      <c r="BM2097" s="13"/>
      <c r="BN2097" s="13"/>
      <c r="BO2097" s="13"/>
      <c r="BP2097" s="13"/>
      <c r="BQ2097" s="13"/>
      <c r="BR2097" s="13"/>
      <c r="BS2097" s="13"/>
      <c r="BT2097" s="13"/>
      <c r="BU2097" s="13"/>
      <c r="BV2097" s="13"/>
      <c r="BW2097" s="13"/>
      <c r="BX2097" s="13"/>
      <c r="BY2097" s="13"/>
      <c r="BZ2097" s="13"/>
      <c r="CA2097" s="13"/>
      <c r="CB2097" s="13"/>
      <c r="CC2097" s="13"/>
      <c r="CD2097" s="13"/>
      <c r="CE2097" s="13"/>
      <c r="CF2097" s="13"/>
      <c r="CG2097" s="13"/>
      <c r="CH2097" s="13"/>
      <c r="CI2097" s="13"/>
      <c r="CJ2097" s="13"/>
      <c r="CK2097" s="13"/>
      <c r="CL2097" s="13"/>
      <c r="CM2097" s="13"/>
      <c r="CN2097" s="13"/>
      <c r="CO2097" s="13"/>
      <c r="CP2097" s="13"/>
      <c r="CQ2097" s="13"/>
      <c r="CR2097" s="13"/>
      <c r="CS2097" s="13"/>
      <c r="CT2097" s="13"/>
      <c r="CU2097" s="13"/>
      <c r="CV2097" s="13"/>
      <c r="CW2097" s="13"/>
    </row>
    <row r="2098" spans="1:101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  <c r="R2098" s="13"/>
      <c r="S2098" s="13"/>
      <c r="T2098" s="1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13"/>
      <c r="AK2098" s="13"/>
      <c r="AL2098" s="13"/>
      <c r="AM2098" s="13"/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  <c r="AZ2098" s="13"/>
      <c r="BA2098" s="13"/>
      <c r="BB2098" s="13"/>
      <c r="BC2098" s="13"/>
      <c r="BD2098" s="13"/>
      <c r="BE2098" s="13"/>
      <c r="BF2098" s="13"/>
      <c r="BG2098" s="13"/>
      <c r="BH2098" s="13"/>
      <c r="BI2098" s="13"/>
      <c r="BJ2098" s="13"/>
      <c r="BK2098" s="13"/>
      <c r="BL2098" s="13"/>
      <c r="BM2098" s="13"/>
      <c r="BN2098" s="13"/>
      <c r="BO2098" s="13"/>
      <c r="BP2098" s="13"/>
      <c r="BQ2098" s="13"/>
      <c r="BR2098" s="13"/>
      <c r="BS2098" s="13"/>
      <c r="BT2098" s="13"/>
      <c r="BU2098" s="13"/>
      <c r="BV2098" s="13"/>
      <c r="BW2098" s="13"/>
      <c r="BX2098" s="13"/>
      <c r="BY2098" s="13"/>
      <c r="BZ2098" s="13"/>
      <c r="CA2098" s="13"/>
      <c r="CB2098" s="13"/>
      <c r="CC2098" s="13"/>
      <c r="CD2098" s="13"/>
      <c r="CE2098" s="13"/>
      <c r="CF2098" s="13"/>
      <c r="CG2098" s="13"/>
      <c r="CH2098" s="13"/>
      <c r="CI2098" s="13"/>
      <c r="CJ2098" s="13"/>
      <c r="CK2098" s="13"/>
      <c r="CL2098" s="13"/>
      <c r="CM2098" s="13"/>
      <c r="CN2098" s="13"/>
      <c r="CO2098" s="13"/>
      <c r="CP2098" s="13"/>
      <c r="CQ2098" s="13"/>
      <c r="CR2098" s="13"/>
      <c r="CS2098" s="13"/>
      <c r="CT2098" s="13"/>
      <c r="CU2098" s="13"/>
      <c r="CV2098" s="13"/>
      <c r="CW2098" s="13"/>
    </row>
    <row r="2099" spans="1:101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  <c r="R2099" s="13"/>
      <c r="S2099" s="13"/>
      <c r="T2099" s="1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13"/>
      <c r="AK2099" s="13"/>
      <c r="AL2099" s="13"/>
      <c r="AM2099" s="13"/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/>
      <c r="AX2099" s="13"/>
      <c r="AY2099" s="13"/>
      <c r="AZ2099" s="13"/>
      <c r="BA2099" s="13"/>
      <c r="BB2099" s="13"/>
      <c r="BC2099" s="13"/>
      <c r="BD2099" s="13"/>
      <c r="BE2099" s="13"/>
      <c r="BF2099" s="13"/>
      <c r="BG2099" s="13"/>
      <c r="BH2099" s="13"/>
      <c r="BI2099" s="13"/>
      <c r="BJ2099" s="13"/>
      <c r="BK2099" s="13"/>
      <c r="BL2099" s="13"/>
      <c r="BM2099" s="13"/>
      <c r="BN2099" s="13"/>
      <c r="BO2099" s="13"/>
      <c r="BP2099" s="13"/>
      <c r="BQ2099" s="13"/>
      <c r="BR2099" s="13"/>
      <c r="BS2099" s="13"/>
      <c r="BT2099" s="13"/>
      <c r="BU2099" s="13"/>
      <c r="BV2099" s="13"/>
      <c r="BW2099" s="13"/>
      <c r="BX2099" s="13"/>
      <c r="BY2099" s="13"/>
      <c r="BZ2099" s="13"/>
      <c r="CA2099" s="13"/>
      <c r="CB2099" s="13"/>
      <c r="CC2099" s="13"/>
      <c r="CD2099" s="13"/>
      <c r="CE2099" s="13"/>
      <c r="CF2099" s="13"/>
      <c r="CG2099" s="13"/>
      <c r="CH2099" s="13"/>
      <c r="CI2099" s="13"/>
      <c r="CJ2099" s="13"/>
      <c r="CK2099" s="13"/>
      <c r="CL2099" s="13"/>
      <c r="CM2099" s="13"/>
      <c r="CN2099" s="13"/>
      <c r="CO2099" s="13"/>
      <c r="CP2099" s="13"/>
      <c r="CQ2099" s="13"/>
      <c r="CR2099" s="13"/>
      <c r="CS2099" s="13"/>
      <c r="CT2099" s="13"/>
      <c r="CU2099" s="13"/>
      <c r="CV2099" s="13"/>
      <c r="CW2099" s="13"/>
    </row>
    <row r="2100" spans="1:101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  <c r="R2100" s="13"/>
      <c r="S2100" s="13"/>
      <c r="T2100" s="1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13"/>
      <c r="AK2100" s="13"/>
      <c r="AL2100" s="13"/>
      <c r="AM2100" s="13"/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  <c r="AZ2100" s="13"/>
      <c r="BA2100" s="13"/>
      <c r="BB2100" s="13"/>
      <c r="BC2100" s="13"/>
      <c r="BD2100" s="13"/>
      <c r="BE2100" s="13"/>
      <c r="BF2100" s="13"/>
      <c r="BG2100" s="13"/>
      <c r="BH2100" s="13"/>
      <c r="BI2100" s="13"/>
      <c r="BJ2100" s="13"/>
      <c r="BK2100" s="13"/>
      <c r="BL2100" s="13"/>
      <c r="BM2100" s="13"/>
      <c r="BN2100" s="13"/>
      <c r="BO2100" s="13"/>
      <c r="BP2100" s="13"/>
      <c r="BQ2100" s="13"/>
      <c r="BR2100" s="13"/>
      <c r="BS2100" s="13"/>
      <c r="BT2100" s="13"/>
      <c r="BU2100" s="13"/>
      <c r="BV2100" s="13"/>
      <c r="BW2100" s="13"/>
      <c r="BX2100" s="13"/>
      <c r="BY2100" s="13"/>
      <c r="BZ2100" s="13"/>
      <c r="CA2100" s="13"/>
      <c r="CB2100" s="13"/>
      <c r="CC2100" s="13"/>
      <c r="CD2100" s="13"/>
      <c r="CE2100" s="13"/>
      <c r="CF2100" s="13"/>
      <c r="CG2100" s="13"/>
      <c r="CH2100" s="13"/>
      <c r="CI2100" s="13"/>
      <c r="CJ2100" s="13"/>
      <c r="CK2100" s="13"/>
      <c r="CL2100" s="13"/>
      <c r="CM2100" s="13"/>
      <c r="CN2100" s="13"/>
      <c r="CO2100" s="13"/>
      <c r="CP2100" s="13"/>
      <c r="CQ2100" s="13"/>
      <c r="CR2100" s="13"/>
      <c r="CS2100" s="13"/>
      <c r="CT2100" s="13"/>
      <c r="CU2100" s="13"/>
      <c r="CV2100" s="13"/>
      <c r="CW2100" s="13"/>
    </row>
    <row r="2101" spans="1:101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  <c r="R2101" s="13"/>
      <c r="S2101" s="13"/>
      <c r="T2101" s="1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13"/>
      <c r="AK2101" s="13"/>
      <c r="AL2101" s="13"/>
      <c r="AM2101" s="13"/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/>
      <c r="AX2101" s="13"/>
      <c r="AY2101" s="13"/>
      <c r="AZ2101" s="13"/>
      <c r="BA2101" s="13"/>
      <c r="BB2101" s="13"/>
      <c r="BC2101" s="13"/>
      <c r="BD2101" s="13"/>
      <c r="BE2101" s="13"/>
      <c r="BF2101" s="13"/>
      <c r="BG2101" s="13"/>
      <c r="BH2101" s="13"/>
      <c r="BI2101" s="13"/>
      <c r="BJ2101" s="13"/>
      <c r="BK2101" s="13"/>
      <c r="BL2101" s="13"/>
      <c r="BM2101" s="13"/>
      <c r="BN2101" s="13"/>
      <c r="BO2101" s="13"/>
      <c r="BP2101" s="13"/>
      <c r="BQ2101" s="13"/>
      <c r="BR2101" s="13"/>
      <c r="BS2101" s="13"/>
      <c r="BT2101" s="13"/>
      <c r="BU2101" s="13"/>
      <c r="BV2101" s="13"/>
      <c r="BW2101" s="13"/>
      <c r="BX2101" s="13"/>
      <c r="BY2101" s="13"/>
      <c r="BZ2101" s="13"/>
      <c r="CA2101" s="13"/>
      <c r="CB2101" s="13"/>
      <c r="CC2101" s="13"/>
      <c r="CD2101" s="13"/>
      <c r="CE2101" s="13"/>
      <c r="CF2101" s="13"/>
      <c r="CG2101" s="13"/>
      <c r="CH2101" s="13"/>
      <c r="CI2101" s="13"/>
      <c r="CJ2101" s="13"/>
      <c r="CK2101" s="13"/>
      <c r="CL2101" s="13"/>
      <c r="CM2101" s="13"/>
      <c r="CN2101" s="13"/>
      <c r="CO2101" s="13"/>
      <c r="CP2101" s="13"/>
      <c r="CQ2101" s="13"/>
      <c r="CR2101" s="13"/>
      <c r="CS2101" s="13"/>
      <c r="CT2101" s="13"/>
      <c r="CU2101" s="13"/>
      <c r="CV2101" s="13"/>
      <c r="CW2101" s="13"/>
    </row>
    <row r="2102" spans="1:101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  <c r="R2102" s="13"/>
      <c r="S2102" s="13"/>
      <c r="T2102" s="13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  <c r="AZ2102" s="13"/>
      <c r="BA2102" s="13"/>
      <c r="BB2102" s="13"/>
      <c r="BC2102" s="13"/>
      <c r="BD2102" s="13"/>
      <c r="BE2102" s="13"/>
      <c r="BF2102" s="13"/>
      <c r="BG2102" s="13"/>
      <c r="BH2102" s="13"/>
      <c r="BI2102" s="13"/>
      <c r="BJ2102" s="13"/>
      <c r="BK2102" s="13"/>
      <c r="BL2102" s="13"/>
      <c r="BM2102" s="13"/>
      <c r="BN2102" s="13"/>
      <c r="BO2102" s="13"/>
      <c r="BP2102" s="13"/>
      <c r="BQ2102" s="13"/>
      <c r="BR2102" s="13"/>
      <c r="BS2102" s="13"/>
      <c r="BT2102" s="13"/>
      <c r="BU2102" s="13"/>
      <c r="BV2102" s="13"/>
      <c r="BW2102" s="13"/>
      <c r="BX2102" s="13"/>
      <c r="BY2102" s="13"/>
      <c r="BZ2102" s="13"/>
      <c r="CA2102" s="13"/>
      <c r="CB2102" s="13"/>
      <c r="CC2102" s="13"/>
      <c r="CD2102" s="13"/>
      <c r="CE2102" s="13"/>
      <c r="CF2102" s="13"/>
      <c r="CG2102" s="13"/>
      <c r="CH2102" s="13"/>
      <c r="CI2102" s="13"/>
      <c r="CJ2102" s="13"/>
      <c r="CK2102" s="13"/>
      <c r="CL2102" s="13"/>
      <c r="CM2102" s="13"/>
      <c r="CN2102" s="13"/>
      <c r="CO2102" s="13"/>
      <c r="CP2102" s="13"/>
      <c r="CQ2102" s="13"/>
      <c r="CR2102" s="13"/>
      <c r="CS2102" s="13"/>
      <c r="CT2102" s="13"/>
      <c r="CU2102" s="13"/>
      <c r="CV2102" s="13"/>
      <c r="CW2102" s="13"/>
    </row>
    <row r="2103" spans="1:101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  <c r="R2103" s="13"/>
      <c r="S2103" s="13"/>
      <c r="T2103" s="1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13"/>
      <c r="AK2103" s="13"/>
      <c r="AL2103" s="13"/>
      <c r="AM2103" s="13"/>
      <c r="AN2103" s="13"/>
      <c r="AO2103" s="13"/>
      <c r="AP2103" s="13"/>
      <c r="AQ2103" s="13"/>
      <c r="AR2103" s="13"/>
      <c r="AS2103" s="13"/>
      <c r="AT2103" s="13"/>
      <c r="AU2103" s="13"/>
      <c r="AV2103" s="13"/>
      <c r="AW2103" s="13"/>
      <c r="AX2103" s="13"/>
      <c r="AY2103" s="13"/>
      <c r="AZ2103" s="13"/>
      <c r="BA2103" s="13"/>
      <c r="BB2103" s="13"/>
      <c r="BC2103" s="13"/>
      <c r="BD2103" s="13"/>
      <c r="BE2103" s="13"/>
      <c r="BF2103" s="13"/>
      <c r="BG2103" s="13"/>
      <c r="BH2103" s="13"/>
      <c r="BI2103" s="13"/>
      <c r="BJ2103" s="13"/>
      <c r="BK2103" s="13"/>
      <c r="BL2103" s="13"/>
      <c r="BM2103" s="13"/>
      <c r="BN2103" s="13"/>
      <c r="BO2103" s="13"/>
      <c r="BP2103" s="13"/>
      <c r="BQ2103" s="13"/>
      <c r="BR2103" s="13"/>
      <c r="BS2103" s="13"/>
      <c r="BT2103" s="13"/>
      <c r="BU2103" s="13"/>
      <c r="BV2103" s="13"/>
      <c r="BW2103" s="13"/>
      <c r="BX2103" s="13"/>
      <c r="BY2103" s="13"/>
      <c r="BZ2103" s="13"/>
      <c r="CA2103" s="13"/>
      <c r="CB2103" s="13"/>
      <c r="CC2103" s="13"/>
      <c r="CD2103" s="13"/>
      <c r="CE2103" s="13"/>
      <c r="CF2103" s="13"/>
      <c r="CG2103" s="13"/>
      <c r="CH2103" s="13"/>
      <c r="CI2103" s="13"/>
      <c r="CJ2103" s="13"/>
      <c r="CK2103" s="13"/>
      <c r="CL2103" s="13"/>
      <c r="CM2103" s="13"/>
      <c r="CN2103" s="13"/>
      <c r="CO2103" s="13"/>
      <c r="CP2103" s="13"/>
      <c r="CQ2103" s="13"/>
      <c r="CR2103" s="13"/>
      <c r="CS2103" s="13"/>
      <c r="CT2103" s="13"/>
      <c r="CU2103" s="13"/>
      <c r="CV2103" s="13"/>
      <c r="CW2103" s="13"/>
    </row>
    <row r="2104" spans="1:101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  <c r="R2104" s="13"/>
      <c r="S2104" s="13"/>
      <c r="T2104" s="1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  <c r="AZ2104" s="13"/>
      <c r="BA2104" s="13"/>
      <c r="BB2104" s="13"/>
      <c r="BC2104" s="13"/>
      <c r="BD2104" s="13"/>
      <c r="BE2104" s="13"/>
      <c r="BF2104" s="13"/>
      <c r="BG2104" s="13"/>
      <c r="BH2104" s="13"/>
      <c r="BI2104" s="13"/>
      <c r="BJ2104" s="13"/>
      <c r="BK2104" s="13"/>
      <c r="BL2104" s="13"/>
      <c r="BM2104" s="13"/>
      <c r="BN2104" s="13"/>
      <c r="BO2104" s="13"/>
      <c r="BP2104" s="13"/>
      <c r="BQ2104" s="13"/>
      <c r="BR2104" s="13"/>
      <c r="BS2104" s="13"/>
      <c r="BT2104" s="13"/>
      <c r="BU2104" s="13"/>
      <c r="BV2104" s="13"/>
      <c r="BW2104" s="13"/>
      <c r="BX2104" s="13"/>
      <c r="BY2104" s="13"/>
      <c r="BZ2104" s="13"/>
      <c r="CA2104" s="13"/>
      <c r="CB2104" s="13"/>
      <c r="CC2104" s="13"/>
      <c r="CD2104" s="13"/>
      <c r="CE2104" s="13"/>
      <c r="CF2104" s="13"/>
      <c r="CG2104" s="13"/>
      <c r="CH2104" s="13"/>
      <c r="CI2104" s="13"/>
      <c r="CJ2104" s="13"/>
      <c r="CK2104" s="13"/>
      <c r="CL2104" s="13"/>
      <c r="CM2104" s="13"/>
      <c r="CN2104" s="13"/>
      <c r="CO2104" s="13"/>
      <c r="CP2104" s="13"/>
      <c r="CQ2104" s="13"/>
      <c r="CR2104" s="13"/>
      <c r="CS2104" s="13"/>
      <c r="CT2104" s="13"/>
      <c r="CU2104" s="13"/>
      <c r="CV2104" s="13"/>
      <c r="CW2104" s="13"/>
    </row>
    <row r="2105" spans="1:101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  <c r="R2105" s="13"/>
      <c r="S2105" s="13"/>
      <c r="T2105" s="1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13"/>
      <c r="AK2105" s="13"/>
      <c r="AL2105" s="13"/>
      <c r="AM2105" s="13"/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/>
      <c r="AX2105" s="13"/>
      <c r="AY2105" s="13"/>
      <c r="AZ2105" s="13"/>
      <c r="BA2105" s="13"/>
      <c r="BB2105" s="13"/>
      <c r="BC2105" s="13"/>
      <c r="BD2105" s="13"/>
      <c r="BE2105" s="13"/>
      <c r="BF2105" s="13"/>
      <c r="BG2105" s="13"/>
      <c r="BH2105" s="13"/>
      <c r="BI2105" s="13"/>
      <c r="BJ2105" s="13"/>
      <c r="BK2105" s="13"/>
      <c r="BL2105" s="13"/>
      <c r="BM2105" s="13"/>
      <c r="BN2105" s="13"/>
      <c r="BO2105" s="13"/>
      <c r="BP2105" s="13"/>
      <c r="BQ2105" s="13"/>
      <c r="BR2105" s="13"/>
      <c r="BS2105" s="13"/>
      <c r="BT2105" s="13"/>
      <c r="BU2105" s="13"/>
      <c r="BV2105" s="13"/>
      <c r="BW2105" s="13"/>
      <c r="BX2105" s="13"/>
      <c r="BY2105" s="13"/>
      <c r="BZ2105" s="13"/>
      <c r="CA2105" s="13"/>
      <c r="CB2105" s="13"/>
      <c r="CC2105" s="13"/>
      <c r="CD2105" s="13"/>
      <c r="CE2105" s="13"/>
      <c r="CF2105" s="13"/>
      <c r="CG2105" s="13"/>
      <c r="CH2105" s="13"/>
      <c r="CI2105" s="13"/>
      <c r="CJ2105" s="13"/>
      <c r="CK2105" s="13"/>
      <c r="CL2105" s="13"/>
      <c r="CM2105" s="13"/>
      <c r="CN2105" s="13"/>
      <c r="CO2105" s="13"/>
      <c r="CP2105" s="13"/>
      <c r="CQ2105" s="13"/>
      <c r="CR2105" s="13"/>
      <c r="CS2105" s="13"/>
      <c r="CT2105" s="13"/>
      <c r="CU2105" s="13"/>
      <c r="CV2105" s="13"/>
      <c r="CW2105" s="13"/>
    </row>
    <row r="2106" spans="1:101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  <c r="R2106" s="13"/>
      <c r="S2106" s="13"/>
      <c r="T2106" s="1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/>
      <c r="AX2106" s="13"/>
      <c r="AY2106" s="13"/>
      <c r="AZ2106" s="13"/>
      <c r="BA2106" s="13"/>
      <c r="BB2106" s="13"/>
      <c r="BC2106" s="13"/>
      <c r="BD2106" s="13"/>
      <c r="BE2106" s="13"/>
      <c r="BF2106" s="13"/>
      <c r="BG2106" s="13"/>
      <c r="BH2106" s="13"/>
      <c r="BI2106" s="13"/>
      <c r="BJ2106" s="13"/>
      <c r="BK2106" s="13"/>
      <c r="BL2106" s="13"/>
      <c r="BM2106" s="13"/>
      <c r="BN2106" s="13"/>
      <c r="BO2106" s="13"/>
      <c r="BP2106" s="13"/>
      <c r="BQ2106" s="13"/>
      <c r="BR2106" s="13"/>
      <c r="BS2106" s="13"/>
      <c r="BT2106" s="13"/>
      <c r="BU2106" s="13"/>
      <c r="BV2106" s="13"/>
      <c r="BW2106" s="13"/>
      <c r="BX2106" s="13"/>
      <c r="BY2106" s="13"/>
      <c r="BZ2106" s="13"/>
      <c r="CA2106" s="13"/>
      <c r="CB2106" s="13"/>
      <c r="CC2106" s="13"/>
      <c r="CD2106" s="13"/>
      <c r="CE2106" s="13"/>
      <c r="CF2106" s="13"/>
      <c r="CG2106" s="13"/>
      <c r="CH2106" s="13"/>
      <c r="CI2106" s="13"/>
      <c r="CJ2106" s="13"/>
      <c r="CK2106" s="13"/>
      <c r="CL2106" s="13"/>
      <c r="CM2106" s="13"/>
      <c r="CN2106" s="13"/>
      <c r="CO2106" s="13"/>
      <c r="CP2106" s="13"/>
      <c r="CQ2106" s="13"/>
      <c r="CR2106" s="13"/>
      <c r="CS2106" s="13"/>
      <c r="CT2106" s="13"/>
      <c r="CU2106" s="13"/>
      <c r="CV2106" s="13"/>
      <c r="CW2106" s="13"/>
    </row>
    <row r="2107" spans="1:101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  <c r="R2107" s="13"/>
      <c r="S2107" s="13"/>
      <c r="T2107" s="1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13"/>
      <c r="AK2107" s="13"/>
      <c r="AL2107" s="13"/>
      <c r="AM2107" s="13"/>
      <c r="AN2107" s="13"/>
      <c r="AO2107" s="13"/>
      <c r="AP2107" s="13"/>
      <c r="AQ2107" s="13"/>
      <c r="AR2107" s="13"/>
      <c r="AS2107" s="13"/>
      <c r="AT2107" s="13"/>
      <c r="AU2107" s="13"/>
      <c r="AV2107" s="13"/>
      <c r="AW2107" s="13"/>
      <c r="AX2107" s="13"/>
      <c r="AY2107" s="13"/>
      <c r="AZ2107" s="13"/>
      <c r="BA2107" s="13"/>
      <c r="BB2107" s="13"/>
      <c r="BC2107" s="13"/>
      <c r="BD2107" s="13"/>
      <c r="BE2107" s="13"/>
      <c r="BF2107" s="13"/>
      <c r="BG2107" s="13"/>
      <c r="BH2107" s="13"/>
      <c r="BI2107" s="13"/>
      <c r="BJ2107" s="13"/>
      <c r="BK2107" s="13"/>
      <c r="BL2107" s="13"/>
      <c r="BM2107" s="13"/>
      <c r="BN2107" s="13"/>
      <c r="BO2107" s="13"/>
      <c r="BP2107" s="13"/>
      <c r="BQ2107" s="13"/>
      <c r="BR2107" s="13"/>
      <c r="BS2107" s="13"/>
      <c r="BT2107" s="13"/>
      <c r="BU2107" s="13"/>
      <c r="BV2107" s="13"/>
      <c r="BW2107" s="13"/>
      <c r="BX2107" s="13"/>
      <c r="BY2107" s="13"/>
      <c r="BZ2107" s="13"/>
      <c r="CA2107" s="13"/>
      <c r="CB2107" s="13"/>
      <c r="CC2107" s="13"/>
      <c r="CD2107" s="13"/>
      <c r="CE2107" s="13"/>
      <c r="CF2107" s="13"/>
      <c r="CG2107" s="13"/>
      <c r="CH2107" s="13"/>
      <c r="CI2107" s="13"/>
      <c r="CJ2107" s="13"/>
      <c r="CK2107" s="13"/>
      <c r="CL2107" s="13"/>
      <c r="CM2107" s="13"/>
      <c r="CN2107" s="13"/>
      <c r="CO2107" s="13"/>
      <c r="CP2107" s="13"/>
      <c r="CQ2107" s="13"/>
      <c r="CR2107" s="13"/>
      <c r="CS2107" s="13"/>
      <c r="CT2107" s="13"/>
      <c r="CU2107" s="13"/>
      <c r="CV2107" s="13"/>
      <c r="CW2107" s="13"/>
    </row>
    <row r="2108" spans="1:101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  <c r="R2108" s="13"/>
      <c r="S2108" s="13"/>
      <c r="T2108" s="1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13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  <c r="AZ2108" s="13"/>
      <c r="BA2108" s="13"/>
      <c r="BB2108" s="13"/>
      <c r="BC2108" s="13"/>
      <c r="BD2108" s="13"/>
      <c r="BE2108" s="13"/>
      <c r="BF2108" s="13"/>
      <c r="BG2108" s="13"/>
      <c r="BH2108" s="13"/>
      <c r="BI2108" s="13"/>
      <c r="BJ2108" s="13"/>
      <c r="BK2108" s="13"/>
      <c r="BL2108" s="13"/>
      <c r="BM2108" s="13"/>
      <c r="BN2108" s="13"/>
      <c r="BO2108" s="13"/>
      <c r="BP2108" s="13"/>
      <c r="BQ2108" s="13"/>
      <c r="BR2108" s="13"/>
      <c r="BS2108" s="13"/>
      <c r="BT2108" s="13"/>
      <c r="BU2108" s="13"/>
      <c r="BV2108" s="13"/>
      <c r="BW2108" s="13"/>
      <c r="BX2108" s="13"/>
      <c r="BY2108" s="13"/>
      <c r="BZ2108" s="13"/>
      <c r="CA2108" s="13"/>
      <c r="CB2108" s="13"/>
      <c r="CC2108" s="13"/>
      <c r="CD2108" s="13"/>
      <c r="CE2108" s="13"/>
      <c r="CF2108" s="13"/>
      <c r="CG2108" s="13"/>
      <c r="CH2108" s="13"/>
      <c r="CI2108" s="13"/>
      <c r="CJ2108" s="13"/>
      <c r="CK2108" s="13"/>
      <c r="CL2108" s="13"/>
      <c r="CM2108" s="13"/>
      <c r="CN2108" s="13"/>
      <c r="CO2108" s="13"/>
      <c r="CP2108" s="13"/>
      <c r="CQ2108" s="13"/>
      <c r="CR2108" s="13"/>
      <c r="CS2108" s="13"/>
      <c r="CT2108" s="13"/>
      <c r="CU2108" s="13"/>
      <c r="CV2108" s="13"/>
      <c r="CW2108" s="13"/>
    </row>
    <row r="2109" spans="1:101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  <c r="R2109" s="13"/>
      <c r="S2109" s="13"/>
      <c r="T2109" s="1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13"/>
      <c r="AK2109" s="13"/>
      <c r="AL2109" s="13"/>
      <c r="AM2109" s="13"/>
      <c r="AN2109" s="13"/>
      <c r="AO2109" s="13"/>
      <c r="AP2109" s="13"/>
      <c r="AQ2109" s="13"/>
      <c r="AR2109" s="13"/>
      <c r="AS2109" s="13"/>
      <c r="AT2109" s="13"/>
      <c r="AU2109" s="13"/>
      <c r="AV2109" s="13"/>
      <c r="AW2109" s="13"/>
      <c r="AX2109" s="13"/>
      <c r="AY2109" s="13"/>
      <c r="AZ2109" s="13"/>
      <c r="BA2109" s="13"/>
      <c r="BB2109" s="13"/>
      <c r="BC2109" s="13"/>
      <c r="BD2109" s="13"/>
      <c r="BE2109" s="13"/>
      <c r="BF2109" s="13"/>
      <c r="BG2109" s="13"/>
      <c r="BH2109" s="13"/>
      <c r="BI2109" s="13"/>
      <c r="BJ2109" s="13"/>
      <c r="BK2109" s="13"/>
      <c r="BL2109" s="13"/>
      <c r="BM2109" s="13"/>
      <c r="BN2109" s="13"/>
      <c r="BO2109" s="13"/>
      <c r="BP2109" s="13"/>
      <c r="BQ2109" s="13"/>
      <c r="BR2109" s="13"/>
      <c r="BS2109" s="13"/>
      <c r="BT2109" s="13"/>
      <c r="BU2109" s="13"/>
      <c r="BV2109" s="13"/>
      <c r="BW2109" s="13"/>
      <c r="BX2109" s="13"/>
      <c r="BY2109" s="13"/>
      <c r="BZ2109" s="13"/>
      <c r="CA2109" s="13"/>
      <c r="CB2109" s="13"/>
      <c r="CC2109" s="13"/>
      <c r="CD2109" s="13"/>
      <c r="CE2109" s="13"/>
      <c r="CF2109" s="13"/>
      <c r="CG2109" s="13"/>
      <c r="CH2109" s="13"/>
      <c r="CI2109" s="13"/>
      <c r="CJ2109" s="13"/>
      <c r="CK2109" s="13"/>
      <c r="CL2109" s="13"/>
      <c r="CM2109" s="13"/>
      <c r="CN2109" s="13"/>
      <c r="CO2109" s="13"/>
      <c r="CP2109" s="13"/>
      <c r="CQ2109" s="13"/>
      <c r="CR2109" s="13"/>
      <c r="CS2109" s="13"/>
      <c r="CT2109" s="13"/>
      <c r="CU2109" s="13"/>
      <c r="CV2109" s="13"/>
      <c r="CW2109" s="13"/>
    </row>
    <row r="2110" spans="1:101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  <c r="R2110" s="13"/>
      <c r="S2110" s="13"/>
      <c r="T2110" s="1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  <c r="AZ2110" s="13"/>
      <c r="BA2110" s="13"/>
      <c r="BB2110" s="13"/>
      <c r="BC2110" s="13"/>
      <c r="BD2110" s="13"/>
      <c r="BE2110" s="13"/>
      <c r="BF2110" s="13"/>
      <c r="BG2110" s="13"/>
      <c r="BH2110" s="13"/>
      <c r="BI2110" s="13"/>
      <c r="BJ2110" s="13"/>
      <c r="BK2110" s="13"/>
      <c r="BL2110" s="13"/>
      <c r="BM2110" s="13"/>
      <c r="BN2110" s="13"/>
      <c r="BO2110" s="13"/>
      <c r="BP2110" s="13"/>
      <c r="BQ2110" s="13"/>
      <c r="BR2110" s="13"/>
      <c r="BS2110" s="13"/>
      <c r="BT2110" s="13"/>
      <c r="BU2110" s="13"/>
      <c r="BV2110" s="13"/>
      <c r="BW2110" s="13"/>
      <c r="BX2110" s="13"/>
      <c r="BY2110" s="13"/>
      <c r="BZ2110" s="13"/>
      <c r="CA2110" s="13"/>
      <c r="CB2110" s="13"/>
      <c r="CC2110" s="13"/>
      <c r="CD2110" s="13"/>
      <c r="CE2110" s="13"/>
      <c r="CF2110" s="13"/>
      <c r="CG2110" s="13"/>
      <c r="CH2110" s="13"/>
      <c r="CI2110" s="13"/>
      <c r="CJ2110" s="13"/>
      <c r="CK2110" s="13"/>
      <c r="CL2110" s="13"/>
      <c r="CM2110" s="13"/>
      <c r="CN2110" s="13"/>
      <c r="CO2110" s="13"/>
      <c r="CP2110" s="13"/>
      <c r="CQ2110" s="13"/>
      <c r="CR2110" s="13"/>
      <c r="CS2110" s="13"/>
      <c r="CT2110" s="13"/>
      <c r="CU2110" s="13"/>
      <c r="CV2110" s="13"/>
      <c r="CW2110" s="13"/>
    </row>
    <row r="2111" spans="1:101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  <c r="R2111" s="13"/>
      <c r="S2111" s="13"/>
      <c r="T2111" s="1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13"/>
      <c r="AK2111" s="13"/>
      <c r="AL2111" s="13"/>
      <c r="AM2111" s="13"/>
      <c r="AN2111" s="13"/>
      <c r="AO2111" s="13"/>
      <c r="AP2111" s="13"/>
      <c r="AQ2111" s="13"/>
      <c r="AR2111" s="13"/>
      <c r="AS2111" s="13"/>
      <c r="AT2111" s="13"/>
      <c r="AU2111" s="13"/>
      <c r="AV2111" s="13"/>
      <c r="AW2111" s="13"/>
      <c r="AX2111" s="13"/>
      <c r="AY2111" s="13"/>
      <c r="AZ2111" s="13"/>
      <c r="BA2111" s="13"/>
      <c r="BB2111" s="13"/>
      <c r="BC2111" s="13"/>
      <c r="BD2111" s="13"/>
      <c r="BE2111" s="13"/>
      <c r="BF2111" s="13"/>
      <c r="BG2111" s="13"/>
      <c r="BH2111" s="13"/>
      <c r="BI2111" s="13"/>
      <c r="BJ2111" s="13"/>
      <c r="BK2111" s="13"/>
      <c r="BL2111" s="13"/>
      <c r="BM2111" s="13"/>
      <c r="BN2111" s="13"/>
      <c r="BO2111" s="13"/>
      <c r="BP2111" s="13"/>
      <c r="BQ2111" s="13"/>
      <c r="BR2111" s="13"/>
      <c r="BS2111" s="13"/>
      <c r="BT2111" s="13"/>
      <c r="BU2111" s="13"/>
      <c r="BV2111" s="13"/>
      <c r="BW2111" s="13"/>
      <c r="BX2111" s="13"/>
      <c r="BY2111" s="13"/>
      <c r="BZ2111" s="13"/>
      <c r="CA2111" s="13"/>
      <c r="CB2111" s="13"/>
      <c r="CC2111" s="13"/>
      <c r="CD2111" s="13"/>
      <c r="CE2111" s="13"/>
      <c r="CF2111" s="13"/>
      <c r="CG2111" s="13"/>
      <c r="CH2111" s="13"/>
      <c r="CI2111" s="13"/>
      <c r="CJ2111" s="13"/>
      <c r="CK2111" s="13"/>
      <c r="CL2111" s="13"/>
      <c r="CM2111" s="13"/>
      <c r="CN2111" s="13"/>
      <c r="CO2111" s="13"/>
      <c r="CP2111" s="13"/>
      <c r="CQ2111" s="13"/>
      <c r="CR2111" s="13"/>
      <c r="CS2111" s="13"/>
      <c r="CT2111" s="13"/>
      <c r="CU2111" s="13"/>
      <c r="CV2111" s="13"/>
      <c r="CW2111" s="13"/>
    </row>
    <row r="2112" spans="1:101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  <c r="R2112" s="13"/>
      <c r="S2112" s="13"/>
      <c r="T2112" s="1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13"/>
      <c r="AK2112" s="13"/>
      <c r="AL2112" s="13"/>
      <c r="AM2112" s="13"/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  <c r="AZ2112" s="13"/>
      <c r="BA2112" s="13"/>
      <c r="BB2112" s="13"/>
      <c r="BC2112" s="13"/>
      <c r="BD2112" s="13"/>
      <c r="BE2112" s="13"/>
      <c r="BF2112" s="13"/>
      <c r="BG2112" s="13"/>
      <c r="BH2112" s="13"/>
      <c r="BI2112" s="13"/>
      <c r="BJ2112" s="13"/>
      <c r="BK2112" s="13"/>
      <c r="BL2112" s="13"/>
      <c r="BM2112" s="13"/>
      <c r="BN2112" s="13"/>
      <c r="BO2112" s="13"/>
      <c r="BP2112" s="13"/>
      <c r="BQ2112" s="13"/>
      <c r="BR2112" s="13"/>
      <c r="BS2112" s="13"/>
      <c r="BT2112" s="13"/>
      <c r="BU2112" s="13"/>
      <c r="BV2112" s="13"/>
      <c r="BW2112" s="13"/>
      <c r="BX2112" s="13"/>
      <c r="BY2112" s="13"/>
      <c r="BZ2112" s="13"/>
      <c r="CA2112" s="13"/>
      <c r="CB2112" s="13"/>
      <c r="CC2112" s="13"/>
      <c r="CD2112" s="13"/>
      <c r="CE2112" s="13"/>
      <c r="CF2112" s="13"/>
      <c r="CG2112" s="13"/>
      <c r="CH2112" s="13"/>
      <c r="CI2112" s="13"/>
      <c r="CJ2112" s="13"/>
      <c r="CK2112" s="13"/>
      <c r="CL2112" s="13"/>
      <c r="CM2112" s="13"/>
      <c r="CN2112" s="13"/>
      <c r="CO2112" s="13"/>
      <c r="CP2112" s="13"/>
      <c r="CQ2112" s="13"/>
      <c r="CR2112" s="13"/>
      <c r="CS2112" s="13"/>
      <c r="CT2112" s="13"/>
      <c r="CU2112" s="13"/>
      <c r="CV2112" s="13"/>
      <c r="CW2112" s="13"/>
    </row>
    <row r="2113" spans="1:101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  <c r="R2113" s="13"/>
      <c r="S2113" s="13"/>
      <c r="T2113" s="1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13"/>
      <c r="AK2113" s="13"/>
      <c r="AL2113" s="13"/>
      <c r="AM2113" s="13"/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  <c r="AZ2113" s="13"/>
      <c r="BA2113" s="13"/>
      <c r="BB2113" s="13"/>
      <c r="BC2113" s="13"/>
      <c r="BD2113" s="13"/>
      <c r="BE2113" s="13"/>
      <c r="BF2113" s="13"/>
      <c r="BG2113" s="13"/>
      <c r="BH2113" s="13"/>
      <c r="BI2113" s="13"/>
      <c r="BJ2113" s="13"/>
      <c r="BK2113" s="13"/>
      <c r="BL2113" s="13"/>
      <c r="BM2113" s="13"/>
      <c r="BN2113" s="13"/>
      <c r="BO2113" s="13"/>
      <c r="BP2113" s="13"/>
      <c r="BQ2113" s="13"/>
      <c r="BR2113" s="13"/>
      <c r="BS2113" s="13"/>
      <c r="BT2113" s="13"/>
      <c r="BU2113" s="13"/>
      <c r="BV2113" s="13"/>
      <c r="BW2113" s="13"/>
      <c r="BX2113" s="13"/>
      <c r="BY2113" s="13"/>
      <c r="BZ2113" s="13"/>
      <c r="CA2113" s="13"/>
      <c r="CB2113" s="13"/>
      <c r="CC2113" s="13"/>
      <c r="CD2113" s="13"/>
      <c r="CE2113" s="13"/>
      <c r="CF2113" s="13"/>
      <c r="CG2113" s="13"/>
      <c r="CH2113" s="13"/>
      <c r="CI2113" s="13"/>
      <c r="CJ2113" s="13"/>
      <c r="CK2113" s="13"/>
      <c r="CL2113" s="13"/>
      <c r="CM2113" s="13"/>
      <c r="CN2113" s="13"/>
      <c r="CO2113" s="13"/>
      <c r="CP2113" s="13"/>
      <c r="CQ2113" s="13"/>
      <c r="CR2113" s="13"/>
      <c r="CS2113" s="13"/>
      <c r="CT2113" s="13"/>
      <c r="CU2113" s="13"/>
      <c r="CV2113" s="13"/>
      <c r="CW2113" s="13"/>
    </row>
    <row r="2114" spans="1:101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  <c r="R2114" s="13"/>
      <c r="S2114" s="13"/>
      <c r="T2114" s="13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  <c r="AZ2114" s="13"/>
      <c r="BA2114" s="13"/>
      <c r="BB2114" s="13"/>
      <c r="BC2114" s="13"/>
      <c r="BD2114" s="13"/>
      <c r="BE2114" s="13"/>
      <c r="BF2114" s="13"/>
      <c r="BG2114" s="13"/>
      <c r="BH2114" s="13"/>
      <c r="BI2114" s="13"/>
      <c r="BJ2114" s="13"/>
      <c r="BK2114" s="13"/>
      <c r="BL2114" s="13"/>
      <c r="BM2114" s="13"/>
      <c r="BN2114" s="13"/>
      <c r="BO2114" s="13"/>
      <c r="BP2114" s="13"/>
      <c r="BQ2114" s="13"/>
      <c r="BR2114" s="13"/>
      <c r="BS2114" s="13"/>
      <c r="BT2114" s="13"/>
      <c r="BU2114" s="13"/>
      <c r="BV2114" s="13"/>
      <c r="BW2114" s="13"/>
      <c r="BX2114" s="13"/>
      <c r="BY2114" s="13"/>
      <c r="BZ2114" s="13"/>
      <c r="CA2114" s="13"/>
      <c r="CB2114" s="13"/>
      <c r="CC2114" s="13"/>
      <c r="CD2114" s="13"/>
      <c r="CE2114" s="13"/>
      <c r="CF2114" s="13"/>
      <c r="CG2114" s="13"/>
      <c r="CH2114" s="13"/>
      <c r="CI2114" s="13"/>
      <c r="CJ2114" s="13"/>
      <c r="CK2114" s="13"/>
      <c r="CL2114" s="13"/>
      <c r="CM2114" s="13"/>
      <c r="CN2114" s="13"/>
      <c r="CO2114" s="13"/>
      <c r="CP2114" s="13"/>
      <c r="CQ2114" s="13"/>
      <c r="CR2114" s="13"/>
      <c r="CS2114" s="13"/>
      <c r="CT2114" s="13"/>
      <c r="CU2114" s="13"/>
      <c r="CV2114" s="13"/>
      <c r="CW2114" s="13"/>
    </row>
    <row r="2115" spans="1:101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  <c r="R2115" s="13"/>
      <c r="S2115" s="13"/>
      <c r="T2115" s="1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13"/>
      <c r="AK2115" s="13"/>
      <c r="AL2115" s="13"/>
      <c r="AM2115" s="13"/>
      <c r="AN2115" s="13"/>
      <c r="AO2115" s="13"/>
      <c r="AP2115" s="13"/>
      <c r="AQ2115" s="13"/>
      <c r="AR2115" s="13"/>
      <c r="AS2115" s="13"/>
      <c r="AT2115" s="13"/>
      <c r="AU2115" s="13"/>
      <c r="AV2115" s="13"/>
      <c r="AW2115" s="13"/>
      <c r="AX2115" s="13"/>
      <c r="AY2115" s="13"/>
      <c r="AZ2115" s="13"/>
      <c r="BA2115" s="13"/>
      <c r="BB2115" s="13"/>
      <c r="BC2115" s="13"/>
      <c r="BD2115" s="13"/>
      <c r="BE2115" s="13"/>
      <c r="BF2115" s="13"/>
      <c r="BG2115" s="13"/>
      <c r="BH2115" s="13"/>
      <c r="BI2115" s="13"/>
      <c r="BJ2115" s="13"/>
      <c r="BK2115" s="13"/>
      <c r="BL2115" s="13"/>
      <c r="BM2115" s="13"/>
      <c r="BN2115" s="13"/>
      <c r="BO2115" s="13"/>
      <c r="BP2115" s="13"/>
      <c r="BQ2115" s="13"/>
      <c r="BR2115" s="13"/>
      <c r="BS2115" s="13"/>
      <c r="BT2115" s="13"/>
      <c r="BU2115" s="13"/>
      <c r="BV2115" s="13"/>
      <c r="BW2115" s="13"/>
      <c r="BX2115" s="13"/>
      <c r="BY2115" s="13"/>
      <c r="BZ2115" s="13"/>
      <c r="CA2115" s="13"/>
      <c r="CB2115" s="13"/>
      <c r="CC2115" s="13"/>
      <c r="CD2115" s="13"/>
      <c r="CE2115" s="13"/>
      <c r="CF2115" s="13"/>
      <c r="CG2115" s="13"/>
      <c r="CH2115" s="13"/>
      <c r="CI2115" s="13"/>
      <c r="CJ2115" s="13"/>
      <c r="CK2115" s="13"/>
      <c r="CL2115" s="13"/>
      <c r="CM2115" s="13"/>
      <c r="CN2115" s="13"/>
      <c r="CO2115" s="13"/>
      <c r="CP2115" s="13"/>
      <c r="CQ2115" s="13"/>
      <c r="CR2115" s="13"/>
      <c r="CS2115" s="13"/>
      <c r="CT2115" s="13"/>
      <c r="CU2115" s="13"/>
      <c r="CV2115" s="13"/>
      <c r="CW2115" s="13"/>
    </row>
    <row r="2116" spans="1:101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  <c r="R2116" s="13"/>
      <c r="S2116" s="13"/>
      <c r="T2116" s="1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13"/>
      <c r="AK2116" s="13"/>
      <c r="AL2116" s="13"/>
      <c r="AM2116" s="13"/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  <c r="AZ2116" s="13"/>
      <c r="BA2116" s="13"/>
      <c r="BB2116" s="13"/>
      <c r="BC2116" s="13"/>
      <c r="BD2116" s="13"/>
      <c r="BE2116" s="13"/>
      <c r="BF2116" s="13"/>
      <c r="BG2116" s="13"/>
      <c r="BH2116" s="13"/>
      <c r="BI2116" s="13"/>
      <c r="BJ2116" s="13"/>
      <c r="BK2116" s="13"/>
      <c r="BL2116" s="13"/>
      <c r="BM2116" s="13"/>
      <c r="BN2116" s="13"/>
      <c r="BO2116" s="13"/>
      <c r="BP2116" s="13"/>
      <c r="BQ2116" s="13"/>
      <c r="BR2116" s="13"/>
      <c r="BS2116" s="13"/>
      <c r="BT2116" s="13"/>
      <c r="BU2116" s="13"/>
      <c r="BV2116" s="13"/>
      <c r="BW2116" s="13"/>
      <c r="BX2116" s="13"/>
      <c r="BY2116" s="13"/>
      <c r="BZ2116" s="13"/>
      <c r="CA2116" s="13"/>
      <c r="CB2116" s="13"/>
      <c r="CC2116" s="13"/>
      <c r="CD2116" s="13"/>
      <c r="CE2116" s="13"/>
      <c r="CF2116" s="13"/>
      <c r="CG2116" s="13"/>
      <c r="CH2116" s="13"/>
      <c r="CI2116" s="13"/>
      <c r="CJ2116" s="13"/>
      <c r="CK2116" s="13"/>
      <c r="CL2116" s="13"/>
      <c r="CM2116" s="13"/>
      <c r="CN2116" s="13"/>
      <c r="CO2116" s="13"/>
      <c r="CP2116" s="13"/>
      <c r="CQ2116" s="13"/>
      <c r="CR2116" s="13"/>
      <c r="CS2116" s="13"/>
      <c r="CT2116" s="13"/>
      <c r="CU2116" s="13"/>
      <c r="CV2116" s="13"/>
      <c r="CW2116" s="13"/>
    </row>
    <row r="2117" spans="1:101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  <c r="R2117" s="13"/>
      <c r="S2117" s="13"/>
      <c r="T2117" s="1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13"/>
      <c r="AK2117" s="13"/>
      <c r="AL2117" s="13"/>
      <c r="AM2117" s="13"/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  <c r="AZ2117" s="13"/>
      <c r="BA2117" s="13"/>
      <c r="BB2117" s="13"/>
      <c r="BC2117" s="13"/>
      <c r="BD2117" s="13"/>
      <c r="BE2117" s="13"/>
      <c r="BF2117" s="13"/>
      <c r="BG2117" s="13"/>
      <c r="BH2117" s="13"/>
      <c r="BI2117" s="13"/>
      <c r="BJ2117" s="13"/>
      <c r="BK2117" s="13"/>
      <c r="BL2117" s="13"/>
      <c r="BM2117" s="13"/>
      <c r="BN2117" s="13"/>
      <c r="BO2117" s="13"/>
      <c r="BP2117" s="13"/>
      <c r="BQ2117" s="13"/>
      <c r="BR2117" s="13"/>
      <c r="BS2117" s="13"/>
      <c r="BT2117" s="13"/>
      <c r="BU2117" s="13"/>
      <c r="BV2117" s="13"/>
      <c r="BW2117" s="13"/>
      <c r="BX2117" s="13"/>
      <c r="BY2117" s="13"/>
      <c r="BZ2117" s="13"/>
      <c r="CA2117" s="13"/>
      <c r="CB2117" s="13"/>
      <c r="CC2117" s="13"/>
      <c r="CD2117" s="13"/>
      <c r="CE2117" s="13"/>
      <c r="CF2117" s="13"/>
      <c r="CG2117" s="13"/>
      <c r="CH2117" s="13"/>
      <c r="CI2117" s="13"/>
      <c r="CJ2117" s="13"/>
      <c r="CK2117" s="13"/>
      <c r="CL2117" s="13"/>
      <c r="CM2117" s="13"/>
      <c r="CN2117" s="13"/>
      <c r="CO2117" s="13"/>
      <c r="CP2117" s="13"/>
      <c r="CQ2117" s="13"/>
      <c r="CR2117" s="13"/>
      <c r="CS2117" s="13"/>
      <c r="CT2117" s="13"/>
      <c r="CU2117" s="13"/>
      <c r="CV2117" s="13"/>
      <c r="CW2117" s="13"/>
    </row>
    <row r="2118" spans="1:101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  <c r="R2118" s="13"/>
      <c r="S2118" s="13"/>
      <c r="T2118" s="1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13"/>
      <c r="AK2118" s="13"/>
      <c r="AL2118" s="13"/>
      <c r="AM2118" s="13"/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  <c r="AZ2118" s="13"/>
      <c r="BA2118" s="13"/>
      <c r="BB2118" s="13"/>
      <c r="BC2118" s="13"/>
      <c r="BD2118" s="13"/>
      <c r="BE2118" s="13"/>
      <c r="BF2118" s="13"/>
      <c r="BG2118" s="13"/>
      <c r="BH2118" s="13"/>
      <c r="BI2118" s="13"/>
      <c r="BJ2118" s="13"/>
      <c r="BK2118" s="13"/>
      <c r="BL2118" s="13"/>
      <c r="BM2118" s="13"/>
      <c r="BN2118" s="13"/>
      <c r="BO2118" s="13"/>
      <c r="BP2118" s="13"/>
      <c r="BQ2118" s="13"/>
      <c r="BR2118" s="13"/>
      <c r="BS2118" s="13"/>
      <c r="BT2118" s="13"/>
      <c r="BU2118" s="13"/>
      <c r="BV2118" s="13"/>
      <c r="BW2118" s="13"/>
      <c r="BX2118" s="13"/>
      <c r="BY2118" s="13"/>
      <c r="BZ2118" s="13"/>
      <c r="CA2118" s="13"/>
      <c r="CB2118" s="13"/>
      <c r="CC2118" s="13"/>
      <c r="CD2118" s="13"/>
      <c r="CE2118" s="13"/>
      <c r="CF2118" s="13"/>
      <c r="CG2118" s="13"/>
      <c r="CH2118" s="13"/>
      <c r="CI2118" s="13"/>
      <c r="CJ2118" s="13"/>
      <c r="CK2118" s="13"/>
      <c r="CL2118" s="13"/>
      <c r="CM2118" s="13"/>
      <c r="CN2118" s="13"/>
      <c r="CO2118" s="13"/>
      <c r="CP2118" s="13"/>
      <c r="CQ2118" s="13"/>
      <c r="CR2118" s="13"/>
      <c r="CS2118" s="13"/>
      <c r="CT2118" s="13"/>
      <c r="CU2118" s="13"/>
      <c r="CV2118" s="13"/>
      <c r="CW2118" s="13"/>
    </row>
    <row r="2119" spans="1:101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  <c r="R2119" s="13"/>
      <c r="S2119" s="13"/>
      <c r="T2119" s="1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13"/>
      <c r="AK2119" s="13"/>
      <c r="AL2119" s="13"/>
      <c r="AM2119" s="13"/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  <c r="AZ2119" s="13"/>
      <c r="BA2119" s="13"/>
      <c r="BB2119" s="13"/>
      <c r="BC2119" s="13"/>
      <c r="BD2119" s="13"/>
      <c r="BE2119" s="13"/>
      <c r="BF2119" s="13"/>
      <c r="BG2119" s="13"/>
      <c r="BH2119" s="13"/>
      <c r="BI2119" s="13"/>
      <c r="BJ2119" s="13"/>
      <c r="BK2119" s="13"/>
      <c r="BL2119" s="13"/>
      <c r="BM2119" s="13"/>
      <c r="BN2119" s="13"/>
      <c r="BO2119" s="13"/>
      <c r="BP2119" s="13"/>
      <c r="BQ2119" s="13"/>
      <c r="BR2119" s="13"/>
      <c r="BS2119" s="13"/>
      <c r="BT2119" s="13"/>
      <c r="BU2119" s="13"/>
      <c r="BV2119" s="13"/>
      <c r="BW2119" s="13"/>
      <c r="BX2119" s="13"/>
      <c r="BY2119" s="13"/>
      <c r="BZ2119" s="13"/>
      <c r="CA2119" s="13"/>
      <c r="CB2119" s="13"/>
      <c r="CC2119" s="13"/>
      <c r="CD2119" s="13"/>
      <c r="CE2119" s="13"/>
      <c r="CF2119" s="13"/>
      <c r="CG2119" s="13"/>
      <c r="CH2119" s="13"/>
      <c r="CI2119" s="13"/>
      <c r="CJ2119" s="13"/>
      <c r="CK2119" s="13"/>
      <c r="CL2119" s="13"/>
      <c r="CM2119" s="13"/>
      <c r="CN2119" s="13"/>
      <c r="CO2119" s="13"/>
      <c r="CP2119" s="13"/>
      <c r="CQ2119" s="13"/>
      <c r="CR2119" s="13"/>
      <c r="CS2119" s="13"/>
      <c r="CT2119" s="13"/>
      <c r="CU2119" s="13"/>
      <c r="CV2119" s="13"/>
      <c r="CW2119" s="13"/>
    </row>
    <row r="2120" spans="1:101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  <c r="R2120" s="13"/>
      <c r="S2120" s="13"/>
      <c r="T2120" s="1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13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  <c r="AZ2120" s="13"/>
      <c r="BA2120" s="13"/>
      <c r="BB2120" s="13"/>
      <c r="BC2120" s="13"/>
      <c r="BD2120" s="13"/>
      <c r="BE2120" s="13"/>
      <c r="BF2120" s="13"/>
      <c r="BG2120" s="13"/>
      <c r="BH2120" s="13"/>
      <c r="BI2120" s="13"/>
      <c r="BJ2120" s="13"/>
      <c r="BK2120" s="13"/>
      <c r="BL2120" s="13"/>
      <c r="BM2120" s="13"/>
      <c r="BN2120" s="13"/>
      <c r="BO2120" s="13"/>
      <c r="BP2120" s="13"/>
      <c r="BQ2120" s="13"/>
      <c r="BR2120" s="13"/>
      <c r="BS2120" s="13"/>
      <c r="BT2120" s="13"/>
      <c r="BU2120" s="13"/>
      <c r="BV2120" s="13"/>
      <c r="BW2120" s="13"/>
      <c r="BX2120" s="13"/>
      <c r="BY2120" s="13"/>
      <c r="BZ2120" s="13"/>
      <c r="CA2120" s="13"/>
      <c r="CB2120" s="13"/>
      <c r="CC2120" s="13"/>
      <c r="CD2120" s="13"/>
      <c r="CE2120" s="13"/>
      <c r="CF2120" s="13"/>
      <c r="CG2120" s="13"/>
      <c r="CH2120" s="13"/>
      <c r="CI2120" s="13"/>
      <c r="CJ2120" s="13"/>
      <c r="CK2120" s="13"/>
      <c r="CL2120" s="13"/>
      <c r="CM2120" s="13"/>
      <c r="CN2120" s="13"/>
      <c r="CO2120" s="13"/>
      <c r="CP2120" s="13"/>
      <c r="CQ2120" s="13"/>
      <c r="CR2120" s="13"/>
      <c r="CS2120" s="13"/>
      <c r="CT2120" s="13"/>
      <c r="CU2120" s="13"/>
      <c r="CV2120" s="13"/>
      <c r="CW2120" s="13"/>
    </row>
    <row r="2121" spans="1:101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  <c r="R2121" s="13"/>
      <c r="S2121" s="13"/>
      <c r="T2121" s="1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13"/>
      <c r="AK2121" s="13"/>
      <c r="AL2121" s="13"/>
      <c r="AM2121" s="13"/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  <c r="AZ2121" s="13"/>
      <c r="BA2121" s="13"/>
      <c r="BB2121" s="13"/>
      <c r="BC2121" s="13"/>
      <c r="BD2121" s="13"/>
      <c r="BE2121" s="13"/>
      <c r="BF2121" s="13"/>
      <c r="BG2121" s="13"/>
      <c r="BH2121" s="13"/>
      <c r="BI2121" s="13"/>
      <c r="BJ2121" s="13"/>
      <c r="BK2121" s="13"/>
      <c r="BL2121" s="13"/>
      <c r="BM2121" s="13"/>
      <c r="BN2121" s="13"/>
      <c r="BO2121" s="13"/>
      <c r="BP2121" s="13"/>
      <c r="BQ2121" s="13"/>
      <c r="BR2121" s="13"/>
      <c r="BS2121" s="13"/>
      <c r="BT2121" s="13"/>
      <c r="BU2121" s="13"/>
      <c r="BV2121" s="13"/>
      <c r="BW2121" s="13"/>
      <c r="BX2121" s="13"/>
      <c r="BY2121" s="13"/>
      <c r="BZ2121" s="13"/>
      <c r="CA2121" s="13"/>
      <c r="CB2121" s="13"/>
      <c r="CC2121" s="13"/>
      <c r="CD2121" s="13"/>
      <c r="CE2121" s="13"/>
      <c r="CF2121" s="13"/>
      <c r="CG2121" s="13"/>
      <c r="CH2121" s="13"/>
      <c r="CI2121" s="13"/>
      <c r="CJ2121" s="13"/>
      <c r="CK2121" s="13"/>
      <c r="CL2121" s="13"/>
      <c r="CM2121" s="13"/>
      <c r="CN2121" s="13"/>
      <c r="CO2121" s="13"/>
      <c r="CP2121" s="13"/>
      <c r="CQ2121" s="13"/>
      <c r="CR2121" s="13"/>
      <c r="CS2121" s="13"/>
      <c r="CT2121" s="13"/>
      <c r="CU2121" s="13"/>
      <c r="CV2121" s="13"/>
      <c r="CW2121" s="13"/>
    </row>
    <row r="2122" spans="1:101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  <c r="R2122" s="13"/>
      <c r="S2122" s="13"/>
      <c r="T2122" s="1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13"/>
      <c r="AK2122" s="13"/>
      <c r="AL2122" s="13"/>
      <c r="AM2122" s="13"/>
      <c r="AN2122" s="13"/>
      <c r="AO2122" s="13"/>
      <c r="AP2122" s="13"/>
      <c r="AQ2122" s="13"/>
      <c r="AR2122" s="13"/>
      <c r="AS2122" s="13"/>
      <c r="AT2122" s="13"/>
      <c r="AU2122" s="13"/>
      <c r="AV2122" s="13"/>
      <c r="AW2122" s="13"/>
      <c r="AX2122" s="13"/>
      <c r="AY2122" s="13"/>
      <c r="AZ2122" s="13"/>
      <c r="BA2122" s="13"/>
      <c r="BB2122" s="13"/>
      <c r="BC2122" s="13"/>
      <c r="BD2122" s="13"/>
      <c r="BE2122" s="13"/>
      <c r="BF2122" s="13"/>
      <c r="BG2122" s="13"/>
      <c r="BH2122" s="13"/>
      <c r="BI2122" s="13"/>
      <c r="BJ2122" s="13"/>
      <c r="BK2122" s="13"/>
      <c r="BL2122" s="13"/>
      <c r="BM2122" s="13"/>
      <c r="BN2122" s="13"/>
      <c r="BO2122" s="13"/>
      <c r="BP2122" s="13"/>
      <c r="BQ2122" s="13"/>
      <c r="BR2122" s="13"/>
      <c r="BS2122" s="13"/>
      <c r="BT2122" s="13"/>
      <c r="BU2122" s="13"/>
      <c r="BV2122" s="13"/>
      <c r="BW2122" s="13"/>
      <c r="BX2122" s="13"/>
      <c r="BY2122" s="13"/>
      <c r="BZ2122" s="13"/>
      <c r="CA2122" s="13"/>
      <c r="CB2122" s="13"/>
      <c r="CC2122" s="13"/>
      <c r="CD2122" s="13"/>
      <c r="CE2122" s="13"/>
      <c r="CF2122" s="13"/>
      <c r="CG2122" s="13"/>
      <c r="CH2122" s="13"/>
      <c r="CI2122" s="13"/>
      <c r="CJ2122" s="13"/>
      <c r="CK2122" s="13"/>
      <c r="CL2122" s="13"/>
      <c r="CM2122" s="13"/>
      <c r="CN2122" s="13"/>
      <c r="CO2122" s="13"/>
      <c r="CP2122" s="13"/>
      <c r="CQ2122" s="13"/>
      <c r="CR2122" s="13"/>
      <c r="CS2122" s="13"/>
      <c r="CT2122" s="13"/>
      <c r="CU2122" s="13"/>
      <c r="CV2122" s="13"/>
      <c r="CW2122" s="13"/>
    </row>
    <row r="2123" spans="1:101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  <c r="R2123" s="13"/>
      <c r="S2123" s="13"/>
      <c r="T2123" s="1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  <c r="AZ2123" s="13"/>
      <c r="BA2123" s="13"/>
      <c r="BB2123" s="13"/>
      <c r="BC2123" s="13"/>
      <c r="BD2123" s="13"/>
      <c r="BE2123" s="13"/>
      <c r="BF2123" s="13"/>
      <c r="BG2123" s="13"/>
      <c r="BH2123" s="13"/>
      <c r="BI2123" s="13"/>
      <c r="BJ2123" s="13"/>
      <c r="BK2123" s="13"/>
      <c r="BL2123" s="13"/>
      <c r="BM2123" s="13"/>
      <c r="BN2123" s="13"/>
      <c r="BO2123" s="13"/>
      <c r="BP2123" s="13"/>
      <c r="BQ2123" s="13"/>
      <c r="BR2123" s="13"/>
      <c r="BS2123" s="13"/>
      <c r="BT2123" s="13"/>
      <c r="BU2123" s="13"/>
      <c r="BV2123" s="13"/>
      <c r="BW2123" s="13"/>
      <c r="BX2123" s="13"/>
      <c r="BY2123" s="13"/>
      <c r="BZ2123" s="13"/>
      <c r="CA2123" s="13"/>
      <c r="CB2123" s="13"/>
      <c r="CC2123" s="13"/>
      <c r="CD2123" s="13"/>
      <c r="CE2123" s="13"/>
      <c r="CF2123" s="13"/>
      <c r="CG2123" s="13"/>
      <c r="CH2123" s="13"/>
      <c r="CI2123" s="13"/>
      <c r="CJ2123" s="13"/>
      <c r="CK2123" s="13"/>
      <c r="CL2123" s="13"/>
      <c r="CM2123" s="13"/>
      <c r="CN2123" s="13"/>
      <c r="CO2123" s="13"/>
      <c r="CP2123" s="13"/>
      <c r="CQ2123" s="13"/>
      <c r="CR2123" s="13"/>
      <c r="CS2123" s="13"/>
      <c r="CT2123" s="13"/>
      <c r="CU2123" s="13"/>
      <c r="CV2123" s="13"/>
      <c r="CW2123" s="13"/>
    </row>
    <row r="2124" spans="1:101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  <c r="R2124" s="13"/>
      <c r="S2124" s="13"/>
      <c r="T2124" s="1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13"/>
      <c r="AK2124" s="13"/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/>
      <c r="AX2124" s="13"/>
      <c r="AY2124" s="13"/>
      <c r="AZ2124" s="13"/>
      <c r="BA2124" s="13"/>
      <c r="BB2124" s="13"/>
      <c r="BC2124" s="13"/>
      <c r="BD2124" s="13"/>
      <c r="BE2124" s="13"/>
      <c r="BF2124" s="13"/>
      <c r="BG2124" s="13"/>
      <c r="BH2124" s="13"/>
      <c r="BI2124" s="13"/>
      <c r="BJ2124" s="13"/>
      <c r="BK2124" s="13"/>
      <c r="BL2124" s="13"/>
      <c r="BM2124" s="13"/>
      <c r="BN2124" s="13"/>
      <c r="BO2124" s="13"/>
      <c r="BP2124" s="13"/>
      <c r="BQ2124" s="13"/>
      <c r="BR2124" s="13"/>
      <c r="BS2124" s="13"/>
      <c r="BT2124" s="13"/>
      <c r="BU2124" s="13"/>
      <c r="BV2124" s="13"/>
      <c r="BW2124" s="13"/>
      <c r="BX2124" s="13"/>
      <c r="BY2124" s="13"/>
      <c r="BZ2124" s="13"/>
      <c r="CA2124" s="13"/>
      <c r="CB2124" s="13"/>
      <c r="CC2124" s="13"/>
      <c r="CD2124" s="13"/>
      <c r="CE2124" s="13"/>
      <c r="CF2124" s="13"/>
      <c r="CG2124" s="13"/>
      <c r="CH2124" s="13"/>
      <c r="CI2124" s="13"/>
      <c r="CJ2124" s="13"/>
      <c r="CK2124" s="13"/>
      <c r="CL2124" s="13"/>
      <c r="CM2124" s="13"/>
      <c r="CN2124" s="13"/>
      <c r="CO2124" s="13"/>
      <c r="CP2124" s="13"/>
      <c r="CQ2124" s="13"/>
      <c r="CR2124" s="13"/>
      <c r="CS2124" s="13"/>
      <c r="CT2124" s="13"/>
      <c r="CU2124" s="13"/>
      <c r="CV2124" s="13"/>
      <c r="CW2124" s="13"/>
    </row>
    <row r="2125" spans="1:101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  <c r="R2125" s="13"/>
      <c r="S2125" s="13"/>
      <c r="T2125" s="1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13"/>
      <c r="AK2125" s="13"/>
      <c r="AL2125" s="13"/>
      <c r="AM2125" s="13"/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  <c r="AZ2125" s="13"/>
      <c r="BA2125" s="13"/>
      <c r="BB2125" s="13"/>
      <c r="BC2125" s="13"/>
      <c r="BD2125" s="13"/>
      <c r="BE2125" s="13"/>
      <c r="BF2125" s="13"/>
      <c r="BG2125" s="13"/>
      <c r="BH2125" s="13"/>
      <c r="BI2125" s="13"/>
      <c r="BJ2125" s="13"/>
      <c r="BK2125" s="13"/>
      <c r="BL2125" s="13"/>
      <c r="BM2125" s="13"/>
      <c r="BN2125" s="13"/>
      <c r="BO2125" s="13"/>
      <c r="BP2125" s="13"/>
      <c r="BQ2125" s="13"/>
      <c r="BR2125" s="13"/>
      <c r="BS2125" s="13"/>
      <c r="BT2125" s="13"/>
      <c r="BU2125" s="13"/>
      <c r="BV2125" s="13"/>
      <c r="BW2125" s="13"/>
      <c r="BX2125" s="13"/>
      <c r="BY2125" s="13"/>
      <c r="BZ2125" s="13"/>
      <c r="CA2125" s="13"/>
      <c r="CB2125" s="13"/>
      <c r="CC2125" s="13"/>
      <c r="CD2125" s="13"/>
      <c r="CE2125" s="13"/>
      <c r="CF2125" s="13"/>
      <c r="CG2125" s="13"/>
      <c r="CH2125" s="13"/>
      <c r="CI2125" s="13"/>
      <c r="CJ2125" s="13"/>
      <c r="CK2125" s="13"/>
      <c r="CL2125" s="13"/>
      <c r="CM2125" s="13"/>
      <c r="CN2125" s="13"/>
      <c r="CO2125" s="13"/>
      <c r="CP2125" s="13"/>
      <c r="CQ2125" s="13"/>
      <c r="CR2125" s="13"/>
      <c r="CS2125" s="13"/>
      <c r="CT2125" s="13"/>
      <c r="CU2125" s="13"/>
      <c r="CV2125" s="13"/>
      <c r="CW2125" s="13"/>
    </row>
    <row r="2126" spans="1:101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  <c r="R2126" s="13"/>
      <c r="S2126" s="13"/>
      <c r="T2126" s="1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13"/>
      <c r="AK2126" s="13"/>
      <c r="AL2126" s="13"/>
      <c r="AM2126" s="13"/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  <c r="AZ2126" s="13"/>
      <c r="BA2126" s="13"/>
      <c r="BB2126" s="13"/>
      <c r="BC2126" s="13"/>
      <c r="BD2126" s="13"/>
      <c r="BE2126" s="13"/>
      <c r="BF2126" s="13"/>
      <c r="BG2126" s="13"/>
      <c r="BH2126" s="13"/>
      <c r="BI2126" s="13"/>
      <c r="BJ2126" s="13"/>
      <c r="BK2126" s="13"/>
      <c r="BL2126" s="13"/>
      <c r="BM2126" s="13"/>
      <c r="BN2126" s="13"/>
      <c r="BO2126" s="13"/>
      <c r="BP2126" s="13"/>
      <c r="BQ2126" s="13"/>
      <c r="BR2126" s="13"/>
      <c r="BS2126" s="13"/>
      <c r="BT2126" s="13"/>
      <c r="BU2126" s="13"/>
      <c r="BV2126" s="13"/>
      <c r="BW2126" s="13"/>
      <c r="BX2126" s="13"/>
      <c r="BY2126" s="13"/>
      <c r="BZ2126" s="13"/>
      <c r="CA2126" s="13"/>
      <c r="CB2126" s="13"/>
      <c r="CC2126" s="13"/>
      <c r="CD2126" s="13"/>
      <c r="CE2126" s="13"/>
      <c r="CF2126" s="13"/>
      <c r="CG2126" s="13"/>
      <c r="CH2126" s="13"/>
      <c r="CI2126" s="13"/>
      <c r="CJ2126" s="13"/>
      <c r="CK2126" s="13"/>
      <c r="CL2126" s="13"/>
      <c r="CM2126" s="13"/>
      <c r="CN2126" s="13"/>
      <c r="CO2126" s="13"/>
      <c r="CP2126" s="13"/>
      <c r="CQ2126" s="13"/>
      <c r="CR2126" s="13"/>
      <c r="CS2126" s="13"/>
      <c r="CT2126" s="13"/>
      <c r="CU2126" s="13"/>
      <c r="CV2126" s="13"/>
      <c r="CW2126" s="13"/>
    </row>
    <row r="2127" spans="1:101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  <c r="R2127" s="13"/>
      <c r="S2127" s="13"/>
      <c r="T2127" s="13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13"/>
      <c r="AK2127" s="13"/>
      <c r="AL2127" s="13"/>
      <c r="AM2127" s="13"/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  <c r="AZ2127" s="13"/>
      <c r="BA2127" s="13"/>
      <c r="BB2127" s="13"/>
      <c r="BC2127" s="13"/>
      <c r="BD2127" s="13"/>
      <c r="BE2127" s="13"/>
      <c r="BF2127" s="13"/>
      <c r="BG2127" s="13"/>
      <c r="BH2127" s="13"/>
      <c r="BI2127" s="13"/>
      <c r="BJ2127" s="13"/>
      <c r="BK2127" s="13"/>
      <c r="BL2127" s="13"/>
      <c r="BM2127" s="13"/>
      <c r="BN2127" s="13"/>
      <c r="BO2127" s="13"/>
      <c r="BP2127" s="13"/>
      <c r="BQ2127" s="13"/>
      <c r="BR2127" s="13"/>
      <c r="BS2127" s="13"/>
      <c r="BT2127" s="13"/>
      <c r="BU2127" s="13"/>
      <c r="BV2127" s="13"/>
      <c r="BW2127" s="13"/>
      <c r="BX2127" s="13"/>
      <c r="BY2127" s="13"/>
      <c r="BZ2127" s="13"/>
      <c r="CA2127" s="13"/>
      <c r="CB2127" s="13"/>
      <c r="CC2127" s="13"/>
      <c r="CD2127" s="13"/>
      <c r="CE2127" s="13"/>
      <c r="CF2127" s="13"/>
      <c r="CG2127" s="13"/>
      <c r="CH2127" s="13"/>
      <c r="CI2127" s="13"/>
      <c r="CJ2127" s="13"/>
      <c r="CK2127" s="13"/>
      <c r="CL2127" s="13"/>
      <c r="CM2127" s="13"/>
      <c r="CN2127" s="13"/>
      <c r="CO2127" s="13"/>
      <c r="CP2127" s="13"/>
      <c r="CQ2127" s="13"/>
      <c r="CR2127" s="13"/>
      <c r="CS2127" s="13"/>
      <c r="CT2127" s="13"/>
      <c r="CU2127" s="13"/>
      <c r="CV2127" s="13"/>
      <c r="CW2127" s="13"/>
    </row>
    <row r="2128" spans="1:101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  <c r="R2128" s="13"/>
      <c r="S2128" s="13"/>
      <c r="T2128" s="13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13"/>
      <c r="AK2128" s="13"/>
      <c r="AL2128" s="13"/>
      <c r="AM2128" s="13"/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  <c r="AZ2128" s="13"/>
      <c r="BA2128" s="13"/>
      <c r="BB2128" s="13"/>
      <c r="BC2128" s="13"/>
      <c r="BD2128" s="13"/>
      <c r="BE2128" s="13"/>
      <c r="BF2128" s="13"/>
      <c r="BG2128" s="13"/>
      <c r="BH2128" s="13"/>
      <c r="BI2128" s="13"/>
      <c r="BJ2128" s="13"/>
      <c r="BK2128" s="13"/>
      <c r="BL2128" s="13"/>
      <c r="BM2128" s="13"/>
      <c r="BN2128" s="13"/>
      <c r="BO2128" s="13"/>
      <c r="BP2128" s="13"/>
      <c r="BQ2128" s="13"/>
      <c r="BR2128" s="13"/>
      <c r="BS2128" s="13"/>
      <c r="BT2128" s="13"/>
      <c r="BU2128" s="13"/>
      <c r="BV2128" s="13"/>
      <c r="BW2128" s="13"/>
      <c r="BX2128" s="13"/>
      <c r="BY2128" s="13"/>
      <c r="BZ2128" s="13"/>
      <c r="CA2128" s="13"/>
      <c r="CB2128" s="13"/>
      <c r="CC2128" s="13"/>
      <c r="CD2128" s="13"/>
      <c r="CE2128" s="13"/>
      <c r="CF2128" s="13"/>
      <c r="CG2128" s="13"/>
      <c r="CH2128" s="13"/>
      <c r="CI2128" s="13"/>
      <c r="CJ2128" s="13"/>
      <c r="CK2128" s="13"/>
      <c r="CL2128" s="13"/>
      <c r="CM2128" s="13"/>
      <c r="CN2128" s="13"/>
      <c r="CO2128" s="13"/>
      <c r="CP2128" s="13"/>
      <c r="CQ2128" s="13"/>
      <c r="CR2128" s="13"/>
      <c r="CS2128" s="13"/>
      <c r="CT2128" s="13"/>
      <c r="CU2128" s="13"/>
      <c r="CV2128" s="13"/>
      <c r="CW2128" s="13"/>
    </row>
    <row r="2129" spans="1:101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  <c r="R2129" s="13"/>
      <c r="S2129" s="13"/>
      <c r="T2129" s="1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13"/>
      <c r="AK2129" s="13"/>
      <c r="AL2129" s="13"/>
      <c r="AM2129" s="13"/>
      <c r="AN2129" s="13"/>
      <c r="AO2129" s="13"/>
      <c r="AP2129" s="13"/>
      <c r="AQ2129" s="13"/>
      <c r="AR2129" s="13"/>
      <c r="AS2129" s="13"/>
      <c r="AT2129" s="13"/>
      <c r="AU2129" s="13"/>
      <c r="AV2129" s="13"/>
      <c r="AW2129" s="13"/>
      <c r="AX2129" s="13"/>
      <c r="AY2129" s="13"/>
      <c r="AZ2129" s="13"/>
      <c r="BA2129" s="13"/>
      <c r="BB2129" s="13"/>
      <c r="BC2129" s="13"/>
      <c r="BD2129" s="13"/>
      <c r="BE2129" s="13"/>
      <c r="BF2129" s="13"/>
      <c r="BG2129" s="13"/>
      <c r="BH2129" s="13"/>
      <c r="BI2129" s="13"/>
      <c r="BJ2129" s="13"/>
      <c r="BK2129" s="13"/>
      <c r="BL2129" s="13"/>
      <c r="BM2129" s="13"/>
      <c r="BN2129" s="13"/>
      <c r="BO2129" s="13"/>
      <c r="BP2129" s="13"/>
      <c r="BQ2129" s="13"/>
      <c r="BR2129" s="13"/>
      <c r="BS2129" s="13"/>
      <c r="BT2129" s="13"/>
      <c r="BU2129" s="13"/>
      <c r="BV2129" s="13"/>
      <c r="BW2129" s="13"/>
      <c r="BX2129" s="13"/>
      <c r="BY2129" s="13"/>
      <c r="BZ2129" s="13"/>
      <c r="CA2129" s="13"/>
      <c r="CB2129" s="13"/>
      <c r="CC2129" s="13"/>
      <c r="CD2129" s="13"/>
      <c r="CE2129" s="13"/>
      <c r="CF2129" s="13"/>
      <c r="CG2129" s="13"/>
      <c r="CH2129" s="13"/>
      <c r="CI2129" s="13"/>
      <c r="CJ2129" s="13"/>
      <c r="CK2129" s="13"/>
      <c r="CL2129" s="13"/>
      <c r="CM2129" s="13"/>
      <c r="CN2129" s="13"/>
      <c r="CO2129" s="13"/>
      <c r="CP2129" s="13"/>
      <c r="CQ2129" s="13"/>
      <c r="CR2129" s="13"/>
      <c r="CS2129" s="13"/>
      <c r="CT2129" s="13"/>
      <c r="CU2129" s="13"/>
      <c r="CV2129" s="13"/>
      <c r="CW2129" s="13"/>
    </row>
    <row r="2130" spans="1:101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  <c r="R2130" s="13"/>
      <c r="S2130" s="13"/>
      <c r="T2130" s="1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13"/>
      <c r="AK2130" s="13"/>
      <c r="AL2130" s="13"/>
      <c r="AM2130" s="13"/>
      <c r="AN2130" s="13"/>
      <c r="AO2130" s="13"/>
      <c r="AP2130" s="13"/>
      <c r="AQ2130" s="13"/>
      <c r="AR2130" s="13"/>
      <c r="AS2130" s="13"/>
      <c r="AT2130" s="13"/>
      <c r="AU2130" s="13"/>
      <c r="AV2130" s="13"/>
      <c r="AW2130" s="13"/>
      <c r="AX2130" s="13"/>
      <c r="AY2130" s="13"/>
      <c r="AZ2130" s="13"/>
      <c r="BA2130" s="13"/>
      <c r="BB2130" s="13"/>
      <c r="BC2130" s="13"/>
      <c r="BD2130" s="13"/>
      <c r="BE2130" s="13"/>
      <c r="BF2130" s="13"/>
      <c r="BG2130" s="13"/>
      <c r="BH2130" s="13"/>
      <c r="BI2130" s="13"/>
      <c r="BJ2130" s="13"/>
      <c r="BK2130" s="13"/>
      <c r="BL2130" s="13"/>
      <c r="BM2130" s="13"/>
      <c r="BN2130" s="13"/>
      <c r="BO2130" s="13"/>
      <c r="BP2130" s="13"/>
      <c r="BQ2130" s="13"/>
      <c r="BR2130" s="13"/>
      <c r="BS2130" s="13"/>
      <c r="BT2130" s="13"/>
      <c r="BU2130" s="13"/>
      <c r="BV2130" s="13"/>
      <c r="BW2130" s="13"/>
      <c r="BX2130" s="13"/>
      <c r="BY2130" s="13"/>
      <c r="BZ2130" s="13"/>
      <c r="CA2130" s="13"/>
      <c r="CB2130" s="13"/>
      <c r="CC2130" s="13"/>
      <c r="CD2130" s="13"/>
      <c r="CE2130" s="13"/>
      <c r="CF2130" s="13"/>
      <c r="CG2130" s="13"/>
      <c r="CH2130" s="13"/>
      <c r="CI2130" s="13"/>
      <c r="CJ2130" s="13"/>
      <c r="CK2130" s="13"/>
      <c r="CL2130" s="13"/>
      <c r="CM2130" s="13"/>
      <c r="CN2130" s="13"/>
      <c r="CO2130" s="13"/>
      <c r="CP2130" s="13"/>
      <c r="CQ2130" s="13"/>
      <c r="CR2130" s="13"/>
      <c r="CS2130" s="13"/>
      <c r="CT2130" s="13"/>
      <c r="CU2130" s="13"/>
      <c r="CV2130" s="13"/>
      <c r="CW2130" s="13"/>
    </row>
    <row r="2131" spans="1:101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  <c r="R2131" s="13"/>
      <c r="S2131" s="13"/>
      <c r="T2131" s="1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13"/>
      <c r="AK2131" s="13"/>
      <c r="AL2131" s="13"/>
      <c r="AM2131" s="13"/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  <c r="AZ2131" s="13"/>
      <c r="BA2131" s="13"/>
      <c r="BB2131" s="13"/>
      <c r="BC2131" s="13"/>
      <c r="BD2131" s="13"/>
      <c r="BE2131" s="13"/>
      <c r="BF2131" s="13"/>
      <c r="BG2131" s="13"/>
      <c r="BH2131" s="13"/>
      <c r="BI2131" s="13"/>
      <c r="BJ2131" s="13"/>
      <c r="BK2131" s="13"/>
      <c r="BL2131" s="13"/>
      <c r="BM2131" s="13"/>
      <c r="BN2131" s="13"/>
      <c r="BO2131" s="13"/>
      <c r="BP2131" s="13"/>
      <c r="BQ2131" s="13"/>
      <c r="BR2131" s="13"/>
      <c r="BS2131" s="13"/>
      <c r="BT2131" s="13"/>
      <c r="BU2131" s="13"/>
      <c r="BV2131" s="13"/>
      <c r="BW2131" s="13"/>
      <c r="BX2131" s="13"/>
      <c r="BY2131" s="13"/>
      <c r="BZ2131" s="13"/>
      <c r="CA2131" s="13"/>
      <c r="CB2131" s="13"/>
      <c r="CC2131" s="13"/>
      <c r="CD2131" s="13"/>
      <c r="CE2131" s="13"/>
      <c r="CF2131" s="13"/>
      <c r="CG2131" s="13"/>
      <c r="CH2131" s="13"/>
      <c r="CI2131" s="13"/>
      <c r="CJ2131" s="13"/>
      <c r="CK2131" s="13"/>
      <c r="CL2131" s="13"/>
      <c r="CM2131" s="13"/>
      <c r="CN2131" s="13"/>
      <c r="CO2131" s="13"/>
      <c r="CP2131" s="13"/>
      <c r="CQ2131" s="13"/>
      <c r="CR2131" s="13"/>
      <c r="CS2131" s="13"/>
      <c r="CT2131" s="13"/>
      <c r="CU2131" s="13"/>
      <c r="CV2131" s="13"/>
      <c r="CW2131" s="13"/>
    </row>
    <row r="2132" spans="1:101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  <c r="R2132" s="13"/>
      <c r="S2132" s="13"/>
      <c r="T2132" s="1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13"/>
      <c r="AK2132" s="13"/>
      <c r="AL2132" s="13"/>
      <c r="AM2132" s="13"/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  <c r="AZ2132" s="13"/>
      <c r="BA2132" s="13"/>
      <c r="BB2132" s="13"/>
      <c r="BC2132" s="13"/>
      <c r="BD2132" s="13"/>
      <c r="BE2132" s="13"/>
      <c r="BF2132" s="13"/>
      <c r="BG2132" s="13"/>
      <c r="BH2132" s="13"/>
      <c r="BI2132" s="13"/>
      <c r="BJ2132" s="13"/>
      <c r="BK2132" s="13"/>
      <c r="BL2132" s="13"/>
      <c r="BM2132" s="13"/>
      <c r="BN2132" s="13"/>
      <c r="BO2132" s="13"/>
      <c r="BP2132" s="13"/>
      <c r="BQ2132" s="13"/>
      <c r="BR2132" s="13"/>
      <c r="BS2132" s="13"/>
      <c r="BT2132" s="13"/>
      <c r="BU2132" s="13"/>
      <c r="BV2132" s="13"/>
      <c r="BW2132" s="13"/>
      <c r="BX2132" s="13"/>
      <c r="BY2132" s="13"/>
      <c r="BZ2132" s="13"/>
      <c r="CA2132" s="13"/>
      <c r="CB2132" s="13"/>
      <c r="CC2132" s="13"/>
      <c r="CD2132" s="13"/>
      <c r="CE2132" s="13"/>
      <c r="CF2132" s="13"/>
      <c r="CG2132" s="13"/>
      <c r="CH2132" s="13"/>
      <c r="CI2132" s="13"/>
      <c r="CJ2132" s="13"/>
      <c r="CK2132" s="13"/>
      <c r="CL2132" s="13"/>
      <c r="CM2132" s="13"/>
      <c r="CN2132" s="13"/>
      <c r="CO2132" s="13"/>
      <c r="CP2132" s="13"/>
      <c r="CQ2132" s="13"/>
      <c r="CR2132" s="13"/>
      <c r="CS2132" s="13"/>
      <c r="CT2132" s="13"/>
      <c r="CU2132" s="13"/>
      <c r="CV2132" s="13"/>
      <c r="CW2132" s="13"/>
    </row>
    <row r="2133" spans="1:101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  <c r="R2133" s="13"/>
      <c r="S2133" s="13"/>
      <c r="T2133" s="1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13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  <c r="AZ2133" s="13"/>
      <c r="BA2133" s="13"/>
      <c r="BB2133" s="13"/>
      <c r="BC2133" s="13"/>
      <c r="BD2133" s="13"/>
      <c r="BE2133" s="13"/>
      <c r="BF2133" s="13"/>
      <c r="BG2133" s="13"/>
      <c r="BH2133" s="13"/>
      <c r="BI2133" s="13"/>
      <c r="BJ2133" s="13"/>
      <c r="BK2133" s="13"/>
      <c r="BL2133" s="13"/>
      <c r="BM2133" s="13"/>
      <c r="BN2133" s="13"/>
      <c r="BO2133" s="13"/>
      <c r="BP2133" s="13"/>
      <c r="BQ2133" s="13"/>
      <c r="BR2133" s="13"/>
      <c r="BS2133" s="13"/>
      <c r="BT2133" s="13"/>
      <c r="BU2133" s="13"/>
      <c r="BV2133" s="13"/>
      <c r="BW2133" s="13"/>
      <c r="BX2133" s="13"/>
      <c r="BY2133" s="13"/>
      <c r="BZ2133" s="13"/>
      <c r="CA2133" s="13"/>
      <c r="CB2133" s="13"/>
      <c r="CC2133" s="13"/>
      <c r="CD2133" s="13"/>
      <c r="CE2133" s="13"/>
      <c r="CF2133" s="13"/>
      <c r="CG2133" s="13"/>
      <c r="CH2133" s="13"/>
      <c r="CI2133" s="13"/>
      <c r="CJ2133" s="13"/>
      <c r="CK2133" s="13"/>
      <c r="CL2133" s="13"/>
      <c r="CM2133" s="13"/>
      <c r="CN2133" s="13"/>
      <c r="CO2133" s="13"/>
      <c r="CP2133" s="13"/>
      <c r="CQ2133" s="13"/>
      <c r="CR2133" s="13"/>
      <c r="CS2133" s="13"/>
      <c r="CT2133" s="13"/>
      <c r="CU2133" s="13"/>
      <c r="CV2133" s="13"/>
      <c r="CW2133" s="13"/>
    </row>
    <row r="2134" spans="1:101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  <c r="R2134" s="13"/>
      <c r="S2134" s="13"/>
      <c r="T2134" s="1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13"/>
      <c r="AK2134" s="13"/>
      <c r="AL2134" s="13"/>
      <c r="AM2134" s="13"/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/>
      <c r="AX2134" s="13"/>
      <c r="AY2134" s="13"/>
      <c r="AZ2134" s="13"/>
      <c r="BA2134" s="13"/>
      <c r="BB2134" s="13"/>
      <c r="BC2134" s="13"/>
      <c r="BD2134" s="13"/>
      <c r="BE2134" s="13"/>
      <c r="BF2134" s="13"/>
      <c r="BG2134" s="13"/>
      <c r="BH2134" s="13"/>
      <c r="BI2134" s="13"/>
      <c r="BJ2134" s="13"/>
      <c r="BK2134" s="13"/>
      <c r="BL2134" s="13"/>
      <c r="BM2134" s="13"/>
      <c r="BN2134" s="13"/>
      <c r="BO2134" s="13"/>
      <c r="BP2134" s="13"/>
      <c r="BQ2134" s="13"/>
      <c r="BR2134" s="13"/>
      <c r="BS2134" s="13"/>
      <c r="BT2134" s="13"/>
      <c r="BU2134" s="13"/>
      <c r="BV2134" s="13"/>
      <c r="BW2134" s="13"/>
      <c r="BX2134" s="13"/>
      <c r="BY2134" s="13"/>
      <c r="BZ2134" s="13"/>
      <c r="CA2134" s="13"/>
      <c r="CB2134" s="13"/>
      <c r="CC2134" s="13"/>
      <c r="CD2134" s="13"/>
      <c r="CE2134" s="13"/>
      <c r="CF2134" s="13"/>
      <c r="CG2134" s="13"/>
      <c r="CH2134" s="13"/>
      <c r="CI2134" s="13"/>
      <c r="CJ2134" s="13"/>
      <c r="CK2134" s="13"/>
      <c r="CL2134" s="13"/>
      <c r="CM2134" s="13"/>
      <c r="CN2134" s="13"/>
      <c r="CO2134" s="13"/>
      <c r="CP2134" s="13"/>
      <c r="CQ2134" s="13"/>
      <c r="CR2134" s="13"/>
      <c r="CS2134" s="13"/>
      <c r="CT2134" s="13"/>
      <c r="CU2134" s="13"/>
      <c r="CV2134" s="13"/>
      <c r="CW2134" s="13"/>
    </row>
    <row r="2135" spans="1:101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  <c r="R2135" s="13"/>
      <c r="S2135" s="13"/>
      <c r="T2135" s="1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13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  <c r="AZ2135" s="13"/>
      <c r="BA2135" s="13"/>
      <c r="BB2135" s="13"/>
      <c r="BC2135" s="13"/>
      <c r="BD2135" s="13"/>
      <c r="BE2135" s="13"/>
      <c r="BF2135" s="13"/>
      <c r="BG2135" s="13"/>
      <c r="BH2135" s="13"/>
      <c r="BI2135" s="13"/>
      <c r="BJ2135" s="13"/>
      <c r="BK2135" s="13"/>
      <c r="BL2135" s="13"/>
      <c r="BM2135" s="13"/>
      <c r="BN2135" s="13"/>
      <c r="BO2135" s="13"/>
      <c r="BP2135" s="13"/>
      <c r="BQ2135" s="13"/>
      <c r="BR2135" s="13"/>
      <c r="BS2135" s="13"/>
      <c r="BT2135" s="13"/>
      <c r="BU2135" s="13"/>
      <c r="BV2135" s="13"/>
      <c r="BW2135" s="13"/>
      <c r="BX2135" s="13"/>
      <c r="BY2135" s="13"/>
      <c r="BZ2135" s="13"/>
      <c r="CA2135" s="13"/>
      <c r="CB2135" s="13"/>
      <c r="CC2135" s="13"/>
      <c r="CD2135" s="13"/>
      <c r="CE2135" s="13"/>
      <c r="CF2135" s="13"/>
      <c r="CG2135" s="13"/>
      <c r="CH2135" s="13"/>
      <c r="CI2135" s="13"/>
      <c r="CJ2135" s="13"/>
      <c r="CK2135" s="13"/>
      <c r="CL2135" s="13"/>
      <c r="CM2135" s="13"/>
      <c r="CN2135" s="13"/>
      <c r="CO2135" s="13"/>
      <c r="CP2135" s="13"/>
      <c r="CQ2135" s="13"/>
      <c r="CR2135" s="13"/>
      <c r="CS2135" s="13"/>
      <c r="CT2135" s="13"/>
      <c r="CU2135" s="13"/>
      <c r="CV2135" s="13"/>
      <c r="CW2135" s="13"/>
    </row>
    <row r="2136" spans="1:101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  <c r="R2136" s="13"/>
      <c r="S2136" s="13"/>
      <c r="T2136" s="1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13"/>
      <c r="AK2136" s="13"/>
      <c r="AL2136" s="13"/>
      <c r="AM2136" s="13"/>
      <c r="AN2136" s="13"/>
      <c r="AO2136" s="13"/>
      <c r="AP2136" s="13"/>
      <c r="AQ2136" s="13"/>
      <c r="AR2136" s="13"/>
      <c r="AS2136" s="13"/>
      <c r="AT2136" s="13"/>
      <c r="AU2136" s="13"/>
      <c r="AV2136" s="13"/>
      <c r="AW2136" s="13"/>
      <c r="AX2136" s="13"/>
      <c r="AY2136" s="13"/>
      <c r="AZ2136" s="13"/>
      <c r="BA2136" s="13"/>
      <c r="BB2136" s="13"/>
      <c r="BC2136" s="13"/>
      <c r="BD2136" s="13"/>
      <c r="BE2136" s="13"/>
      <c r="BF2136" s="13"/>
      <c r="BG2136" s="13"/>
      <c r="BH2136" s="13"/>
      <c r="BI2136" s="13"/>
      <c r="BJ2136" s="13"/>
      <c r="BK2136" s="13"/>
      <c r="BL2136" s="13"/>
      <c r="BM2136" s="13"/>
      <c r="BN2136" s="13"/>
      <c r="BO2136" s="13"/>
      <c r="BP2136" s="13"/>
      <c r="BQ2136" s="13"/>
      <c r="BR2136" s="13"/>
      <c r="BS2136" s="13"/>
      <c r="BT2136" s="13"/>
      <c r="BU2136" s="13"/>
      <c r="BV2136" s="13"/>
      <c r="BW2136" s="13"/>
      <c r="BX2136" s="13"/>
      <c r="BY2136" s="13"/>
      <c r="BZ2136" s="13"/>
      <c r="CA2136" s="13"/>
      <c r="CB2136" s="13"/>
      <c r="CC2136" s="13"/>
      <c r="CD2136" s="13"/>
      <c r="CE2136" s="13"/>
      <c r="CF2136" s="13"/>
      <c r="CG2136" s="13"/>
      <c r="CH2136" s="13"/>
      <c r="CI2136" s="13"/>
      <c r="CJ2136" s="13"/>
      <c r="CK2136" s="13"/>
      <c r="CL2136" s="13"/>
      <c r="CM2136" s="13"/>
      <c r="CN2136" s="13"/>
      <c r="CO2136" s="13"/>
      <c r="CP2136" s="13"/>
      <c r="CQ2136" s="13"/>
      <c r="CR2136" s="13"/>
      <c r="CS2136" s="13"/>
      <c r="CT2136" s="13"/>
      <c r="CU2136" s="13"/>
      <c r="CV2136" s="13"/>
      <c r="CW2136" s="13"/>
    </row>
    <row r="2137" spans="1:101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  <c r="R2137" s="13"/>
      <c r="S2137" s="13"/>
      <c r="T2137" s="1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13"/>
      <c r="AK2137" s="13"/>
      <c r="AL2137" s="13"/>
      <c r="AM2137" s="13"/>
      <c r="AN2137" s="13"/>
      <c r="AO2137" s="13"/>
      <c r="AP2137" s="13"/>
      <c r="AQ2137" s="13"/>
      <c r="AR2137" s="13"/>
      <c r="AS2137" s="13"/>
      <c r="AT2137" s="13"/>
      <c r="AU2137" s="13"/>
      <c r="AV2137" s="13"/>
      <c r="AW2137" s="13"/>
      <c r="AX2137" s="13"/>
      <c r="AY2137" s="13"/>
      <c r="AZ2137" s="13"/>
      <c r="BA2137" s="13"/>
      <c r="BB2137" s="13"/>
      <c r="BC2137" s="13"/>
      <c r="BD2137" s="13"/>
      <c r="BE2137" s="13"/>
      <c r="BF2137" s="13"/>
      <c r="BG2137" s="13"/>
      <c r="BH2137" s="13"/>
      <c r="BI2137" s="13"/>
      <c r="BJ2137" s="13"/>
      <c r="BK2137" s="13"/>
      <c r="BL2137" s="13"/>
      <c r="BM2137" s="13"/>
      <c r="BN2137" s="13"/>
      <c r="BO2137" s="13"/>
      <c r="BP2137" s="13"/>
      <c r="BQ2137" s="13"/>
      <c r="BR2137" s="13"/>
      <c r="BS2137" s="13"/>
      <c r="BT2137" s="13"/>
      <c r="BU2137" s="13"/>
      <c r="BV2137" s="13"/>
      <c r="BW2137" s="13"/>
      <c r="BX2137" s="13"/>
      <c r="BY2137" s="13"/>
      <c r="BZ2137" s="13"/>
      <c r="CA2137" s="13"/>
      <c r="CB2137" s="13"/>
      <c r="CC2137" s="13"/>
      <c r="CD2137" s="13"/>
      <c r="CE2137" s="13"/>
      <c r="CF2137" s="13"/>
      <c r="CG2137" s="13"/>
      <c r="CH2137" s="13"/>
      <c r="CI2137" s="13"/>
      <c r="CJ2137" s="13"/>
      <c r="CK2137" s="13"/>
      <c r="CL2137" s="13"/>
      <c r="CM2137" s="13"/>
      <c r="CN2137" s="13"/>
      <c r="CO2137" s="13"/>
      <c r="CP2137" s="13"/>
      <c r="CQ2137" s="13"/>
      <c r="CR2137" s="13"/>
      <c r="CS2137" s="13"/>
      <c r="CT2137" s="13"/>
      <c r="CU2137" s="13"/>
      <c r="CV2137" s="13"/>
      <c r="CW2137" s="13"/>
    </row>
    <row r="2138" spans="1:101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  <c r="R2138" s="13"/>
      <c r="S2138" s="13"/>
      <c r="T2138" s="1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  <c r="AZ2138" s="13"/>
      <c r="BA2138" s="13"/>
      <c r="BB2138" s="13"/>
      <c r="BC2138" s="13"/>
      <c r="BD2138" s="13"/>
      <c r="BE2138" s="13"/>
      <c r="BF2138" s="13"/>
      <c r="BG2138" s="13"/>
      <c r="BH2138" s="13"/>
      <c r="BI2138" s="13"/>
      <c r="BJ2138" s="13"/>
      <c r="BK2138" s="13"/>
      <c r="BL2138" s="13"/>
      <c r="BM2138" s="13"/>
      <c r="BN2138" s="13"/>
      <c r="BO2138" s="13"/>
      <c r="BP2138" s="13"/>
      <c r="BQ2138" s="13"/>
      <c r="BR2138" s="13"/>
      <c r="BS2138" s="13"/>
      <c r="BT2138" s="13"/>
      <c r="BU2138" s="13"/>
      <c r="BV2138" s="13"/>
      <c r="BW2138" s="13"/>
      <c r="BX2138" s="13"/>
      <c r="BY2138" s="13"/>
      <c r="BZ2138" s="13"/>
      <c r="CA2138" s="13"/>
      <c r="CB2138" s="13"/>
      <c r="CC2138" s="13"/>
      <c r="CD2138" s="13"/>
      <c r="CE2138" s="13"/>
      <c r="CF2138" s="13"/>
      <c r="CG2138" s="13"/>
      <c r="CH2138" s="13"/>
      <c r="CI2138" s="13"/>
      <c r="CJ2138" s="13"/>
      <c r="CK2138" s="13"/>
      <c r="CL2138" s="13"/>
      <c r="CM2138" s="13"/>
      <c r="CN2138" s="13"/>
      <c r="CO2138" s="13"/>
      <c r="CP2138" s="13"/>
      <c r="CQ2138" s="13"/>
      <c r="CR2138" s="13"/>
      <c r="CS2138" s="13"/>
      <c r="CT2138" s="13"/>
      <c r="CU2138" s="13"/>
      <c r="CV2138" s="13"/>
      <c r="CW2138" s="13"/>
    </row>
    <row r="2139" spans="1:101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  <c r="R2139" s="13"/>
      <c r="S2139" s="13"/>
      <c r="T2139" s="1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13"/>
      <c r="AK2139" s="13"/>
      <c r="AL2139" s="13"/>
      <c r="AM2139" s="13"/>
      <c r="AN2139" s="13"/>
      <c r="AO2139" s="13"/>
      <c r="AP2139" s="13"/>
      <c r="AQ2139" s="13"/>
      <c r="AR2139" s="13"/>
      <c r="AS2139" s="13"/>
      <c r="AT2139" s="13"/>
      <c r="AU2139" s="13"/>
      <c r="AV2139" s="13"/>
      <c r="AW2139" s="13"/>
      <c r="AX2139" s="13"/>
      <c r="AY2139" s="13"/>
      <c r="AZ2139" s="13"/>
      <c r="BA2139" s="13"/>
      <c r="BB2139" s="13"/>
      <c r="BC2139" s="13"/>
      <c r="BD2139" s="13"/>
      <c r="BE2139" s="13"/>
      <c r="BF2139" s="13"/>
      <c r="BG2139" s="13"/>
      <c r="BH2139" s="13"/>
      <c r="BI2139" s="13"/>
      <c r="BJ2139" s="13"/>
      <c r="BK2139" s="13"/>
      <c r="BL2139" s="13"/>
      <c r="BM2139" s="13"/>
      <c r="BN2139" s="13"/>
      <c r="BO2139" s="13"/>
      <c r="BP2139" s="13"/>
      <c r="BQ2139" s="13"/>
      <c r="BR2139" s="13"/>
      <c r="BS2139" s="13"/>
      <c r="BT2139" s="13"/>
      <c r="BU2139" s="13"/>
      <c r="BV2139" s="13"/>
      <c r="BW2139" s="13"/>
      <c r="BX2139" s="13"/>
      <c r="BY2139" s="13"/>
      <c r="BZ2139" s="13"/>
      <c r="CA2139" s="13"/>
      <c r="CB2139" s="13"/>
      <c r="CC2139" s="13"/>
      <c r="CD2139" s="13"/>
      <c r="CE2139" s="13"/>
      <c r="CF2139" s="13"/>
      <c r="CG2139" s="13"/>
      <c r="CH2139" s="13"/>
      <c r="CI2139" s="13"/>
      <c r="CJ2139" s="13"/>
      <c r="CK2139" s="13"/>
      <c r="CL2139" s="13"/>
      <c r="CM2139" s="13"/>
      <c r="CN2139" s="13"/>
      <c r="CO2139" s="13"/>
      <c r="CP2139" s="13"/>
      <c r="CQ2139" s="13"/>
      <c r="CR2139" s="13"/>
      <c r="CS2139" s="13"/>
      <c r="CT2139" s="13"/>
      <c r="CU2139" s="13"/>
      <c r="CV2139" s="13"/>
      <c r="CW2139" s="13"/>
    </row>
    <row r="2140" spans="1:101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  <c r="R2140" s="13"/>
      <c r="S2140" s="13"/>
      <c r="T2140" s="1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13"/>
      <c r="AK2140" s="13"/>
      <c r="AL2140" s="13"/>
      <c r="AM2140" s="13"/>
      <c r="AN2140" s="13"/>
      <c r="AO2140" s="13"/>
      <c r="AP2140" s="13"/>
      <c r="AQ2140" s="13"/>
      <c r="AR2140" s="13"/>
      <c r="AS2140" s="13"/>
      <c r="AT2140" s="13"/>
      <c r="AU2140" s="13"/>
      <c r="AV2140" s="13"/>
      <c r="AW2140" s="13"/>
      <c r="AX2140" s="13"/>
      <c r="AY2140" s="13"/>
      <c r="AZ2140" s="13"/>
      <c r="BA2140" s="13"/>
      <c r="BB2140" s="13"/>
      <c r="BC2140" s="13"/>
      <c r="BD2140" s="13"/>
      <c r="BE2140" s="13"/>
      <c r="BF2140" s="13"/>
      <c r="BG2140" s="13"/>
      <c r="BH2140" s="13"/>
      <c r="BI2140" s="13"/>
      <c r="BJ2140" s="13"/>
      <c r="BK2140" s="13"/>
      <c r="BL2140" s="13"/>
      <c r="BM2140" s="13"/>
      <c r="BN2140" s="13"/>
      <c r="BO2140" s="13"/>
      <c r="BP2140" s="13"/>
      <c r="BQ2140" s="13"/>
      <c r="BR2140" s="13"/>
      <c r="BS2140" s="13"/>
      <c r="BT2140" s="13"/>
      <c r="BU2140" s="13"/>
      <c r="BV2140" s="13"/>
      <c r="BW2140" s="13"/>
      <c r="BX2140" s="13"/>
      <c r="BY2140" s="13"/>
      <c r="BZ2140" s="13"/>
      <c r="CA2140" s="13"/>
      <c r="CB2140" s="13"/>
      <c r="CC2140" s="13"/>
      <c r="CD2140" s="13"/>
      <c r="CE2140" s="13"/>
      <c r="CF2140" s="13"/>
      <c r="CG2140" s="13"/>
      <c r="CH2140" s="13"/>
      <c r="CI2140" s="13"/>
      <c r="CJ2140" s="13"/>
      <c r="CK2140" s="13"/>
      <c r="CL2140" s="13"/>
      <c r="CM2140" s="13"/>
      <c r="CN2140" s="13"/>
      <c r="CO2140" s="13"/>
      <c r="CP2140" s="13"/>
      <c r="CQ2140" s="13"/>
      <c r="CR2140" s="13"/>
      <c r="CS2140" s="13"/>
      <c r="CT2140" s="13"/>
      <c r="CU2140" s="13"/>
      <c r="CV2140" s="13"/>
      <c r="CW2140" s="13"/>
    </row>
    <row r="2141" spans="1:101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  <c r="R2141" s="13"/>
      <c r="S2141" s="13"/>
      <c r="T2141" s="1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3"/>
      <c r="AO2141" s="13"/>
      <c r="AP2141" s="13"/>
      <c r="AQ2141" s="13"/>
      <c r="AR2141" s="13"/>
      <c r="AS2141" s="13"/>
      <c r="AT2141" s="13"/>
      <c r="AU2141" s="13"/>
      <c r="AV2141" s="13"/>
      <c r="AW2141" s="13"/>
      <c r="AX2141" s="13"/>
      <c r="AY2141" s="13"/>
      <c r="AZ2141" s="13"/>
      <c r="BA2141" s="13"/>
      <c r="BB2141" s="13"/>
      <c r="BC2141" s="13"/>
      <c r="BD2141" s="13"/>
      <c r="BE2141" s="13"/>
      <c r="BF2141" s="13"/>
      <c r="BG2141" s="13"/>
      <c r="BH2141" s="13"/>
      <c r="BI2141" s="13"/>
      <c r="BJ2141" s="13"/>
      <c r="BK2141" s="13"/>
      <c r="BL2141" s="13"/>
      <c r="BM2141" s="13"/>
      <c r="BN2141" s="13"/>
      <c r="BO2141" s="13"/>
      <c r="BP2141" s="13"/>
      <c r="BQ2141" s="13"/>
      <c r="BR2141" s="13"/>
      <c r="BS2141" s="13"/>
      <c r="BT2141" s="13"/>
      <c r="BU2141" s="13"/>
      <c r="BV2141" s="13"/>
      <c r="BW2141" s="13"/>
      <c r="BX2141" s="13"/>
      <c r="BY2141" s="13"/>
      <c r="BZ2141" s="13"/>
      <c r="CA2141" s="13"/>
      <c r="CB2141" s="13"/>
      <c r="CC2141" s="13"/>
      <c r="CD2141" s="13"/>
      <c r="CE2141" s="13"/>
      <c r="CF2141" s="13"/>
      <c r="CG2141" s="13"/>
      <c r="CH2141" s="13"/>
      <c r="CI2141" s="13"/>
      <c r="CJ2141" s="13"/>
      <c r="CK2141" s="13"/>
      <c r="CL2141" s="13"/>
      <c r="CM2141" s="13"/>
      <c r="CN2141" s="13"/>
      <c r="CO2141" s="13"/>
      <c r="CP2141" s="13"/>
      <c r="CQ2141" s="13"/>
      <c r="CR2141" s="13"/>
      <c r="CS2141" s="13"/>
      <c r="CT2141" s="13"/>
      <c r="CU2141" s="13"/>
      <c r="CV2141" s="13"/>
      <c r="CW2141" s="13"/>
    </row>
    <row r="2142" spans="1:101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  <c r="R2142" s="13"/>
      <c r="S2142" s="13"/>
      <c r="T2142" s="1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  <c r="AZ2142" s="13"/>
      <c r="BA2142" s="13"/>
      <c r="BB2142" s="13"/>
      <c r="BC2142" s="13"/>
      <c r="BD2142" s="13"/>
      <c r="BE2142" s="13"/>
      <c r="BF2142" s="13"/>
      <c r="BG2142" s="13"/>
      <c r="BH2142" s="13"/>
      <c r="BI2142" s="13"/>
      <c r="BJ2142" s="13"/>
      <c r="BK2142" s="13"/>
      <c r="BL2142" s="13"/>
      <c r="BM2142" s="13"/>
      <c r="BN2142" s="13"/>
      <c r="BO2142" s="13"/>
      <c r="BP2142" s="13"/>
      <c r="BQ2142" s="13"/>
      <c r="BR2142" s="13"/>
      <c r="BS2142" s="13"/>
      <c r="BT2142" s="13"/>
      <c r="BU2142" s="13"/>
      <c r="BV2142" s="13"/>
      <c r="BW2142" s="13"/>
      <c r="BX2142" s="13"/>
      <c r="BY2142" s="13"/>
      <c r="BZ2142" s="13"/>
      <c r="CA2142" s="13"/>
      <c r="CB2142" s="13"/>
      <c r="CC2142" s="13"/>
      <c r="CD2142" s="13"/>
      <c r="CE2142" s="13"/>
      <c r="CF2142" s="13"/>
      <c r="CG2142" s="13"/>
      <c r="CH2142" s="13"/>
      <c r="CI2142" s="13"/>
      <c r="CJ2142" s="13"/>
      <c r="CK2142" s="13"/>
      <c r="CL2142" s="13"/>
      <c r="CM2142" s="13"/>
      <c r="CN2142" s="13"/>
      <c r="CO2142" s="13"/>
      <c r="CP2142" s="13"/>
      <c r="CQ2142" s="13"/>
      <c r="CR2142" s="13"/>
      <c r="CS2142" s="13"/>
      <c r="CT2142" s="13"/>
      <c r="CU2142" s="13"/>
      <c r="CV2142" s="13"/>
      <c r="CW2142" s="13"/>
    </row>
    <row r="2143" spans="1:101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  <c r="R2143" s="13"/>
      <c r="S2143" s="13"/>
      <c r="T2143" s="1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13"/>
      <c r="AK2143" s="13"/>
      <c r="AL2143" s="13"/>
      <c r="AM2143" s="13"/>
      <c r="AN2143" s="13"/>
      <c r="AO2143" s="13"/>
      <c r="AP2143" s="13"/>
      <c r="AQ2143" s="13"/>
      <c r="AR2143" s="13"/>
      <c r="AS2143" s="13"/>
      <c r="AT2143" s="13"/>
      <c r="AU2143" s="13"/>
      <c r="AV2143" s="13"/>
      <c r="AW2143" s="13"/>
      <c r="AX2143" s="13"/>
      <c r="AY2143" s="13"/>
      <c r="AZ2143" s="13"/>
      <c r="BA2143" s="13"/>
      <c r="BB2143" s="13"/>
      <c r="BC2143" s="13"/>
      <c r="BD2143" s="13"/>
      <c r="BE2143" s="13"/>
      <c r="BF2143" s="13"/>
      <c r="BG2143" s="13"/>
      <c r="BH2143" s="13"/>
      <c r="BI2143" s="13"/>
      <c r="BJ2143" s="13"/>
      <c r="BK2143" s="13"/>
      <c r="BL2143" s="13"/>
      <c r="BM2143" s="13"/>
      <c r="BN2143" s="13"/>
      <c r="BO2143" s="13"/>
      <c r="BP2143" s="13"/>
      <c r="BQ2143" s="13"/>
      <c r="BR2143" s="13"/>
      <c r="BS2143" s="13"/>
      <c r="BT2143" s="13"/>
      <c r="BU2143" s="13"/>
      <c r="BV2143" s="13"/>
      <c r="BW2143" s="13"/>
      <c r="BX2143" s="13"/>
      <c r="BY2143" s="13"/>
      <c r="BZ2143" s="13"/>
      <c r="CA2143" s="13"/>
      <c r="CB2143" s="13"/>
      <c r="CC2143" s="13"/>
      <c r="CD2143" s="13"/>
      <c r="CE2143" s="13"/>
      <c r="CF2143" s="13"/>
      <c r="CG2143" s="13"/>
      <c r="CH2143" s="13"/>
      <c r="CI2143" s="13"/>
      <c r="CJ2143" s="13"/>
      <c r="CK2143" s="13"/>
      <c r="CL2143" s="13"/>
      <c r="CM2143" s="13"/>
      <c r="CN2143" s="13"/>
      <c r="CO2143" s="13"/>
      <c r="CP2143" s="13"/>
      <c r="CQ2143" s="13"/>
      <c r="CR2143" s="13"/>
      <c r="CS2143" s="13"/>
      <c r="CT2143" s="13"/>
      <c r="CU2143" s="13"/>
      <c r="CV2143" s="13"/>
      <c r="CW2143" s="13"/>
    </row>
    <row r="2144" spans="1:101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  <c r="R2144" s="13"/>
      <c r="S2144" s="13"/>
      <c r="T2144" s="1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13"/>
      <c r="AK2144" s="13"/>
      <c r="AL2144" s="13"/>
      <c r="AM2144" s="13"/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  <c r="AZ2144" s="13"/>
      <c r="BA2144" s="13"/>
      <c r="BB2144" s="13"/>
      <c r="BC2144" s="13"/>
      <c r="BD2144" s="13"/>
      <c r="BE2144" s="13"/>
      <c r="BF2144" s="13"/>
      <c r="BG2144" s="13"/>
      <c r="BH2144" s="13"/>
      <c r="BI2144" s="13"/>
      <c r="BJ2144" s="13"/>
      <c r="BK2144" s="13"/>
      <c r="BL2144" s="13"/>
      <c r="BM2144" s="13"/>
      <c r="BN2144" s="13"/>
      <c r="BO2144" s="13"/>
      <c r="BP2144" s="13"/>
      <c r="BQ2144" s="13"/>
      <c r="BR2144" s="13"/>
      <c r="BS2144" s="13"/>
      <c r="BT2144" s="13"/>
      <c r="BU2144" s="13"/>
      <c r="BV2144" s="13"/>
      <c r="BW2144" s="13"/>
      <c r="BX2144" s="13"/>
      <c r="BY2144" s="13"/>
      <c r="BZ2144" s="13"/>
      <c r="CA2144" s="13"/>
      <c r="CB2144" s="13"/>
      <c r="CC2144" s="13"/>
      <c r="CD2144" s="13"/>
      <c r="CE2144" s="13"/>
      <c r="CF2144" s="13"/>
      <c r="CG2144" s="13"/>
      <c r="CH2144" s="13"/>
      <c r="CI2144" s="13"/>
      <c r="CJ2144" s="13"/>
      <c r="CK2144" s="13"/>
      <c r="CL2144" s="13"/>
      <c r="CM2144" s="13"/>
      <c r="CN2144" s="13"/>
      <c r="CO2144" s="13"/>
      <c r="CP2144" s="13"/>
      <c r="CQ2144" s="13"/>
      <c r="CR2144" s="13"/>
      <c r="CS2144" s="13"/>
      <c r="CT2144" s="13"/>
      <c r="CU2144" s="13"/>
      <c r="CV2144" s="13"/>
      <c r="CW2144" s="13"/>
    </row>
    <row r="2145" spans="1:101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  <c r="R2145" s="13"/>
      <c r="S2145" s="13"/>
      <c r="T2145" s="1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13"/>
      <c r="AK2145" s="13"/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  <c r="AZ2145" s="13"/>
      <c r="BA2145" s="13"/>
      <c r="BB2145" s="13"/>
      <c r="BC2145" s="13"/>
      <c r="BD2145" s="13"/>
      <c r="BE2145" s="13"/>
      <c r="BF2145" s="13"/>
      <c r="BG2145" s="13"/>
      <c r="BH2145" s="13"/>
      <c r="BI2145" s="13"/>
      <c r="BJ2145" s="13"/>
      <c r="BK2145" s="13"/>
      <c r="BL2145" s="13"/>
      <c r="BM2145" s="13"/>
      <c r="BN2145" s="13"/>
      <c r="BO2145" s="13"/>
      <c r="BP2145" s="13"/>
      <c r="BQ2145" s="13"/>
      <c r="BR2145" s="13"/>
      <c r="BS2145" s="13"/>
      <c r="BT2145" s="13"/>
      <c r="BU2145" s="13"/>
      <c r="BV2145" s="13"/>
      <c r="BW2145" s="13"/>
      <c r="BX2145" s="13"/>
      <c r="BY2145" s="13"/>
      <c r="BZ2145" s="13"/>
      <c r="CA2145" s="13"/>
      <c r="CB2145" s="13"/>
      <c r="CC2145" s="13"/>
      <c r="CD2145" s="13"/>
      <c r="CE2145" s="13"/>
      <c r="CF2145" s="13"/>
      <c r="CG2145" s="13"/>
      <c r="CH2145" s="13"/>
      <c r="CI2145" s="13"/>
      <c r="CJ2145" s="13"/>
      <c r="CK2145" s="13"/>
      <c r="CL2145" s="13"/>
      <c r="CM2145" s="13"/>
      <c r="CN2145" s="13"/>
      <c r="CO2145" s="13"/>
      <c r="CP2145" s="13"/>
      <c r="CQ2145" s="13"/>
      <c r="CR2145" s="13"/>
      <c r="CS2145" s="13"/>
      <c r="CT2145" s="13"/>
      <c r="CU2145" s="13"/>
      <c r="CV2145" s="13"/>
      <c r="CW2145" s="13"/>
    </row>
    <row r="2146" spans="1:101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  <c r="R2146" s="13"/>
      <c r="S2146" s="13"/>
      <c r="T2146" s="1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13"/>
      <c r="AK2146" s="13"/>
      <c r="AL2146" s="13"/>
      <c r="AM2146" s="13"/>
      <c r="AN2146" s="13"/>
      <c r="AO2146" s="13"/>
      <c r="AP2146" s="13"/>
      <c r="AQ2146" s="13"/>
      <c r="AR2146" s="13"/>
      <c r="AS2146" s="13"/>
      <c r="AT2146" s="13"/>
      <c r="AU2146" s="13"/>
      <c r="AV2146" s="13"/>
      <c r="AW2146" s="13"/>
      <c r="AX2146" s="13"/>
      <c r="AY2146" s="13"/>
      <c r="AZ2146" s="13"/>
      <c r="BA2146" s="13"/>
      <c r="BB2146" s="13"/>
      <c r="BC2146" s="13"/>
      <c r="BD2146" s="13"/>
      <c r="BE2146" s="13"/>
      <c r="BF2146" s="13"/>
      <c r="BG2146" s="13"/>
      <c r="BH2146" s="13"/>
      <c r="BI2146" s="13"/>
      <c r="BJ2146" s="13"/>
      <c r="BK2146" s="13"/>
      <c r="BL2146" s="13"/>
      <c r="BM2146" s="13"/>
      <c r="BN2146" s="13"/>
      <c r="BO2146" s="13"/>
      <c r="BP2146" s="13"/>
      <c r="BQ2146" s="13"/>
      <c r="BR2146" s="13"/>
      <c r="BS2146" s="13"/>
      <c r="BT2146" s="13"/>
      <c r="BU2146" s="13"/>
      <c r="BV2146" s="13"/>
      <c r="BW2146" s="13"/>
      <c r="BX2146" s="13"/>
      <c r="BY2146" s="13"/>
      <c r="BZ2146" s="13"/>
      <c r="CA2146" s="13"/>
      <c r="CB2146" s="13"/>
      <c r="CC2146" s="13"/>
      <c r="CD2146" s="13"/>
      <c r="CE2146" s="13"/>
      <c r="CF2146" s="13"/>
      <c r="CG2146" s="13"/>
      <c r="CH2146" s="13"/>
      <c r="CI2146" s="13"/>
      <c r="CJ2146" s="13"/>
      <c r="CK2146" s="13"/>
      <c r="CL2146" s="13"/>
      <c r="CM2146" s="13"/>
      <c r="CN2146" s="13"/>
      <c r="CO2146" s="13"/>
      <c r="CP2146" s="13"/>
      <c r="CQ2146" s="13"/>
      <c r="CR2146" s="13"/>
      <c r="CS2146" s="13"/>
      <c r="CT2146" s="13"/>
      <c r="CU2146" s="13"/>
      <c r="CV2146" s="13"/>
      <c r="CW2146" s="13"/>
    </row>
    <row r="2147" spans="1:101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  <c r="R2147" s="13"/>
      <c r="S2147" s="13"/>
      <c r="T2147" s="1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13"/>
      <c r="AK2147" s="13"/>
      <c r="AL2147" s="13"/>
      <c r="AM2147" s="13"/>
      <c r="AN2147" s="13"/>
      <c r="AO2147" s="13"/>
      <c r="AP2147" s="13"/>
      <c r="AQ2147" s="13"/>
      <c r="AR2147" s="13"/>
      <c r="AS2147" s="13"/>
      <c r="AT2147" s="13"/>
      <c r="AU2147" s="13"/>
      <c r="AV2147" s="13"/>
      <c r="AW2147" s="13"/>
      <c r="AX2147" s="13"/>
      <c r="AY2147" s="13"/>
      <c r="AZ2147" s="13"/>
      <c r="BA2147" s="13"/>
      <c r="BB2147" s="13"/>
      <c r="BC2147" s="13"/>
      <c r="BD2147" s="13"/>
      <c r="BE2147" s="13"/>
      <c r="BF2147" s="13"/>
      <c r="BG2147" s="13"/>
      <c r="BH2147" s="13"/>
      <c r="BI2147" s="13"/>
      <c r="BJ2147" s="13"/>
      <c r="BK2147" s="13"/>
      <c r="BL2147" s="13"/>
      <c r="BM2147" s="13"/>
      <c r="BN2147" s="13"/>
      <c r="BO2147" s="13"/>
      <c r="BP2147" s="13"/>
      <c r="BQ2147" s="13"/>
      <c r="BR2147" s="13"/>
      <c r="BS2147" s="13"/>
      <c r="BT2147" s="13"/>
      <c r="BU2147" s="13"/>
      <c r="BV2147" s="13"/>
      <c r="BW2147" s="13"/>
      <c r="BX2147" s="13"/>
      <c r="BY2147" s="13"/>
      <c r="BZ2147" s="13"/>
      <c r="CA2147" s="13"/>
      <c r="CB2147" s="13"/>
      <c r="CC2147" s="13"/>
      <c r="CD2147" s="13"/>
      <c r="CE2147" s="13"/>
      <c r="CF2147" s="13"/>
      <c r="CG2147" s="13"/>
      <c r="CH2147" s="13"/>
      <c r="CI2147" s="13"/>
      <c r="CJ2147" s="13"/>
      <c r="CK2147" s="13"/>
      <c r="CL2147" s="13"/>
      <c r="CM2147" s="13"/>
      <c r="CN2147" s="13"/>
      <c r="CO2147" s="13"/>
      <c r="CP2147" s="13"/>
      <c r="CQ2147" s="13"/>
      <c r="CR2147" s="13"/>
      <c r="CS2147" s="13"/>
      <c r="CT2147" s="13"/>
      <c r="CU2147" s="13"/>
      <c r="CV2147" s="13"/>
      <c r="CW2147" s="13"/>
    </row>
    <row r="2148" spans="1:101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  <c r="R2148" s="13"/>
      <c r="S2148" s="13"/>
      <c r="T2148" s="1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13"/>
      <c r="AK2148" s="13"/>
      <c r="AL2148" s="13"/>
      <c r="AM2148" s="13"/>
      <c r="AN2148" s="13"/>
      <c r="AO2148" s="13"/>
      <c r="AP2148" s="13"/>
      <c r="AQ2148" s="13"/>
      <c r="AR2148" s="13"/>
      <c r="AS2148" s="13"/>
      <c r="AT2148" s="13"/>
      <c r="AU2148" s="13"/>
      <c r="AV2148" s="13"/>
      <c r="AW2148" s="13"/>
      <c r="AX2148" s="13"/>
      <c r="AY2148" s="13"/>
      <c r="AZ2148" s="13"/>
      <c r="BA2148" s="13"/>
      <c r="BB2148" s="13"/>
      <c r="BC2148" s="13"/>
      <c r="BD2148" s="13"/>
      <c r="BE2148" s="13"/>
      <c r="BF2148" s="13"/>
      <c r="BG2148" s="13"/>
      <c r="BH2148" s="13"/>
      <c r="BI2148" s="13"/>
      <c r="BJ2148" s="13"/>
      <c r="BK2148" s="13"/>
      <c r="BL2148" s="13"/>
      <c r="BM2148" s="13"/>
      <c r="BN2148" s="13"/>
      <c r="BO2148" s="13"/>
      <c r="BP2148" s="13"/>
      <c r="BQ2148" s="13"/>
      <c r="BR2148" s="13"/>
      <c r="BS2148" s="13"/>
      <c r="BT2148" s="13"/>
      <c r="BU2148" s="13"/>
      <c r="BV2148" s="13"/>
      <c r="BW2148" s="13"/>
      <c r="BX2148" s="13"/>
      <c r="BY2148" s="13"/>
      <c r="BZ2148" s="13"/>
      <c r="CA2148" s="13"/>
      <c r="CB2148" s="13"/>
      <c r="CC2148" s="13"/>
      <c r="CD2148" s="13"/>
      <c r="CE2148" s="13"/>
      <c r="CF2148" s="13"/>
      <c r="CG2148" s="13"/>
      <c r="CH2148" s="13"/>
      <c r="CI2148" s="13"/>
      <c r="CJ2148" s="13"/>
      <c r="CK2148" s="13"/>
      <c r="CL2148" s="13"/>
      <c r="CM2148" s="13"/>
      <c r="CN2148" s="13"/>
      <c r="CO2148" s="13"/>
      <c r="CP2148" s="13"/>
      <c r="CQ2148" s="13"/>
      <c r="CR2148" s="13"/>
      <c r="CS2148" s="13"/>
      <c r="CT2148" s="13"/>
      <c r="CU2148" s="13"/>
      <c r="CV2148" s="13"/>
      <c r="CW2148" s="13"/>
    </row>
    <row r="2149" spans="1:101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  <c r="R2149" s="13"/>
      <c r="S2149" s="13"/>
      <c r="T2149" s="1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13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  <c r="AZ2149" s="13"/>
      <c r="BA2149" s="13"/>
      <c r="BB2149" s="13"/>
      <c r="BC2149" s="13"/>
      <c r="BD2149" s="13"/>
      <c r="BE2149" s="13"/>
      <c r="BF2149" s="13"/>
      <c r="BG2149" s="13"/>
      <c r="BH2149" s="13"/>
      <c r="BI2149" s="13"/>
      <c r="BJ2149" s="13"/>
      <c r="BK2149" s="13"/>
      <c r="BL2149" s="13"/>
      <c r="BM2149" s="13"/>
      <c r="BN2149" s="13"/>
      <c r="BO2149" s="13"/>
      <c r="BP2149" s="13"/>
      <c r="BQ2149" s="13"/>
      <c r="BR2149" s="13"/>
      <c r="BS2149" s="13"/>
      <c r="BT2149" s="13"/>
      <c r="BU2149" s="13"/>
      <c r="BV2149" s="13"/>
      <c r="BW2149" s="13"/>
      <c r="BX2149" s="13"/>
      <c r="BY2149" s="13"/>
      <c r="BZ2149" s="13"/>
      <c r="CA2149" s="13"/>
      <c r="CB2149" s="13"/>
      <c r="CC2149" s="13"/>
      <c r="CD2149" s="13"/>
      <c r="CE2149" s="13"/>
      <c r="CF2149" s="13"/>
      <c r="CG2149" s="13"/>
      <c r="CH2149" s="13"/>
      <c r="CI2149" s="13"/>
      <c r="CJ2149" s="13"/>
      <c r="CK2149" s="13"/>
      <c r="CL2149" s="13"/>
      <c r="CM2149" s="13"/>
      <c r="CN2149" s="13"/>
      <c r="CO2149" s="13"/>
      <c r="CP2149" s="13"/>
      <c r="CQ2149" s="13"/>
      <c r="CR2149" s="13"/>
      <c r="CS2149" s="13"/>
      <c r="CT2149" s="13"/>
      <c r="CU2149" s="13"/>
      <c r="CV2149" s="13"/>
      <c r="CW2149" s="13"/>
    </row>
    <row r="2150" spans="1:101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  <c r="R2150" s="13"/>
      <c r="S2150" s="13"/>
      <c r="T2150" s="1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  <c r="AZ2150" s="13"/>
      <c r="BA2150" s="13"/>
      <c r="BB2150" s="13"/>
      <c r="BC2150" s="13"/>
      <c r="BD2150" s="13"/>
      <c r="BE2150" s="13"/>
      <c r="BF2150" s="13"/>
      <c r="BG2150" s="13"/>
      <c r="BH2150" s="13"/>
      <c r="BI2150" s="13"/>
      <c r="BJ2150" s="13"/>
      <c r="BK2150" s="13"/>
      <c r="BL2150" s="13"/>
      <c r="BM2150" s="13"/>
      <c r="BN2150" s="13"/>
      <c r="BO2150" s="13"/>
      <c r="BP2150" s="13"/>
      <c r="BQ2150" s="13"/>
      <c r="BR2150" s="13"/>
      <c r="BS2150" s="13"/>
      <c r="BT2150" s="13"/>
      <c r="BU2150" s="13"/>
      <c r="BV2150" s="13"/>
      <c r="BW2150" s="13"/>
      <c r="BX2150" s="13"/>
      <c r="BY2150" s="13"/>
      <c r="BZ2150" s="13"/>
      <c r="CA2150" s="13"/>
      <c r="CB2150" s="13"/>
      <c r="CC2150" s="13"/>
      <c r="CD2150" s="13"/>
      <c r="CE2150" s="13"/>
      <c r="CF2150" s="13"/>
      <c r="CG2150" s="13"/>
      <c r="CH2150" s="13"/>
      <c r="CI2150" s="13"/>
      <c r="CJ2150" s="13"/>
      <c r="CK2150" s="13"/>
      <c r="CL2150" s="13"/>
      <c r="CM2150" s="13"/>
      <c r="CN2150" s="13"/>
      <c r="CO2150" s="13"/>
      <c r="CP2150" s="13"/>
      <c r="CQ2150" s="13"/>
      <c r="CR2150" s="13"/>
      <c r="CS2150" s="13"/>
      <c r="CT2150" s="13"/>
      <c r="CU2150" s="13"/>
      <c r="CV2150" s="13"/>
      <c r="CW2150" s="13"/>
    </row>
    <row r="2151" spans="1:101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  <c r="R2151" s="13"/>
      <c r="S2151" s="13"/>
      <c r="T2151" s="1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13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  <c r="AZ2151" s="13"/>
      <c r="BA2151" s="13"/>
      <c r="BB2151" s="13"/>
      <c r="BC2151" s="13"/>
      <c r="BD2151" s="13"/>
      <c r="BE2151" s="13"/>
      <c r="BF2151" s="13"/>
      <c r="BG2151" s="13"/>
      <c r="BH2151" s="13"/>
      <c r="BI2151" s="13"/>
      <c r="BJ2151" s="13"/>
      <c r="BK2151" s="13"/>
      <c r="BL2151" s="13"/>
      <c r="BM2151" s="13"/>
      <c r="BN2151" s="13"/>
      <c r="BO2151" s="13"/>
      <c r="BP2151" s="13"/>
      <c r="BQ2151" s="13"/>
      <c r="BR2151" s="13"/>
      <c r="BS2151" s="13"/>
      <c r="BT2151" s="13"/>
      <c r="BU2151" s="13"/>
      <c r="BV2151" s="13"/>
      <c r="BW2151" s="13"/>
      <c r="BX2151" s="13"/>
      <c r="BY2151" s="13"/>
      <c r="BZ2151" s="13"/>
      <c r="CA2151" s="13"/>
      <c r="CB2151" s="13"/>
      <c r="CC2151" s="13"/>
      <c r="CD2151" s="13"/>
      <c r="CE2151" s="13"/>
      <c r="CF2151" s="13"/>
      <c r="CG2151" s="13"/>
      <c r="CH2151" s="13"/>
      <c r="CI2151" s="13"/>
      <c r="CJ2151" s="13"/>
      <c r="CK2151" s="13"/>
      <c r="CL2151" s="13"/>
      <c r="CM2151" s="13"/>
      <c r="CN2151" s="13"/>
      <c r="CO2151" s="13"/>
      <c r="CP2151" s="13"/>
      <c r="CQ2151" s="13"/>
      <c r="CR2151" s="13"/>
      <c r="CS2151" s="13"/>
      <c r="CT2151" s="13"/>
      <c r="CU2151" s="13"/>
      <c r="CV2151" s="13"/>
      <c r="CW2151" s="13"/>
    </row>
    <row r="2152" spans="1:101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  <c r="R2152" s="13"/>
      <c r="S2152" s="13"/>
      <c r="T2152" s="13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13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3"/>
      <c r="AV2152" s="13"/>
      <c r="AW2152" s="13"/>
      <c r="AX2152" s="13"/>
      <c r="AY2152" s="13"/>
      <c r="AZ2152" s="13"/>
      <c r="BA2152" s="13"/>
      <c r="BB2152" s="13"/>
      <c r="BC2152" s="13"/>
      <c r="BD2152" s="13"/>
      <c r="BE2152" s="13"/>
      <c r="BF2152" s="13"/>
      <c r="BG2152" s="13"/>
      <c r="BH2152" s="13"/>
      <c r="BI2152" s="13"/>
      <c r="BJ2152" s="13"/>
      <c r="BK2152" s="13"/>
      <c r="BL2152" s="13"/>
      <c r="BM2152" s="13"/>
      <c r="BN2152" s="13"/>
      <c r="BO2152" s="13"/>
      <c r="BP2152" s="13"/>
      <c r="BQ2152" s="13"/>
      <c r="BR2152" s="13"/>
      <c r="BS2152" s="13"/>
      <c r="BT2152" s="13"/>
      <c r="BU2152" s="13"/>
      <c r="BV2152" s="13"/>
      <c r="BW2152" s="13"/>
      <c r="BX2152" s="13"/>
      <c r="BY2152" s="13"/>
      <c r="BZ2152" s="13"/>
      <c r="CA2152" s="13"/>
      <c r="CB2152" s="13"/>
      <c r="CC2152" s="13"/>
      <c r="CD2152" s="13"/>
      <c r="CE2152" s="13"/>
      <c r="CF2152" s="13"/>
      <c r="CG2152" s="13"/>
      <c r="CH2152" s="13"/>
      <c r="CI2152" s="13"/>
      <c r="CJ2152" s="13"/>
      <c r="CK2152" s="13"/>
      <c r="CL2152" s="13"/>
      <c r="CM2152" s="13"/>
      <c r="CN2152" s="13"/>
      <c r="CO2152" s="13"/>
      <c r="CP2152" s="13"/>
      <c r="CQ2152" s="13"/>
      <c r="CR2152" s="13"/>
      <c r="CS2152" s="13"/>
      <c r="CT2152" s="13"/>
      <c r="CU2152" s="13"/>
      <c r="CV2152" s="13"/>
      <c r="CW2152" s="13"/>
    </row>
    <row r="2153" spans="1:101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  <c r="R2153" s="13"/>
      <c r="S2153" s="13"/>
      <c r="T2153" s="1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13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  <c r="AZ2153" s="13"/>
      <c r="BA2153" s="13"/>
      <c r="BB2153" s="13"/>
      <c r="BC2153" s="13"/>
      <c r="BD2153" s="13"/>
      <c r="BE2153" s="13"/>
      <c r="BF2153" s="13"/>
      <c r="BG2153" s="13"/>
      <c r="BH2153" s="13"/>
      <c r="BI2153" s="13"/>
      <c r="BJ2153" s="13"/>
      <c r="BK2153" s="13"/>
      <c r="BL2153" s="13"/>
      <c r="BM2153" s="13"/>
      <c r="BN2153" s="13"/>
      <c r="BO2153" s="13"/>
      <c r="BP2153" s="13"/>
      <c r="BQ2153" s="13"/>
      <c r="BR2153" s="13"/>
      <c r="BS2153" s="13"/>
      <c r="BT2153" s="13"/>
      <c r="BU2153" s="13"/>
      <c r="BV2153" s="13"/>
      <c r="BW2153" s="13"/>
      <c r="BX2153" s="13"/>
      <c r="BY2153" s="13"/>
      <c r="BZ2153" s="13"/>
      <c r="CA2153" s="13"/>
      <c r="CB2153" s="13"/>
      <c r="CC2153" s="13"/>
      <c r="CD2153" s="13"/>
      <c r="CE2153" s="13"/>
      <c r="CF2153" s="13"/>
      <c r="CG2153" s="13"/>
      <c r="CH2153" s="13"/>
      <c r="CI2153" s="13"/>
      <c r="CJ2153" s="13"/>
      <c r="CK2153" s="13"/>
      <c r="CL2153" s="13"/>
      <c r="CM2153" s="13"/>
      <c r="CN2153" s="13"/>
      <c r="CO2153" s="13"/>
      <c r="CP2153" s="13"/>
      <c r="CQ2153" s="13"/>
      <c r="CR2153" s="13"/>
      <c r="CS2153" s="13"/>
      <c r="CT2153" s="13"/>
      <c r="CU2153" s="13"/>
      <c r="CV2153" s="13"/>
      <c r="CW2153" s="13"/>
    </row>
    <row r="2154" spans="1:101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  <c r="R2154" s="13"/>
      <c r="S2154" s="13"/>
      <c r="T2154" s="1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13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  <c r="AZ2154" s="13"/>
      <c r="BA2154" s="13"/>
      <c r="BB2154" s="13"/>
      <c r="BC2154" s="13"/>
      <c r="BD2154" s="13"/>
      <c r="BE2154" s="13"/>
      <c r="BF2154" s="13"/>
      <c r="BG2154" s="13"/>
      <c r="BH2154" s="13"/>
      <c r="BI2154" s="13"/>
      <c r="BJ2154" s="13"/>
      <c r="BK2154" s="13"/>
      <c r="BL2154" s="13"/>
      <c r="BM2154" s="13"/>
      <c r="BN2154" s="13"/>
      <c r="BO2154" s="13"/>
      <c r="BP2154" s="13"/>
      <c r="BQ2154" s="13"/>
      <c r="BR2154" s="13"/>
      <c r="BS2154" s="13"/>
      <c r="BT2154" s="13"/>
      <c r="BU2154" s="13"/>
      <c r="BV2154" s="13"/>
      <c r="BW2154" s="13"/>
      <c r="BX2154" s="13"/>
      <c r="BY2154" s="13"/>
      <c r="BZ2154" s="13"/>
      <c r="CA2154" s="13"/>
      <c r="CB2154" s="13"/>
      <c r="CC2154" s="13"/>
      <c r="CD2154" s="13"/>
      <c r="CE2154" s="13"/>
      <c r="CF2154" s="13"/>
      <c r="CG2154" s="13"/>
      <c r="CH2154" s="13"/>
      <c r="CI2154" s="13"/>
      <c r="CJ2154" s="13"/>
      <c r="CK2154" s="13"/>
      <c r="CL2154" s="13"/>
      <c r="CM2154" s="13"/>
      <c r="CN2154" s="13"/>
      <c r="CO2154" s="13"/>
      <c r="CP2154" s="13"/>
      <c r="CQ2154" s="13"/>
      <c r="CR2154" s="13"/>
      <c r="CS2154" s="13"/>
      <c r="CT2154" s="13"/>
      <c r="CU2154" s="13"/>
      <c r="CV2154" s="13"/>
      <c r="CW2154" s="13"/>
    </row>
    <row r="2155" spans="1:101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  <c r="R2155" s="13"/>
      <c r="S2155" s="13"/>
      <c r="T2155" s="13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13"/>
      <c r="AK2155" s="13"/>
      <c r="AL2155" s="13"/>
      <c r="AM2155" s="13"/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  <c r="AZ2155" s="13"/>
      <c r="BA2155" s="13"/>
      <c r="BB2155" s="13"/>
      <c r="BC2155" s="13"/>
      <c r="BD2155" s="13"/>
      <c r="BE2155" s="13"/>
      <c r="BF2155" s="13"/>
      <c r="BG2155" s="13"/>
      <c r="BH2155" s="13"/>
      <c r="BI2155" s="13"/>
      <c r="BJ2155" s="13"/>
      <c r="BK2155" s="13"/>
      <c r="BL2155" s="13"/>
      <c r="BM2155" s="13"/>
      <c r="BN2155" s="13"/>
      <c r="BO2155" s="13"/>
      <c r="BP2155" s="13"/>
      <c r="BQ2155" s="13"/>
      <c r="BR2155" s="13"/>
      <c r="BS2155" s="13"/>
      <c r="BT2155" s="13"/>
      <c r="BU2155" s="13"/>
      <c r="BV2155" s="13"/>
      <c r="BW2155" s="13"/>
      <c r="BX2155" s="13"/>
      <c r="BY2155" s="13"/>
      <c r="BZ2155" s="13"/>
      <c r="CA2155" s="13"/>
      <c r="CB2155" s="13"/>
      <c r="CC2155" s="13"/>
      <c r="CD2155" s="13"/>
      <c r="CE2155" s="13"/>
      <c r="CF2155" s="13"/>
      <c r="CG2155" s="13"/>
      <c r="CH2155" s="13"/>
      <c r="CI2155" s="13"/>
      <c r="CJ2155" s="13"/>
      <c r="CK2155" s="13"/>
      <c r="CL2155" s="13"/>
      <c r="CM2155" s="13"/>
      <c r="CN2155" s="13"/>
      <c r="CO2155" s="13"/>
      <c r="CP2155" s="13"/>
      <c r="CQ2155" s="13"/>
      <c r="CR2155" s="13"/>
      <c r="CS2155" s="13"/>
      <c r="CT2155" s="13"/>
      <c r="CU2155" s="13"/>
      <c r="CV2155" s="13"/>
      <c r="CW2155" s="13"/>
    </row>
    <row r="2156" spans="1:101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  <c r="R2156" s="13"/>
      <c r="S2156" s="13"/>
      <c r="T2156" s="1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13"/>
      <c r="AK2156" s="13"/>
      <c r="AL2156" s="13"/>
      <c r="AM2156" s="13"/>
      <c r="AN2156" s="13"/>
      <c r="AO2156" s="13"/>
      <c r="AP2156" s="13"/>
      <c r="AQ2156" s="13"/>
      <c r="AR2156" s="13"/>
      <c r="AS2156" s="13"/>
      <c r="AT2156" s="13"/>
      <c r="AU2156" s="13"/>
      <c r="AV2156" s="13"/>
      <c r="AW2156" s="13"/>
      <c r="AX2156" s="13"/>
      <c r="AY2156" s="13"/>
      <c r="AZ2156" s="13"/>
      <c r="BA2156" s="13"/>
      <c r="BB2156" s="13"/>
      <c r="BC2156" s="13"/>
      <c r="BD2156" s="13"/>
      <c r="BE2156" s="13"/>
      <c r="BF2156" s="13"/>
      <c r="BG2156" s="13"/>
      <c r="BH2156" s="13"/>
      <c r="BI2156" s="13"/>
      <c r="BJ2156" s="13"/>
      <c r="BK2156" s="13"/>
      <c r="BL2156" s="13"/>
      <c r="BM2156" s="13"/>
      <c r="BN2156" s="13"/>
      <c r="BO2156" s="13"/>
      <c r="BP2156" s="13"/>
      <c r="BQ2156" s="13"/>
      <c r="BR2156" s="13"/>
      <c r="BS2156" s="13"/>
      <c r="BT2156" s="13"/>
      <c r="BU2156" s="13"/>
      <c r="BV2156" s="13"/>
      <c r="BW2156" s="13"/>
      <c r="BX2156" s="13"/>
      <c r="BY2156" s="13"/>
      <c r="BZ2156" s="13"/>
      <c r="CA2156" s="13"/>
      <c r="CB2156" s="13"/>
      <c r="CC2156" s="13"/>
      <c r="CD2156" s="13"/>
      <c r="CE2156" s="13"/>
      <c r="CF2156" s="13"/>
      <c r="CG2156" s="13"/>
      <c r="CH2156" s="13"/>
      <c r="CI2156" s="13"/>
      <c r="CJ2156" s="13"/>
      <c r="CK2156" s="13"/>
      <c r="CL2156" s="13"/>
      <c r="CM2156" s="13"/>
      <c r="CN2156" s="13"/>
      <c r="CO2156" s="13"/>
      <c r="CP2156" s="13"/>
      <c r="CQ2156" s="13"/>
      <c r="CR2156" s="13"/>
      <c r="CS2156" s="13"/>
      <c r="CT2156" s="13"/>
      <c r="CU2156" s="13"/>
      <c r="CV2156" s="13"/>
      <c r="CW2156" s="13"/>
    </row>
    <row r="2157" spans="1:101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  <c r="R2157" s="13"/>
      <c r="S2157" s="13"/>
      <c r="T2157" s="13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13"/>
      <c r="AK2157" s="13"/>
      <c r="AL2157" s="13"/>
      <c r="AM2157" s="13"/>
      <c r="AN2157" s="13"/>
      <c r="AO2157" s="13"/>
      <c r="AP2157" s="13"/>
      <c r="AQ2157" s="13"/>
      <c r="AR2157" s="13"/>
      <c r="AS2157" s="13"/>
      <c r="AT2157" s="13"/>
      <c r="AU2157" s="13"/>
      <c r="AV2157" s="13"/>
      <c r="AW2157" s="13"/>
      <c r="AX2157" s="13"/>
      <c r="AY2157" s="13"/>
      <c r="AZ2157" s="13"/>
      <c r="BA2157" s="13"/>
      <c r="BB2157" s="13"/>
      <c r="BC2157" s="13"/>
      <c r="BD2157" s="13"/>
      <c r="BE2157" s="13"/>
      <c r="BF2157" s="13"/>
      <c r="BG2157" s="13"/>
      <c r="BH2157" s="13"/>
      <c r="BI2157" s="13"/>
      <c r="BJ2157" s="13"/>
      <c r="BK2157" s="13"/>
      <c r="BL2157" s="13"/>
      <c r="BM2157" s="13"/>
      <c r="BN2157" s="13"/>
      <c r="BO2157" s="13"/>
      <c r="BP2157" s="13"/>
      <c r="BQ2157" s="13"/>
      <c r="BR2157" s="13"/>
      <c r="BS2157" s="13"/>
      <c r="BT2157" s="13"/>
      <c r="BU2157" s="13"/>
      <c r="BV2157" s="13"/>
      <c r="BW2157" s="13"/>
      <c r="BX2157" s="13"/>
      <c r="BY2157" s="13"/>
      <c r="BZ2157" s="13"/>
      <c r="CA2157" s="13"/>
      <c r="CB2157" s="13"/>
      <c r="CC2157" s="13"/>
      <c r="CD2157" s="13"/>
      <c r="CE2157" s="13"/>
      <c r="CF2157" s="13"/>
      <c r="CG2157" s="13"/>
      <c r="CH2157" s="13"/>
      <c r="CI2157" s="13"/>
      <c r="CJ2157" s="13"/>
      <c r="CK2157" s="13"/>
      <c r="CL2157" s="13"/>
      <c r="CM2157" s="13"/>
      <c r="CN2157" s="13"/>
      <c r="CO2157" s="13"/>
      <c r="CP2157" s="13"/>
      <c r="CQ2157" s="13"/>
      <c r="CR2157" s="13"/>
      <c r="CS2157" s="13"/>
      <c r="CT2157" s="13"/>
      <c r="CU2157" s="13"/>
      <c r="CV2157" s="13"/>
      <c r="CW2157" s="13"/>
    </row>
    <row r="2158" spans="1:101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  <c r="R2158" s="13"/>
      <c r="S2158" s="13"/>
      <c r="T2158" s="1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13"/>
      <c r="AK2158" s="13"/>
      <c r="AL2158" s="13"/>
      <c r="AM2158" s="13"/>
      <c r="AN2158" s="13"/>
      <c r="AO2158" s="13"/>
      <c r="AP2158" s="13"/>
      <c r="AQ2158" s="13"/>
      <c r="AR2158" s="13"/>
      <c r="AS2158" s="13"/>
      <c r="AT2158" s="13"/>
      <c r="AU2158" s="13"/>
      <c r="AV2158" s="13"/>
      <c r="AW2158" s="13"/>
      <c r="AX2158" s="13"/>
      <c r="AY2158" s="13"/>
      <c r="AZ2158" s="13"/>
      <c r="BA2158" s="13"/>
      <c r="BB2158" s="13"/>
      <c r="BC2158" s="13"/>
      <c r="BD2158" s="13"/>
      <c r="BE2158" s="13"/>
      <c r="BF2158" s="13"/>
      <c r="BG2158" s="13"/>
      <c r="BH2158" s="13"/>
      <c r="BI2158" s="13"/>
      <c r="BJ2158" s="13"/>
      <c r="BK2158" s="13"/>
      <c r="BL2158" s="13"/>
      <c r="BM2158" s="13"/>
      <c r="BN2158" s="13"/>
      <c r="BO2158" s="13"/>
      <c r="BP2158" s="13"/>
      <c r="BQ2158" s="13"/>
      <c r="BR2158" s="13"/>
      <c r="BS2158" s="13"/>
      <c r="BT2158" s="13"/>
      <c r="BU2158" s="13"/>
      <c r="BV2158" s="13"/>
      <c r="BW2158" s="13"/>
      <c r="BX2158" s="13"/>
      <c r="BY2158" s="13"/>
      <c r="BZ2158" s="13"/>
      <c r="CA2158" s="13"/>
      <c r="CB2158" s="13"/>
      <c r="CC2158" s="13"/>
      <c r="CD2158" s="13"/>
      <c r="CE2158" s="13"/>
      <c r="CF2158" s="13"/>
      <c r="CG2158" s="13"/>
      <c r="CH2158" s="13"/>
      <c r="CI2158" s="13"/>
      <c r="CJ2158" s="13"/>
      <c r="CK2158" s="13"/>
      <c r="CL2158" s="13"/>
      <c r="CM2158" s="13"/>
      <c r="CN2158" s="13"/>
      <c r="CO2158" s="13"/>
      <c r="CP2158" s="13"/>
      <c r="CQ2158" s="13"/>
      <c r="CR2158" s="13"/>
      <c r="CS2158" s="13"/>
      <c r="CT2158" s="13"/>
      <c r="CU2158" s="13"/>
      <c r="CV2158" s="13"/>
      <c r="CW2158" s="13"/>
    </row>
    <row r="2159" spans="1:101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  <c r="R2159" s="13"/>
      <c r="S2159" s="13"/>
      <c r="T2159" s="13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13"/>
      <c r="AK2159" s="13"/>
      <c r="AL2159" s="13"/>
      <c r="AM2159" s="13"/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/>
      <c r="AX2159" s="13"/>
      <c r="AY2159" s="13"/>
      <c r="AZ2159" s="13"/>
      <c r="BA2159" s="13"/>
      <c r="BB2159" s="13"/>
      <c r="BC2159" s="13"/>
      <c r="BD2159" s="13"/>
      <c r="BE2159" s="13"/>
      <c r="BF2159" s="13"/>
      <c r="BG2159" s="13"/>
      <c r="BH2159" s="13"/>
      <c r="BI2159" s="13"/>
      <c r="BJ2159" s="13"/>
      <c r="BK2159" s="13"/>
      <c r="BL2159" s="13"/>
      <c r="BM2159" s="13"/>
      <c r="BN2159" s="13"/>
      <c r="BO2159" s="13"/>
      <c r="BP2159" s="13"/>
      <c r="BQ2159" s="13"/>
      <c r="BR2159" s="13"/>
      <c r="BS2159" s="13"/>
      <c r="BT2159" s="13"/>
      <c r="BU2159" s="13"/>
      <c r="BV2159" s="13"/>
      <c r="BW2159" s="13"/>
      <c r="BX2159" s="13"/>
      <c r="BY2159" s="13"/>
      <c r="BZ2159" s="13"/>
      <c r="CA2159" s="13"/>
      <c r="CB2159" s="13"/>
      <c r="CC2159" s="13"/>
      <c r="CD2159" s="13"/>
      <c r="CE2159" s="13"/>
      <c r="CF2159" s="13"/>
      <c r="CG2159" s="13"/>
      <c r="CH2159" s="13"/>
      <c r="CI2159" s="13"/>
      <c r="CJ2159" s="13"/>
      <c r="CK2159" s="13"/>
      <c r="CL2159" s="13"/>
      <c r="CM2159" s="13"/>
      <c r="CN2159" s="13"/>
      <c r="CO2159" s="13"/>
      <c r="CP2159" s="13"/>
      <c r="CQ2159" s="13"/>
      <c r="CR2159" s="13"/>
      <c r="CS2159" s="13"/>
      <c r="CT2159" s="13"/>
      <c r="CU2159" s="13"/>
      <c r="CV2159" s="13"/>
      <c r="CW2159" s="13"/>
    </row>
    <row r="2160" spans="1:101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  <c r="R2160" s="13"/>
      <c r="S2160" s="13"/>
      <c r="T2160" s="1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  <c r="AZ2160" s="13"/>
      <c r="BA2160" s="13"/>
      <c r="BB2160" s="13"/>
      <c r="BC2160" s="13"/>
      <c r="BD2160" s="13"/>
      <c r="BE2160" s="13"/>
      <c r="BF2160" s="13"/>
      <c r="BG2160" s="13"/>
      <c r="BH2160" s="13"/>
      <c r="BI2160" s="13"/>
      <c r="BJ2160" s="13"/>
      <c r="BK2160" s="13"/>
      <c r="BL2160" s="13"/>
      <c r="BM2160" s="13"/>
      <c r="BN2160" s="13"/>
      <c r="BO2160" s="13"/>
      <c r="BP2160" s="13"/>
      <c r="BQ2160" s="13"/>
      <c r="BR2160" s="13"/>
      <c r="BS2160" s="13"/>
      <c r="BT2160" s="13"/>
      <c r="BU2160" s="13"/>
      <c r="BV2160" s="13"/>
      <c r="BW2160" s="13"/>
      <c r="BX2160" s="13"/>
      <c r="BY2160" s="13"/>
      <c r="BZ2160" s="13"/>
      <c r="CA2160" s="13"/>
      <c r="CB2160" s="13"/>
      <c r="CC2160" s="13"/>
      <c r="CD2160" s="13"/>
      <c r="CE2160" s="13"/>
      <c r="CF2160" s="13"/>
      <c r="CG2160" s="13"/>
      <c r="CH2160" s="13"/>
      <c r="CI2160" s="13"/>
      <c r="CJ2160" s="13"/>
      <c r="CK2160" s="13"/>
      <c r="CL2160" s="13"/>
      <c r="CM2160" s="13"/>
      <c r="CN2160" s="13"/>
      <c r="CO2160" s="13"/>
      <c r="CP2160" s="13"/>
      <c r="CQ2160" s="13"/>
      <c r="CR2160" s="13"/>
      <c r="CS2160" s="13"/>
      <c r="CT2160" s="13"/>
      <c r="CU2160" s="13"/>
      <c r="CV2160" s="13"/>
      <c r="CW2160" s="13"/>
    </row>
    <row r="2161" spans="1:101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  <c r="R2161" s="13"/>
      <c r="S2161" s="13"/>
      <c r="T2161" s="1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13"/>
      <c r="AK2161" s="13"/>
      <c r="AL2161" s="13"/>
      <c r="AM2161" s="13"/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  <c r="AZ2161" s="13"/>
      <c r="BA2161" s="13"/>
      <c r="BB2161" s="13"/>
      <c r="BC2161" s="13"/>
      <c r="BD2161" s="13"/>
      <c r="BE2161" s="13"/>
      <c r="BF2161" s="13"/>
      <c r="BG2161" s="13"/>
      <c r="BH2161" s="13"/>
      <c r="BI2161" s="13"/>
      <c r="BJ2161" s="13"/>
      <c r="BK2161" s="13"/>
      <c r="BL2161" s="13"/>
      <c r="BM2161" s="13"/>
      <c r="BN2161" s="13"/>
      <c r="BO2161" s="13"/>
      <c r="BP2161" s="13"/>
      <c r="BQ2161" s="13"/>
      <c r="BR2161" s="13"/>
      <c r="BS2161" s="13"/>
      <c r="BT2161" s="13"/>
      <c r="BU2161" s="13"/>
      <c r="BV2161" s="13"/>
      <c r="BW2161" s="13"/>
      <c r="BX2161" s="13"/>
      <c r="BY2161" s="13"/>
      <c r="BZ2161" s="13"/>
      <c r="CA2161" s="13"/>
      <c r="CB2161" s="13"/>
      <c r="CC2161" s="13"/>
      <c r="CD2161" s="13"/>
      <c r="CE2161" s="13"/>
      <c r="CF2161" s="13"/>
      <c r="CG2161" s="13"/>
      <c r="CH2161" s="13"/>
      <c r="CI2161" s="13"/>
      <c r="CJ2161" s="13"/>
      <c r="CK2161" s="13"/>
      <c r="CL2161" s="13"/>
      <c r="CM2161" s="13"/>
      <c r="CN2161" s="13"/>
      <c r="CO2161" s="13"/>
      <c r="CP2161" s="13"/>
      <c r="CQ2161" s="13"/>
      <c r="CR2161" s="13"/>
      <c r="CS2161" s="13"/>
      <c r="CT2161" s="13"/>
      <c r="CU2161" s="13"/>
      <c r="CV2161" s="13"/>
      <c r="CW2161" s="13"/>
    </row>
    <row r="2162" spans="1:101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  <c r="R2162" s="13"/>
      <c r="S2162" s="13"/>
      <c r="T2162" s="1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  <c r="AZ2162" s="13"/>
      <c r="BA2162" s="13"/>
      <c r="BB2162" s="13"/>
      <c r="BC2162" s="13"/>
      <c r="BD2162" s="13"/>
      <c r="BE2162" s="13"/>
      <c r="BF2162" s="13"/>
      <c r="BG2162" s="13"/>
      <c r="BH2162" s="13"/>
      <c r="BI2162" s="13"/>
      <c r="BJ2162" s="13"/>
      <c r="BK2162" s="13"/>
      <c r="BL2162" s="13"/>
      <c r="BM2162" s="13"/>
      <c r="BN2162" s="13"/>
      <c r="BO2162" s="13"/>
      <c r="BP2162" s="13"/>
      <c r="BQ2162" s="13"/>
      <c r="BR2162" s="13"/>
      <c r="BS2162" s="13"/>
      <c r="BT2162" s="13"/>
      <c r="BU2162" s="13"/>
      <c r="BV2162" s="13"/>
      <c r="BW2162" s="13"/>
      <c r="BX2162" s="13"/>
      <c r="BY2162" s="13"/>
      <c r="BZ2162" s="13"/>
      <c r="CA2162" s="13"/>
      <c r="CB2162" s="13"/>
      <c r="CC2162" s="13"/>
      <c r="CD2162" s="13"/>
      <c r="CE2162" s="13"/>
      <c r="CF2162" s="13"/>
      <c r="CG2162" s="13"/>
      <c r="CH2162" s="13"/>
      <c r="CI2162" s="13"/>
      <c r="CJ2162" s="13"/>
      <c r="CK2162" s="13"/>
      <c r="CL2162" s="13"/>
      <c r="CM2162" s="13"/>
      <c r="CN2162" s="13"/>
      <c r="CO2162" s="13"/>
      <c r="CP2162" s="13"/>
      <c r="CQ2162" s="13"/>
      <c r="CR2162" s="13"/>
      <c r="CS2162" s="13"/>
      <c r="CT2162" s="13"/>
      <c r="CU2162" s="13"/>
      <c r="CV2162" s="13"/>
      <c r="CW2162" s="13"/>
    </row>
    <row r="2163" spans="1:101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  <c r="R2163" s="13"/>
      <c r="S2163" s="13"/>
      <c r="T2163" s="1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13"/>
      <c r="AK2163" s="13"/>
      <c r="AL2163" s="13"/>
      <c r="AM2163" s="13"/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/>
      <c r="AX2163" s="13"/>
      <c r="AY2163" s="13"/>
      <c r="AZ2163" s="13"/>
      <c r="BA2163" s="13"/>
      <c r="BB2163" s="13"/>
      <c r="BC2163" s="13"/>
      <c r="BD2163" s="13"/>
      <c r="BE2163" s="13"/>
      <c r="BF2163" s="13"/>
      <c r="BG2163" s="13"/>
      <c r="BH2163" s="13"/>
      <c r="BI2163" s="13"/>
      <c r="BJ2163" s="13"/>
      <c r="BK2163" s="13"/>
      <c r="BL2163" s="13"/>
      <c r="BM2163" s="13"/>
      <c r="BN2163" s="13"/>
      <c r="BO2163" s="13"/>
      <c r="BP2163" s="13"/>
      <c r="BQ2163" s="13"/>
      <c r="BR2163" s="13"/>
      <c r="BS2163" s="13"/>
      <c r="BT2163" s="13"/>
      <c r="BU2163" s="13"/>
      <c r="BV2163" s="13"/>
      <c r="BW2163" s="13"/>
      <c r="BX2163" s="13"/>
      <c r="BY2163" s="13"/>
      <c r="BZ2163" s="13"/>
      <c r="CA2163" s="13"/>
      <c r="CB2163" s="13"/>
      <c r="CC2163" s="13"/>
      <c r="CD2163" s="13"/>
      <c r="CE2163" s="13"/>
      <c r="CF2163" s="13"/>
      <c r="CG2163" s="13"/>
      <c r="CH2163" s="13"/>
      <c r="CI2163" s="13"/>
      <c r="CJ2163" s="13"/>
      <c r="CK2163" s="13"/>
      <c r="CL2163" s="13"/>
      <c r="CM2163" s="13"/>
      <c r="CN2163" s="13"/>
      <c r="CO2163" s="13"/>
      <c r="CP2163" s="13"/>
      <c r="CQ2163" s="13"/>
      <c r="CR2163" s="13"/>
      <c r="CS2163" s="13"/>
      <c r="CT2163" s="13"/>
      <c r="CU2163" s="13"/>
      <c r="CV2163" s="13"/>
      <c r="CW2163" s="13"/>
    </row>
    <row r="2164" spans="1:101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  <c r="R2164" s="13"/>
      <c r="S2164" s="13"/>
      <c r="T2164" s="1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13"/>
      <c r="AK2164" s="13"/>
      <c r="AL2164" s="13"/>
      <c r="AM2164" s="13"/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  <c r="AZ2164" s="13"/>
      <c r="BA2164" s="13"/>
      <c r="BB2164" s="13"/>
      <c r="BC2164" s="13"/>
      <c r="BD2164" s="13"/>
      <c r="BE2164" s="13"/>
      <c r="BF2164" s="13"/>
      <c r="BG2164" s="13"/>
      <c r="BH2164" s="13"/>
      <c r="BI2164" s="13"/>
      <c r="BJ2164" s="13"/>
      <c r="BK2164" s="13"/>
      <c r="BL2164" s="13"/>
      <c r="BM2164" s="13"/>
      <c r="BN2164" s="13"/>
      <c r="BO2164" s="13"/>
      <c r="BP2164" s="13"/>
      <c r="BQ2164" s="13"/>
      <c r="BR2164" s="13"/>
      <c r="BS2164" s="13"/>
      <c r="BT2164" s="13"/>
      <c r="BU2164" s="13"/>
      <c r="BV2164" s="13"/>
      <c r="BW2164" s="13"/>
      <c r="BX2164" s="13"/>
      <c r="BY2164" s="13"/>
      <c r="BZ2164" s="13"/>
      <c r="CA2164" s="13"/>
      <c r="CB2164" s="13"/>
      <c r="CC2164" s="13"/>
      <c r="CD2164" s="13"/>
      <c r="CE2164" s="13"/>
      <c r="CF2164" s="13"/>
      <c r="CG2164" s="13"/>
      <c r="CH2164" s="13"/>
      <c r="CI2164" s="13"/>
      <c r="CJ2164" s="13"/>
      <c r="CK2164" s="13"/>
      <c r="CL2164" s="13"/>
      <c r="CM2164" s="13"/>
      <c r="CN2164" s="13"/>
      <c r="CO2164" s="13"/>
      <c r="CP2164" s="13"/>
      <c r="CQ2164" s="13"/>
      <c r="CR2164" s="13"/>
      <c r="CS2164" s="13"/>
      <c r="CT2164" s="13"/>
      <c r="CU2164" s="13"/>
      <c r="CV2164" s="13"/>
      <c r="CW2164" s="13"/>
    </row>
    <row r="2165" spans="1:101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  <c r="R2165" s="13"/>
      <c r="S2165" s="13"/>
      <c r="T2165" s="1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13"/>
      <c r="AK2165" s="13"/>
      <c r="AL2165" s="13"/>
      <c r="AM2165" s="13"/>
      <c r="AN2165" s="13"/>
      <c r="AO2165" s="13"/>
      <c r="AP2165" s="13"/>
      <c r="AQ2165" s="13"/>
      <c r="AR2165" s="13"/>
      <c r="AS2165" s="13"/>
      <c r="AT2165" s="13"/>
      <c r="AU2165" s="13"/>
      <c r="AV2165" s="13"/>
      <c r="AW2165" s="13"/>
      <c r="AX2165" s="13"/>
      <c r="AY2165" s="13"/>
      <c r="AZ2165" s="13"/>
      <c r="BA2165" s="13"/>
      <c r="BB2165" s="13"/>
      <c r="BC2165" s="13"/>
      <c r="BD2165" s="13"/>
      <c r="BE2165" s="13"/>
      <c r="BF2165" s="13"/>
      <c r="BG2165" s="13"/>
      <c r="BH2165" s="13"/>
      <c r="BI2165" s="13"/>
      <c r="BJ2165" s="13"/>
      <c r="BK2165" s="13"/>
      <c r="BL2165" s="13"/>
      <c r="BM2165" s="13"/>
      <c r="BN2165" s="13"/>
      <c r="BO2165" s="13"/>
      <c r="BP2165" s="13"/>
      <c r="BQ2165" s="13"/>
      <c r="BR2165" s="13"/>
      <c r="BS2165" s="13"/>
      <c r="BT2165" s="13"/>
      <c r="BU2165" s="13"/>
      <c r="BV2165" s="13"/>
      <c r="BW2165" s="13"/>
      <c r="BX2165" s="13"/>
      <c r="BY2165" s="13"/>
      <c r="BZ2165" s="13"/>
      <c r="CA2165" s="13"/>
      <c r="CB2165" s="13"/>
      <c r="CC2165" s="13"/>
      <c r="CD2165" s="13"/>
      <c r="CE2165" s="13"/>
      <c r="CF2165" s="13"/>
      <c r="CG2165" s="13"/>
      <c r="CH2165" s="13"/>
      <c r="CI2165" s="13"/>
      <c r="CJ2165" s="13"/>
      <c r="CK2165" s="13"/>
      <c r="CL2165" s="13"/>
      <c r="CM2165" s="13"/>
      <c r="CN2165" s="13"/>
      <c r="CO2165" s="13"/>
      <c r="CP2165" s="13"/>
      <c r="CQ2165" s="13"/>
      <c r="CR2165" s="13"/>
      <c r="CS2165" s="13"/>
      <c r="CT2165" s="13"/>
      <c r="CU2165" s="13"/>
      <c r="CV2165" s="13"/>
      <c r="CW2165" s="13"/>
    </row>
    <row r="2166" spans="1:101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  <c r="R2166" s="13"/>
      <c r="S2166" s="13"/>
      <c r="T2166" s="1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  <c r="AZ2166" s="13"/>
      <c r="BA2166" s="13"/>
      <c r="BB2166" s="13"/>
      <c r="BC2166" s="13"/>
      <c r="BD2166" s="13"/>
      <c r="BE2166" s="13"/>
      <c r="BF2166" s="13"/>
      <c r="BG2166" s="13"/>
      <c r="BH2166" s="13"/>
      <c r="BI2166" s="13"/>
      <c r="BJ2166" s="13"/>
      <c r="BK2166" s="13"/>
      <c r="BL2166" s="13"/>
      <c r="BM2166" s="13"/>
      <c r="BN2166" s="13"/>
      <c r="BO2166" s="13"/>
      <c r="BP2166" s="13"/>
      <c r="BQ2166" s="13"/>
      <c r="BR2166" s="13"/>
      <c r="BS2166" s="13"/>
      <c r="BT2166" s="13"/>
      <c r="BU2166" s="13"/>
      <c r="BV2166" s="13"/>
      <c r="BW2166" s="13"/>
      <c r="BX2166" s="13"/>
      <c r="BY2166" s="13"/>
      <c r="BZ2166" s="13"/>
      <c r="CA2166" s="13"/>
      <c r="CB2166" s="13"/>
      <c r="CC2166" s="13"/>
      <c r="CD2166" s="13"/>
      <c r="CE2166" s="13"/>
      <c r="CF2166" s="13"/>
      <c r="CG2166" s="13"/>
      <c r="CH2166" s="13"/>
      <c r="CI2166" s="13"/>
      <c r="CJ2166" s="13"/>
      <c r="CK2166" s="13"/>
      <c r="CL2166" s="13"/>
      <c r="CM2166" s="13"/>
      <c r="CN2166" s="13"/>
      <c r="CO2166" s="13"/>
      <c r="CP2166" s="13"/>
      <c r="CQ2166" s="13"/>
      <c r="CR2166" s="13"/>
      <c r="CS2166" s="13"/>
      <c r="CT2166" s="13"/>
      <c r="CU2166" s="13"/>
      <c r="CV2166" s="13"/>
      <c r="CW2166" s="13"/>
    </row>
    <row r="2167" spans="1:101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  <c r="R2167" s="13"/>
      <c r="S2167" s="13"/>
      <c r="T2167" s="1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13"/>
      <c r="AK2167" s="13"/>
      <c r="AL2167" s="13"/>
      <c r="AM2167" s="13"/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/>
      <c r="AX2167" s="13"/>
      <c r="AY2167" s="13"/>
      <c r="AZ2167" s="13"/>
      <c r="BA2167" s="13"/>
      <c r="BB2167" s="13"/>
      <c r="BC2167" s="13"/>
      <c r="BD2167" s="13"/>
      <c r="BE2167" s="13"/>
      <c r="BF2167" s="13"/>
      <c r="BG2167" s="13"/>
      <c r="BH2167" s="13"/>
      <c r="BI2167" s="13"/>
      <c r="BJ2167" s="13"/>
      <c r="BK2167" s="13"/>
      <c r="BL2167" s="13"/>
      <c r="BM2167" s="13"/>
      <c r="BN2167" s="13"/>
      <c r="BO2167" s="13"/>
      <c r="BP2167" s="13"/>
      <c r="BQ2167" s="13"/>
      <c r="BR2167" s="13"/>
      <c r="BS2167" s="13"/>
      <c r="BT2167" s="13"/>
      <c r="BU2167" s="13"/>
      <c r="BV2167" s="13"/>
      <c r="BW2167" s="13"/>
      <c r="BX2167" s="13"/>
      <c r="BY2167" s="13"/>
      <c r="BZ2167" s="13"/>
      <c r="CA2167" s="13"/>
      <c r="CB2167" s="13"/>
      <c r="CC2167" s="13"/>
      <c r="CD2167" s="13"/>
      <c r="CE2167" s="13"/>
      <c r="CF2167" s="13"/>
      <c r="CG2167" s="13"/>
      <c r="CH2167" s="13"/>
      <c r="CI2167" s="13"/>
      <c r="CJ2167" s="13"/>
      <c r="CK2167" s="13"/>
      <c r="CL2167" s="13"/>
      <c r="CM2167" s="13"/>
      <c r="CN2167" s="13"/>
      <c r="CO2167" s="13"/>
      <c r="CP2167" s="13"/>
      <c r="CQ2167" s="13"/>
      <c r="CR2167" s="13"/>
      <c r="CS2167" s="13"/>
      <c r="CT2167" s="13"/>
      <c r="CU2167" s="13"/>
      <c r="CV2167" s="13"/>
      <c r="CW2167" s="13"/>
    </row>
    <row r="2168" spans="1:101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  <c r="R2168" s="13"/>
      <c r="S2168" s="13"/>
      <c r="T2168" s="1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13"/>
      <c r="AK2168" s="13"/>
      <c r="AL2168" s="13"/>
      <c r="AM2168" s="13"/>
      <c r="AN2168" s="13"/>
      <c r="AO2168" s="13"/>
      <c r="AP2168" s="13"/>
      <c r="AQ2168" s="13"/>
      <c r="AR2168" s="13"/>
      <c r="AS2168" s="13"/>
      <c r="AT2168" s="13"/>
      <c r="AU2168" s="13"/>
      <c r="AV2168" s="13"/>
      <c r="AW2168" s="13"/>
      <c r="AX2168" s="13"/>
      <c r="AY2168" s="13"/>
      <c r="AZ2168" s="13"/>
      <c r="BA2168" s="13"/>
      <c r="BB2168" s="13"/>
      <c r="BC2168" s="13"/>
      <c r="BD2168" s="13"/>
      <c r="BE2168" s="13"/>
      <c r="BF2168" s="13"/>
      <c r="BG2168" s="13"/>
      <c r="BH2168" s="13"/>
      <c r="BI2168" s="13"/>
      <c r="BJ2168" s="13"/>
      <c r="BK2168" s="13"/>
      <c r="BL2168" s="13"/>
      <c r="BM2168" s="13"/>
      <c r="BN2168" s="13"/>
      <c r="BO2168" s="13"/>
      <c r="BP2168" s="13"/>
      <c r="BQ2168" s="13"/>
      <c r="BR2168" s="13"/>
      <c r="BS2168" s="13"/>
      <c r="BT2168" s="13"/>
      <c r="BU2168" s="13"/>
      <c r="BV2168" s="13"/>
      <c r="BW2168" s="13"/>
      <c r="BX2168" s="13"/>
      <c r="BY2168" s="13"/>
      <c r="BZ2168" s="13"/>
      <c r="CA2168" s="13"/>
      <c r="CB2168" s="13"/>
      <c r="CC2168" s="13"/>
      <c r="CD2168" s="13"/>
      <c r="CE2168" s="13"/>
      <c r="CF2168" s="13"/>
      <c r="CG2168" s="13"/>
      <c r="CH2168" s="13"/>
      <c r="CI2168" s="13"/>
      <c r="CJ2168" s="13"/>
      <c r="CK2168" s="13"/>
      <c r="CL2168" s="13"/>
      <c r="CM2168" s="13"/>
      <c r="CN2168" s="13"/>
      <c r="CO2168" s="13"/>
      <c r="CP2168" s="13"/>
      <c r="CQ2168" s="13"/>
      <c r="CR2168" s="13"/>
      <c r="CS2168" s="13"/>
      <c r="CT2168" s="13"/>
      <c r="CU2168" s="13"/>
      <c r="CV2168" s="13"/>
      <c r="CW2168" s="13"/>
    </row>
    <row r="2169" spans="1:101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  <c r="R2169" s="13"/>
      <c r="S2169" s="13"/>
      <c r="T2169" s="1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13"/>
      <c r="AK2169" s="13"/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  <c r="AZ2169" s="13"/>
      <c r="BA2169" s="13"/>
      <c r="BB2169" s="13"/>
      <c r="BC2169" s="13"/>
      <c r="BD2169" s="13"/>
      <c r="BE2169" s="13"/>
      <c r="BF2169" s="13"/>
      <c r="BG2169" s="13"/>
      <c r="BH2169" s="13"/>
      <c r="BI2169" s="13"/>
      <c r="BJ2169" s="13"/>
      <c r="BK2169" s="13"/>
      <c r="BL2169" s="13"/>
      <c r="BM2169" s="13"/>
      <c r="BN2169" s="13"/>
      <c r="BO2169" s="13"/>
      <c r="BP2169" s="13"/>
      <c r="BQ2169" s="13"/>
      <c r="BR2169" s="13"/>
      <c r="BS2169" s="13"/>
      <c r="BT2169" s="13"/>
      <c r="BU2169" s="13"/>
      <c r="BV2169" s="13"/>
      <c r="BW2169" s="13"/>
      <c r="BX2169" s="13"/>
      <c r="BY2169" s="13"/>
      <c r="BZ2169" s="13"/>
      <c r="CA2169" s="13"/>
      <c r="CB2169" s="13"/>
      <c r="CC2169" s="13"/>
      <c r="CD2169" s="13"/>
      <c r="CE2169" s="13"/>
      <c r="CF2169" s="13"/>
      <c r="CG2169" s="13"/>
      <c r="CH2169" s="13"/>
      <c r="CI2169" s="13"/>
      <c r="CJ2169" s="13"/>
      <c r="CK2169" s="13"/>
      <c r="CL2169" s="13"/>
      <c r="CM2169" s="13"/>
      <c r="CN2169" s="13"/>
      <c r="CO2169" s="13"/>
      <c r="CP2169" s="13"/>
      <c r="CQ2169" s="13"/>
      <c r="CR2169" s="13"/>
      <c r="CS2169" s="13"/>
      <c r="CT2169" s="13"/>
      <c r="CU2169" s="13"/>
      <c r="CV2169" s="13"/>
      <c r="CW2169" s="13"/>
    </row>
    <row r="2170" spans="1:101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  <c r="R2170" s="13"/>
      <c r="S2170" s="13"/>
      <c r="T2170" s="13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13"/>
      <c r="AK2170" s="13"/>
      <c r="AL2170" s="13"/>
      <c r="AM2170" s="13"/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  <c r="AZ2170" s="13"/>
      <c r="BA2170" s="13"/>
      <c r="BB2170" s="13"/>
      <c r="BC2170" s="13"/>
      <c r="BD2170" s="13"/>
      <c r="BE2170" s="13"/>
      <c r="BF2170" s="13"/>
      <c r="BG2170" s="13"/>
      <c r="BH2170" s="13"/>
      <c r="BI2170" s="13"/>
      <c r="BJ2170" s="13"/>
      <c r="BK2170" s="13"/>
      <c r="BL2170" s="13"/>
      <c r="BM2170" s="13"/>
      <c r="BN2170" s="13"/>
      <c r="BO2170" s="13"/>
      <c r="BP2170" s="13"/>
      <c r="BQ2170" s="13"/>
      <c r="BR2170" s="13"/>
      <c r="BS2170" s="13"/>
      <c r="BT2170" s="13"/>
      <c r="BU2170" s="13"/>
      <c r="BV2170" s="13"/>
      <c r="BW2170" s="13"/>
      <c r="BX2170" s="13"/>
      <c r="BY2170" s="13"/>
      <c r="BZ2170" s="13"/>
      <c r="CA2170" s="13"/>
      <c r="CB2170" s="13"/>
      <c r="CC2170" s="13"/>
      <c r="CD2170" s="13"/>
      <c r="CE2170" s="13"/>
      <c r="CF2170" s="13"/>
      <c r="CG2170" s="13"/>
      <c r="CH2170" s="13"/>
      <c r="CI2170" s="13"/>
      <c r="CJ2170" s="13"/>
      <c r="CK2170" s="13"/>
      <c r="CL2170" s="13"/>
      <c r="CM2170" s="13"/>
      <c r="CN2170" s="13"/>
      <c r="CO2170" s="13"/>
      <c r="CP2170" s="13"/>
      <c r="CQ2170" s="13"/>
      <c r="CR2170" s="13"/>
      <c r="CS2170" s="13"/>
      <c r="CT2170" s="13"/>
      <c r="CU2170" s="13"/>
      <c r="CV2170" s="13"/>
      <c r="CW2170" s="13"/>
    </row>
    <row r="2171" spans="1:101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  <c r="R2171" s="13"/>
      <c r="S2171" s="13"/>
      <c r="T2171" s="1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13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  <c r="AZ2171" s="13"/>
      <c r="BA2171" s="13"/>
      <c r="BB2171" s="13"/>
      <c r="BC2171" s="13"/>
      <c r="BD2171" s="13"/>
      <c r="BE2171" s="13"/>
      <c r="BF2171" s="13"/>
      <c r="BG2171" s="13"/>
      <c r="BH2171" s="13"/>
      <c r="BI2171" s="13"/>
      <c r="BJ2171" s="13"/>
      <c r="BK2171" s="13"/>
      <c r="BL2171" s="13"/>
      <c r="BM2171" s="13"/>
      <c r="BN2171" s="13"/>
      <c r="BO2171" s="13"/>
      <c r="BP2171" s="13"/>
      <c r="BQ2171" s="13"/>
      <c r="BR2171" s="13"/>
      <c r="BS2171" s="13"/>
      <c r="BT2171" s="13"/>
      <c r="BU2171" s="13"/>
      <c r="BV2171" s="13"/>
      <c r="BW2171" s="13"/>
      <c r="BX2171" s="13"/>
      <c r="BY2171" s="13"/>
      <c r="BZ2171" s="13"/>
      <c r="CA2171" s="13"/>
      <c r="CB2171" s="13"/>
      <c r="CC2171" s="13"/>
      <c r="CD2171" s="13"/>
      <c r="CE2171" s="13"/>
      <c r="CF2171" s="13"/>
      <c r="CG2171" s="13"/>
      <c r="CH2171" s="13"/>
      <c r="CI2171" s="13"/>
      <c r="CJ2171" s="13"/>
      <c r="CK2171" s="13"/>
      <c r="CL2171" s="13"/>
      <c r="CM2171" s="13"/>
      <c r="CN2171" s="13"/>
      <c r="CO2171" s="13"/>
      <c r="CP2171" s="13"/>
      <c r="CQ2171" s="13"/>
      <c r="CR2171" s="13"/>
      <c r="CS2171" s="13"/>
      <c r="CT2171" s="13"/>
      <c r="CU2171" s="13"/>
      <c r="CV2171" s="13"/>
      <c r="CW2171" s="13"/>
    </row>
    <row r="2172" spans="1:101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  <c r="R2172" s="13"/>
      <c r="S2172" s="13"/>
      <c r="T2172" s="1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13"/>
      <c r="AK2172" s="13"/>
      <c r="AL2172" s="13"/>
      <c r="AM2172" s="13"/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  <c r="AZ2172" s="13"/>
      <c r="BA2172" s="13"/>
      <c r="BB2172" s="13"/>
      <c r="BC2172" s="13"/>
      <c r="BD2172" s="13"/>
      <c r="BE2172" s="13"/>
      <c r="BF2172" s="13"/>
      <c r="BG2172" s="13"/>
      <c r="BH2172" s="13"/>
      <c r="BI2172" s="13"/>
      <c r="BJ2172" s="13"/>
      <c r="BK2172" s="13"/>
      <c r="BL2172" s="13"/>
      <c r="BM2172" s="13"/>
      <c r="BN2172" s="13"/>
      <c r="BO2172" s="13"/>
      <c r="BP2172" s="13"/>
      <c r="BQ2172" s="13"/>
      <c r="BR2172" s="13"/>
      <c r="BS2172" s="13"/>
      <c r="BT2172" s="13"/>
      <c r="BU2172" s="13"/>
      <c r="BV2172" s="13"/>
      <c r="BW2172" s="13"/>
      <c r="BX2172" s="13"/>
      <c r="BY2172" s="13"/>
      <c r="BZ2172" s="13"/>
      <c r="CA2172" s="13"/>
      <c r="CB2172" s="13"/>
      <c r="CC2172" s="13"/>
      <c r="CD2172" s="13"/>
      <c r="CE2172" s="13"/>
      <c r="CF2172" s="13"/>
      <c r="CG2172" s="13"/>
      <c r="CH2172" s="13"/>
      <c r="CI2172" s="13"/>
      <c r="CJ2172" s="13"/>
      <c r="CK2172" s="13"/>
      <c r="CL2172" s="13"/>
      <c r="CM2172" s="13"/>
      <c r="CN2172" s="13"/>
      <c r="CO2172" s="13"/>
      <c r="CP2172" s="13"/>
      <c r="CQ2172" s="13"/>
      <c r="CR2172" s="13"/>
      <c r="CS2172" s="13"/>
      <c r="CT2172" s="13"/>
      <c r="CU2172" s="13"/>
      <c r="CV2172" s="13"/>
      <c r="CW2172" s="13"/>
    </row>
    <row r="2173" spans="1:101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  <c r="R2173" s="13"/>
      <c r="S2173" s="13"/>
      <c r="T2173" s="1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13"/>
      <c r="AK2173" s="13"/>
      <c r="AL2173" s="13"/>
      <c r="AM2173" s="13"/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  <c r="AZ2173" s="13"/>
      <c r="BA2173" s="13"/>
      <c r="BB2173" s="13"/>
      <c r="BC2173" s="13"/>
      <c r="BD2173" s="13"/>
      <c r="BE2173" s="13"/>
      <c r="BF2173" s="13"/>
      <c r="BG2173" s="13"/>
      <c r="BH2173" s="13"/>
      <c r="BI2173" s="13"/>
      <c r="BJ2173" s="13"/>
      <c r="BK2173" s="13"/>
      <c r="BL2173" s="13"/>
      <c r="BM2173" s="13"/>
      <c r="BN2173" s="13"/>
      <c r="BO2173" s="13"/>
      <c r="BP2173" s="13"/>
      <c r="BQ2173" s="13"/>
      <c r="BR2173" s="13"/>
      <c r="BS2173" s="13"/>
      <c r="BT2173" s="13"/>
      <c r="BU2173" s="13"/>
      <c r="BV2173" s="13"/>
      <c r="BW2173" s="13"/>
      <c r="BX2173" s="13"/>
      <c r="BY2173" s="13"/>
      <c r="BZ2173" s="13"/>
      <c r="CA2173" s="13"/>
      <c r="CB2173" s="13"/>
      <c r="CC2173" s="13"/>
      <c r="CD2173" s="13"/>
      <c r="CE2173" s="13"/>
      <c r="CF2173" s="13"/>
      <c r="CG2173" s="13"/>
      <c r="CH2173" s="13"/>
      <c r="CI2173" s="13"/>
      <c r="CJ2173" s="13"/>
      <c r="CK2173" s="13"/>
      <c r="CL2173" s="13"/>
      <c r="CM2173" s="13"/>
      <c r="CN2173" s="13"/>
      <c r="CO2173" s="13"/>
      <c r="CP2173" s="13"/>
      <c r="CQ2173" s="13"/>
      <c r="CR2173" s="13"/>
      <c r="CS2173" s="13"/>
      <c r="CT2173" s="13"/>
      <c r="CU2173" s="13"/>
      <c r="CV2173" s="13"/>
      <c r="CW2173" s="13"/>
    </row>
    <row r="2174" spans="1:101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  <c r="R2174" s="13"/>
      <c r="S2174" s="13"/>
      <c r="T2174" s="1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13"/>
      <c r="AK2174" s="13"/>
      <c r="AL2174" s="13"/>
      <c r="AM2174" s="13"/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  <c r="AZ2174" s="13"/>
      <c r="BA2174" s="13"/>
      <c r="BB2174" s="13"/>
      <c r="BC2174" s="13"/>
      <c r="BD2174" s="13"/>
      <c r="BE2174" s="13"/>
      <c r="BF2174" s="13"/>
      <c r="BG2174" s="13"/>
      <c r="BH2174" s="13"/>
      <c r="BI2174" s="13"/>
      <c r="BJ2174" s="13"/>
      <c r="BK2174" s="13"/>
      <c r="BL2174" s="13"/>
      <c r="BM2174" s="13"/>
      <c r="BN2174" s="13"/>
      <c r="BO2174" s="13"/>
      <c r="BP2174" s="13"/>
      <c r="BQ2174" s="13"/>
      <c r="BR2174" s="13"/>
      <c r="BS2174" s="13"/>
      <c r="BT2174" s="13"/>
      <c r="BU2174" s="13"/>
      <c r="BV2174" s="13"/>
      <c r="BW2174" s="13"/>
      <c r="BX2174" s="13"/>
      <c r="BY2174" s="13"/>
      <c r="BZ2174" s="13"/>
      <c r="CA2174" s="13"/>
      <c r="CB2174" s="13"/>
      <c r="CC2174" s="13"/>
      <c r="CD2174" s="13"/>
      <c r="CE2174" s="13"/>
      <c r="CF2174" s="13"/>
      <c r="CG2174" s="13"/>
      <c r="CH2174" s="13"/>
      <c r="CI2174" s="13"/>
      <c r="CJ2174" s="13"/>
      <c r="CK2174" s="13"/>
      <c r="CL2174" s="13"/>
      <c r="CM2174" s="13"/>
      <c r="CN2174" s="13"/>
      <c r="CO2174" s="13"/>
      <c r="CP2174" s="13"/>
      <c r="CQ2174" s="13"/>
      <c r="CR2174" s="13"/>
      <c r="CS2174" s="13"/>
      <c r="CT2174" s="13"/>
      <c r="CU2174" s="13"/>
      <c r="CV2174" s="13"/>
      <c r="CW2174" s="13"/>
    </row>
    <row r="2175" spans="1:101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  <c r="R2175" s="13"/>
      <c r="S2175" s="13"/>
      <c r="T2175" s="1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13"/>
      <c r="AK2175" s="13"/>
      <c r="AL2175" s="13"/>
      <c r="AM2175" s="13"/>
      <c r="AN2175" s="13"/>
      <c r="AO2175" s="13"/>
      <c r="AP2175" s="13"/>
      <c r="AQ2175" s="13"/>
      <c r="AR2175" s="13"/>
      <c r="AS2175" s="13"/>
      <c r="AT2175" s="13"/>
      <c r="AU2175" s="13"/>
      <c r="AV2175" s="13"/>
      <c r="AW2175" s="13"/>
      <c r="AX2175" s="13"/>
      <c r="AY2175" s="13"/>
      <c r="AZ2175" s="13"/>
      <c r="BA2175" s="13"/>
      <c r="BB2175" s="13"/>
      <c r="BC2175" s="13"/>
      <c r="BD2175" s="13"/>
      <c r="BE2175" s="13"/>
      <c r="BF2175" s="13"/>
      <c r="BG2175" s="13"/>
      <c r="BH2175" s="13"/>
      <c r="BI2175" s="13"/>
      <c r="BJ2175" s="13"/>
      <c r="BK2175" s="13"/>
      <c r="BL2175" s="13"/>
      <c r="BM2175" s="13"/>
      <c r="BN2175" s="13"/>
      <c r="BO2175" s="13"/>
      <c r="BP2175" s="13"/>
      <c r="BQ2175" s="13"/>
      <c r="BR2175" s="13"/>
      <c r="BS2175" s="13"/>
      <c r="BT2175" s="13"/>
      <c r="BU2175" s="13"/>
      <c r="BV2175" s="13"/>
      <c r="BW2175" s="13"/>
      <c r="BX2175" s="13"/>
      <c r="BY2175" s="13"/>
      <c r="BZ2175" s="13"/>
      <c r="CA2175" s="13"/>
      <c r="CB2175" s="13"/>
      <c r="CC2175" s="13"/>
      <c r="CD2175" s="13"/>
      <c r="CE2175" s="13"/>
      <c r="CF2175" s="13"/>
      <c r="CG2175" s="13"/>
      <c r="CH2175" s="13"/>
      <c r="CI2175" s="13"/>
      <c r="CJ2175" s="13"/>
      <c r="CK2175" s="13"/>
      <c r="CL2175" s="13"/>
      <c r="CM2175" s="13"/>
      <c r="CN2175" s="13"/>
      <c r="CO2175" s="13"/>
      <c r="CP2175" s="13"/>
      <c r="CQ2175" s="13"/>
      <c r="CR2175" s="13"/>
      <c r="CS2175" s="13"/>
      <c r="CT2175" s="13"/>
      <c r="CU2175" s="13"/>
      <c r="CV2175" s="13"/>
      <c r="CW2175" s="13"/>
    </row>
    <row r="2176" spans="1:101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  <c r="R2176" s="13"/>
      <c r="S2176" s="13"/>
      <c r="T2176" s="1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13"/>
      <c r="AK2176" s="13"/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13"/>
      <c r="AY2176" s="13"/>
      <c r="AZ2176" s="13"/>
      <c r="BA2176" s="13"/>
      <c r="BB2176" s="13"/>
      <c r="BC2176" s="13"/>
      <c r="BD2176" s="13"/>
      <c r="BE2176" s="13"/>
      <c r="BF2176" s="13"/>
      <c r="BG2176" s="13"/>
      <c r="BH2176" s="13"/>
      <c r="BI2176" s="13"/>
      <c r="BJ2176" s="13"/>
      <c r="BK2176" s="13"/>
      <c r="BL2176" s="13"/>
      <c r="BM2176" s="13"/>
      <c r="BN2176" s="13"/>
      <c r="BO2176" s="13"/>
      <c r="BP2176" s="13"/>
      <c r="BQ2176" s="13"/>
      <c r="BR2176" s="13"/>
      <c r="BS2176" s="13"/>
      <c r="BT2176" s="13"/>
      <c r="BU2176" s="13"/>
      <c r="BV2176" s="13"/>
      <c r="BW2176" s="13"/>
      <c r="BX2176" s="13"/>
      <c r="BY2176" s="13"/>
      <c r="BZ2176" s="13"/>
      <c r="CA2176" s="13"/>
      <c r="CB2176" s="13"/>
      <c r="CC2176" s="13"/>
      <c r="CD2176" s="13"/>
      <c r="CE2176" s="13"/>
      <c r="CF2176" s="13"/>
      <c r="CG2176" s="13"/>
      <c r="CH2176" s="13"/>
      <c r="CI2176" s="13"/>
      <c r="CJ2176" s="13"/>
      <c r="CK2176" s="13"/>
      <c r="CL2176" s="13"/>
      <c r="CM2176" s="13"/>
      <c r="CN2176" s="13"/>
      <c r="CO2176" s="13"/>
      <c r="CP2176" s="13"/>
      <c r="CQ2176" s="13"/>
      <c r="CR2176" s="13"/>
      <c r="CS2176" s="13"/>
      <c r="CT2176" s="13"/>
      <c r="CU2176" s="13"/>
      <c r="CV2176" s="13"/>
      <c r="CW2176" s="13"/>
    </row>
    <row r="2177" spans="1:101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  <c r="R2177" s="13"/>
      <c r="S2177" s="13"/>
      <c r="T2177" s="1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13"/>
      <c r="AK2177" s="13"/>
      <c r="AL2177" s="13"/>
      <c r="AM2177" s="13"/>
      <c r="AN2177" s="13"/>
      <c r="AO2177" s="13"/>
      <c r="AP2177" s="13"/>
      <c r="AQ2177" s="13"/>
      <c r="AR2177" s="13"/>
      <c r="AS2177" s="13"/>
      <c r="AT2177" s="13"/>
      <c r="AU2177" s="13"/>
      <c r="AV2177" s="13"/>
      <c r="AW2177" s="13"/>
      <c r="AX2177" s="13"/>
      <c r="AY2177" s="13"/>
      <c r="AZ2177" s="13"/>
      <c r="BA2177" s="13"/>
      <c r="BB2177" s="13"/>
      <c r="BC2177" s="13"/>
      <c r="BD2177" s="13"/>
      <c r="BE2177" s="13"/>
      <c r="BF2177" s="13"/>
      <c r="BG2177" s="13"/>
      <c r="BH2177" s="13"/>
      <c r="BI2177" s="13"/>
      <c r="BJ2177" s="13"/>
      <c r="BK2177" s="13"/>
      <c r="BL2177" s="13"/>
      <c r="BM2177" s="13"/>
      <c r="BN2177" s="13"/>
      <c r="BO2177" s="13"/>
      <c r="BP2177" s="13"/>
      <c r="BQ2177" s="13"/>
      <c r="BR2177" s="13"/>
      <c r="BS2177" s="13"/>
      <c r="BT2177" s="13"/>
      <c r="BU2177" s="13"/>
      <c r="BV2177" s="13"/>
      <c r="BW2177" s="13"/>
      <c r="BX2177" s="13"/>
      <c r="BY2177" s="13"/>
      <c r="BZ2177" s="13"/>
      <c r="CA2177" s="13"/>
      <c r="CB2177" s="13"/>
      <c r="CC2177" s="13"/>
      <c r="CD2177" s="13"/>
      <c r="CE2177" s="13"/>
      <c r="CF2177" s="13"/>
      <c r="CG2177" s="13"/>
      <c r="CH2177" s="13"/>
      <c r="CI2177" s="13"/>
      <c r="CJ2177" s="13"/>
      <c r="CK2177" s="13"/>
      <c r="CL2177" s="13"/>
      <c r="CM2177" s="13"/>
      <c r="CN2177" s="13"/>
      <c r="CO2177" s="13"/>
      <c r="CP2177" s="13"/>
      <c r="CQ2177" s="13"/>
      <c r="CR2177" s="13"/>
      <c r="CS2177" s="13"/>
      <c r="CT2177" s="13"/>
      <c r="CU2177" s="13"/>
      <c r="CV2177" s="13"/>
      <c r="CW2177" s="13"/>
    </row>
    <row r="2178" spans="1:101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  <c r="R2178" s="13"/>
      <c r="S2178" s="13"/>
      <c r="T2178" s="1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13"/>
      <c r="AK2178" s="13"/>
      <c r="AL2178" s="13"/>
      <c r="AM2178" s="13"/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  <c r="AZ2178" s="13"/>
      <c r="BA2178" s="13"/>
      <c r="BB2178" s="13"/>
      <c r="BC2178" s="13"/>
      <c r="BD2178" s="13"/>
      <c r="BE2178" s="13"/>
      <c r="BF2178" s="13"/>
      <c r="BG2178" s="13"/>
      <c r="BH2178" s="13"/>
      <c r="BI2178" s="13"/>
      <c r="BJ2178" s="13"/>
      <c r="BK2178" s="13"/>
      <c r="BL2178" s="13"/>
      <c r="BM2178" s="13"/>
      <c r="BN2178" s="13"/>
      <c r="BO2178" s="13"/>
      <c r="BP2178" s="13"/>
      <c r="BQ2178" s="13"/>
      <c r="BR2178" s="13"/>
      <c r="BS2178" s="13"/>
      <c r="BT2178" s="13"/>
      <c r="BU2178" s="13"/>
      <c r="BV2178" s="13"/>
      <c r="BW2178" s="13"/>
      <c r="BX2178" s="13"/>
      <c r="BY2178" s="13"/>
      <c r="BZ2178" s="13"/>
      <c r="CA2178" s="13"/>
      <c r="CB2178" s="13"/>
      <c r="CC2178" s="13"/>
      <c r="CD2178" s="13"/>
      <c r="CE2178" s="13"/>
      <c r="CF2178" s="13"/>
      <c r="CG2178" s="13"/>
      <c r="CH2178" s="13"/>
      <c r="CI2178" s="13"/>
      <c r="CJ2178" s="13"/>
      <c r="CK2178" s="13"/>
      <c r="CL2178" s="13"/>
      <c r="CM2178" s="13"/>
      <c r="CN2178" s="13"/>
      <c r="CO2178" s="13"/>
      <c r="CP2178" s="13"/>
      <c r="CQ2178" s="13"/>
      <c r="CR2178" s="13"/>
      <c r="CS2178" s="13"/>
      <c r="CT2178" s="13"/>
      <c r="CU2178" s="13"/>
      <c r="CV2178" s="13"/>
      <c r="CW2178" s="13"/>
    </row>
    <row r="2179" spans="1:101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  <c r="R2179" s="13"/>
      <c r="S2179" s="13"/>
      <c r="T2179" s="1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13"/>
      <c r="AK2179" s="13"/>
      <c r="AL2179" s="13"/>
      <c r="AM2179" s="13"/>
      <c r="AN2179" s="13"/>
      <c r="AO2179" s="13"/>
      <c r="AP2179" s="13"/>
      <c r="AQ2179" s="13"/>
      <c r="AR2179" s="13"/>
      <c r="AS2179" s="13"/>
      <c r="AT2179" s="13"/>
      <c r="AU2179" s="13"/>
      <c r="AV2179" s="13"/>
      <c r="AW2179" s="13"/>
      <c r="AX2179" s="13"/>
      <c r="AY2179" s="13"/>
      <c r="AZ2179" s="13"/>
      <c r="BA2179" s="13"/>
      <c r="BB2179" s="13"/>
      <c r="BC2179" s="13"/>
      <c r="BD2179" s="13"/>
      <c r="BE2179" s="13"/>
      <c r="BF2179" s="13"/>
      <c r="BG2179" s="13"/>
      <c r="BH2179" s="13"/>
      <c r="BI2179" s="13"/>
      <c r="BJ2179" s="13"/>
      <c r="BK2179" s="13"/>
      <c r="BL2179" s="13"/>
      <c r="BM2179" s="13"/>
      <c r="BN2179" s="13"/>
      <c r="BO2179" s="13"/>
      <c r="BP2179" s="13"/>
      <c r="BQ2179" s="13"/>
      <c r="BR2179" s="13"/>
      <c r="BS2179" s="13"/>
      <c r="BT2179" s="13"/>
      <c r="BU2179" s="13"/>
      <c r="BV2179" s="13"/>
      <c r="BW2179" s="13"/>
      <c r="BX2179" s="13"/>
      <c r="BY2179" s="13"/>
      <c r="BZ2179" s="13"/>
      <c r="CA2179" s="13"/>
      <c r="CB2179" s="13"/>
      <c r="CC2179" s="13"/>
      <c r="CD2179" s="13"/>
      <c r="CE2179" s="13"/>
      <c r="CF2179" s="13"/>
      <c r="CG2179" s="13"/>
      <c r="CH2179" s="13"/>
      <c r="CI2179" s="13"/>
      <c r="CJ2179" s="13"/>
      <c r="CK2179" s="13"/>
      <c r="CL2179" s="13"/>
      <c r="CM2179" s="13"/>
      <c r="CN2179" s="13"/>
      <c r="CO2179" s="13"/>
      <c r="CP2179" s="13"/>
      <c r="CQ2179" s="13"/>
      <c r="CR2179" s="13"/>
      <c r="CS2179" s="13"/>
      <c r="CT2179" s="13"/>
      <c r="CU2179" s="13"/>
      <c r="CV2179" s="13"/>
      <c r="CW2179" s="13"/>
    </row>
    <row r="2180" spans="1:101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  <c r="R2180" s="13"/>
      <c r="S2180" s="13"/>
      <c r="T2180" s="1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13"/>
      <c r="AK2180" s="13"/>
      <c r="AL2180" s="13"/>
      <c r="AM2180" s="13"/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  <c r="AZ2180" s="13"/>
      <c r="BA2180" s="13"/>
      <c r="BB2180" s="13"/>
      <c r="BC2180" s="13"/>
      <c r="BD2180" s="13"/>
      <c r="BE2180" s="13"/>
      <c r="BF2180" s="13"/>
      <c r="BG2180" s="13"/>
      <c r="BH2180" s="13"/>
      <c r="BI2180" s="13"/>
      <c r="BJ2180" s="13"/>
      <c r="BK2180" s="13"/>
      <c r="BL2180" s="13"/>
      <c r="BM2180" s="13"/>
      <c r="BN2180" s="13"/>
      <c r="BO2180" s="13"/>
      <c r="BP2180" s="13"/>
      <c r="BQ2180" s="13"/>
      <c r="BR2180" s="13"/>
      <c r="BS2180" s="13"/>
      <c r="BT2180" s="13"/>
      <c r="BU2180" s="13"/>
      <c r="BV2180" s="13"/>
      <c r="BW2180" s="13"/>
      <c r="BX2180" s="13"/>
      <c r="BY2180" s="13"/>
      <c r="BZ2180" s="13"/>
      <c r="CA2180" s="13"/>
      <c r="CB2180" s="13"/>
      <c r="CC2180" s="13"/>
      <c r="CD2180" s="13"/>
      <c r="CE2180" s="13"/>
      <c r="CF2180" s="13"/>
      <c r="CG2180" s="13"/>
      <c r="CH2180" s="13"/>
      <c r="CI2180" s="13"/>
      <c r="CJ2180" s="13"/>
      <c r="CK2180" s="13"/>
      <c r="CL2180" s="13"/>
      <c r="CM2180" s="13"/>
      <c r="CN2180" s="13"/>
      <c r="CO2180" s="13"/>
      <c r="CP2180" s="13"/>
      <c r="CQ2180" s="13"/>
      <c r="CR2180" s="13"/>
      <c r="CS2180" s="13"/>
      <c r="CT2180" s="13"/>
      <c r="CU2180" s="13"/>
      <c r="CV2180" s="13"/>
      <c r="CW2180" s="13"/>
    </row>
    <row r="2181" spans="1:101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  <c r="R2181" s="13"/>
      <c r="S2181" s="13"/>
      <c r="T2181" s="1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13"/>
      <c r="AK2181" s="13"/>
      <c r="AL2181" s="13"/>
      <c r="AM2181" s="13"/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  <c r="AZ2181" s="13"/>
      <c r="BA2181" s="13"/>
      <c r="BB2181" s="13"/>
      <c r="BC2181" s="13"/>
      <c r="BD2181" s="13"/>
      <c r="BE2181" s="13"/>
      <c r="BF2181" s="13"/>
      <c r="BG2181" s="13"/>
      <c r="BH2181" s="13"/>
      <c r="BI2181" s="13"/>
      <c r="BJ2181" s="13"/>
      <c r="BK2181" s="13"/>
      <c r="BL2181" s="13"/>
      <c r="BM2181" s="13"/>
      <c r="BN2181" s="13"/>
      <c r="BO2181" s="13"/>
      <c r="BP2181" s="13"/>
      <c r="BQ2181" s="13"/>
      <c r="BR2181" s="13"/>
      <c r="BS2181" s="13"/>
      <c r="BT2181" s="13"/>
      <c r="BU2181" s="13"/>
      <c r="BV2181" s="13"/>
      <c r="BW2181" s="13"/>
      <c r="BX2181" s="13"/>
      <c r="BY2181" s="13"/>
      <c r="BZ2181" s="13"/>
      <c r="CA2181" s="13"/>
      <c r="CB2181" s="13"/>
      <c r="CC2181" s="13"/>
      <c r="CD2181" s="13"/>
      <c r="CE2181" s="13"/>
      <c r="CF2181" s="13"/>
      <c r="CG2181" s="13"/>
      <c r="CH2181" s="13"/>
      <c r="CI2181" s="13"/>
      <c r="CJ2181" s="13"/>
      <c r="CK2181" s="13"/>
      <c r="CL2181" s="13"/>
      <c r="CM2181" s="13"/>
      <c r="CN2181" s="13"/>
      <c r="CO2181" s="13"/>
      <c r="CP2181" s="13"/>
      <c r="CQ2181" s="13"/>
      <c r="CR2181" s="13"/>
      <c r="CS2181" s="13"/>
      <c r="CT2181" s="13"/>
      <c r="CU2181" s="13"/>
      <c r="CV2181" s="13"/>
      <c r="CW2181" s="13"/>
    </row>
    <row r="2182" spans="1:101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  <c r="R2182" s="13"/>
      <c r="S2182" s="13"/>
      <c r="T2182" s="1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13"/>
      <c r="AK2182" s="13"/>
      <c r="AL2182" s="13"/>
      <c r="AM2182" s="13"/>
      <c r="AN2182" s="13"/>
      <c r="AO2182" s="13"/>
      <c r="AP2182" s="13"/>
      <c r="AQ2182" s="13"/>
      <c r="AR2182" s="13"/>
      <c r="AS2182" s="13"/>
      <c r="AT2182" s="13"/>
      <c r="AU2182" s="13"/>
      <c r="AV2182" s="13"/>
      <c r="AW2182" s="13"/>
      <c r="AX2182" s="13"/>
      <c r="AY2182" s="13"/>
      <c r="AZ2182" s="13"/>
      <c r="BA2182" s="13"/>
      <c r="BB2182" s="13"/>
      <c r="BC2182" s="13"/>
      <c r="BD2182" s="13"/>
      <c r="BE2182" s="13"/>
      <c r="BF2182" s="13"/>
      <c r="BG2182" s="13"/>
      <c r="BH2182" s="13"/>
      <c r="BI2182" s="13"/>
      <c r="BJ2182" s="13"/>
      <c r="BK2182" s="13"/>
      <c r="BL2182" s="13"/>
      <c r="BM2182" s="13"/>
      <c r="BN2182" s="13"/>
      <c r="BO2182" s="13"/>
      <c r="BP2182" s="13"/>
      <c r="BQ2182" s="13"/>
      <c r="BR2182" s="13"/>
      <c r="BS2182" s="13"/>
      <c r="BT2182" s="13"/>
      <c r="BU2182" s="13"/>
      <c r="BV2182" s="13"/>
      <c r="BW2182" s="13"/>
      <c r="BX2182" s="13"/>
      <c r="BY2182" s="13"/>
      <c r="BZ2182" s="13"/>
      <c r="CA2182" s="13"/>
      <c r="CB2182" s="13"/>
      <c r="CC2182" s="13"/>
      <c r="CD2182" s="13"/>
      <c r="CE2182" s="13"/>
      <c r="CF2182" s="13"/>
      <c r="CG2182" s="13"/>
      <c r="CH2182" s="13"/>
      <c r="CI2182" s="13"/>
      <c r="CJ2182" s="13"/>
      <c r="CK2182" s="13"/>
      <c r="CL2182" s="13"/>
      <c r="CM2182" s="13"/>
      <c r="CN2182" s="13"/>
      <c r="CO2182" s="13"/>
      <c r="CP2182" s="13"/>
      <c r="CQ2182" s="13"/>
      <c r="CR2182" s="13"/>
      <c r="CS2182" s="13"/>
      <c r="CT2182" s="13"/>
      <c r="CU2182" s="13"/>
      <c r="CV2182" s="13"/>
      <c r="CW2182" s="13"/>
    </row>
    <row r="2183" spans="1:101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  <c r="R2183" s="13"/>
      <c r="S2183" s="13"/>
      <c r="T2183" s="1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/>
      <c r="AX2183" s="13"/>
      <c r="AY2183" s="13"/>
      <c r="AZ2183" s="13"/>
      <c r="BA2183" s="13"/>
      <c r="BB2183" s="13"/>
      <c r="BC2183" s="13"/>
      <c r="BD2183" s="13"/>
      <c r="BE2183" s="13"/>
      <c r="BF2183" s="13"/>
      <c r="BG2183" s="13"/>
      <c r="BH2183" s="13"/>
      <c r="BI2183" s="13"/>
      <c r="BJ2183" s="13"/>
      <c r="BK2183" s="13"/>
      <c r="BL2183" s="13"/>
      <c r="BM2183" s="13"/>
      <c r="BN2183" s="13"/>
      <c r="BO2183" s="13"/>
      <c r="BP2183" s="13"/>
      <c r="BQ2183" s="13"/>
      <c r="BR2183" s="13"/>
      <c r="BS2183" s="13"/>
      <c r="BT2183" s="13"/>
      <c r="BU2183" s="13"/>
      <c r="BV2183" s="13"/>
      <c r="BW2183" s="13"/>
      <c r="BX2183" s="13"/>
      <c r="BY2183" s="13"/>
      <c r="BZ2183" s="13"/>
      <c r="CA2183" s="13"/>
      <c r="CB2183" s="13"/>
      <c r="CC2183" s="13"/>
      <c r="CD2183" s="13"/>
      <c r="CE2183" s="13"/>
      <c r="CF2183" s="13"/>
      <c r="CG2183" s="13"/>
      <c r="CH2183" s="13"/>
      <c r="CI2183" s="13"/>
      <c r="CJ2183" s="13"/>
      <c r="CK2183" s="13"/>
      <c r="CL2183" s="13"/>
      <c r="CM2183" s="13"/>
      <c r="CN2183" s="13"/>
      <c r="CO2183" s="13"/>
      <c r="CP2183" s="13"/>
      <c r="CQ2183" s="13"/>
      <c r="CR2183" s="13"/>
      <c r="CS2183" s="13"/>
      <c r="CT2183" s="13"/>
      <c r="CU2183" s="13"/>
      <c r="CV2183" s="13"/>
      <c r="CW2183" s="13"/>
    </row>
    <row r="2184" spans="1:101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  <c r="R2184" s="13"/>
      <c r="S2184" s="13"/>
      <c r="T2184" s="1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13"/>
      <c r="AK2184" s="13"/>
      <c r="AL2184" s="13"/>
      <c r="AM2184" s="13"/>
      <c r="AN2184" s="13"/>
      <c r="AO2184" s="13"/>
      <c r="AP2184" s="13"/>
      <c r="AQ2184" s="13"/>
      <c r="AR2184" s="13"/>
      <c r="AS2184" s="13"/>
      <c r="AT2184" s="13"/>
      <c r="AU2184" s="13"/>
      <c r="AV2184" s="13"/>
      <c r="AW2184" s="13"/>
      <c r="AX2184" s="13"/>
      <c r="AY2184" s="13"/>
      <c r="AZ2184" s="13"/>
      <c r="BA2184" s="13"/>
      <c r="BB2184" s="13"/>
      <c r="BC2184" s="13"/>
      <c r="BD2184" s="13"/>
      <c r="BE2184" s="13"/>
      <c r="BF2184" s="13"/>
      <c r="BG2184" s="13"/>
      <c r="BH2184" s="13"/>
      <c r="BI2184" s="13"/>
      <c r="BJ2184" s="13"/>
      <c r="BK2184" s="13"/>
      <c r="BL2184" s="13"/>
      <c r="BM2184" s="13"/>
      <c r="BN2184" s="13"/>
      <c r="BO2184" s="13"/>
      <c r="BP2184" s="13"/>
      <c r="BQ2184" s="13"/>
      <c r="BR2184" s="13"/>
      <c r="BS2184" s="13"/>
      <c r="BT2184" s="13"/>
      <c r="BU2184" s="13"/>
      <c r="BV2184" s="13"/>
      <c r="BW2184" s="13"/>
      <c r="BX2184" s="13"/>
      <c r="BY2184" s="13"/>
      <c r="BZ2184" s="13"/>
      <c r="CA2184" s="13"/>
      <c r="CB2184" s="13"/>
      <c r="CC2184" s="13"/>
      <c r="CD2184" s="13"/>
      <c r="CE2184" s="13"/>
      <c r="CF2184" s="13"/>
      <c r="CG2184" s="13"/>
      <c r="CH2184" s="13"/>
      <c r="CI2184" s="13"/>
      <c r="CJ2184" s="13"/>
      <c r="CK2184" s="13"/>
      <c r="CL2184" s="13"/>
      <c r="CM2184" s="13"/>
      <c r="CN2184" s="13"/>
      <c r="CO2184" s="13"/>
      <c r="CP2184" s="13"/>
      <c r="CQ2184" s="13"/>
      <c r="CR2184" s="13"/>
      <c r="CS2184" s="13"/>
      <c r="CT2184" s="13"/>
      <c r="CU2184" s="13"/>
      <c r="CV2184" s="13"/>
      <c r="CW2184" s="13"/>
    </row>
    <row r="2185" spans="1:101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  <c r="R2185" s="13"/>
      <c r="S2185" s="13"/>
      <c r="T2185" s="1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13"/>
      <c r="AK2185" s="13"/>
      <c r="AL2185" s="13"/>
      <c r="AM2185" s="13"/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/>
      <c r="AX2185" s="13"/>
      <c r="AY2185" s="13"/>
      <c r="AZ2185" s="13"/>
      <c r="BA2185" s="13"/>
      <c r="BB2185" s="13"/>
      <c r="BC2185" s="13"/>
      <c r="BD2185" s="13"/>
      <c r="BE2185" s="13"/>
      <c r="BF2185" s="13"/>
      <c r="BG2185" s="13"/>
      <c r="BH2185" s="13"/>
      <c r="BI2185" s="13"/>
      <c r="BJ2185" s="13"/>
      <c r="BK2185" s="13"/>
      <c r="BL2185" s="13"/>
      <c r="BM2185" s="13"/>
      <c r="BN2185" s="13"/>
      <c r="BO2185" s="13"/>
      <c r="BP2185" s="13"/>
      <c r="BQ2185" s="13"/>
      <c r="BR2185" s="13"/>
      <c r="BS2185" s="13"/>
      <c r="BT2185" s="13"/>
      <c r="BU2185" s="13"/>
      <c r="BV2185" s="13"/>
      <c r="BW2185" s="13"/>
      <c r="BX2185" s="13"/>
      <c r="BY2185" s="13"/>
      <c r="BZ2185" s="13"/>
      <c r="CA2185" s="13"/>
      <c r="CB2185" s="13"/>
      <c r="CC2185" s="13"/>
      <c r="CD2185" s="13"/>
      <c r="CE2185" s="13"/>
      <c r="CF2185" s="13"/>
      <c r="CG2185" s="13"/>
      <c r="CH2185" s="13"/>
      <c r="CI2185" s="13"/>
      <c r="CJ2185" s="13"/>
      <c r="CK2185" s="13"/>
      <c r="CL2185" s="13"/>
      <c r="CM2185" s="13"/>
      <c r="CN2185" s="13"/>
      <c r="CO2185" s="13"/>
      <c r="CP2185" s="13"/>
      <c r="CQ2185" s="13"/>
      <c r="CR2185" s="13"/>
      <c r="CS2185" s="13"/>
      <c r="CT2185" s="13"/>
      <c r="CU2185" s="13"/>
      <c r="CV2185" s="13"/>
      <c r="CW2185" s="13"/>
    </row>
    <row r="2186" spans="1:101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  <c r="R2186" s="13"/>
      <c r="S2186" s="13"/>
      <c r="T2186" s="1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13"/>
      <c r="AK2186" s="13"/>
      <c r="AL2186" s="13"/>
      <c r="AM2186" s="13"/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  <c r="AZ2186" s="13"/>
      <c r="BA2186" s="13"/>
      <c r="BB2186" s="13"/>
      <c r="BC2186" s="13"/>
      <c r="BD2186" s="13"/>
      <c r="BE2186" s="13"/>
      <c r="BF2186" s="13"/>
      <c r="BG2186" s="13"/>
      <c r="BH2186" s="13"/>
      <c r="BI2186" s="13"/>
      <c r="BJ2186" s="13"/>
      <c r="BK2186" s="13"/>
      <c r="BL2186" s="13"/>
      <c r="BM2186" s="13"/>
      <c r="BN2186" s="13"/>
      <c r="BO2186" s="13"/>
      <c r="BP2186" s="13"/>
      <c r="BQ2186" s="13"/>
      <c r="BR2186" s="13"/>
      <c r="BS2186" s="13"/>
      <c r="BT2186" s="13"/>
      <c r="BU2186" s="13"/>
      <c r="BV2186" s="13"/>
      <c r="BW2186" s="13"/>
      <c r="BX2186" s="13"/>
      <c r="BY2186" s="13"/>
      <c r="BZ2186" s="13"/>
      <c r="CA2186" s="13"/>
      <c r="CB2186" s="13"/>
      <c r="CC2186" s="13"/>
      <c r="CD2186" s="13"/>
      <c r="CE2186" s="13"/>
      <c r="CF2186" s="13"/>
      <c r="CG2186" s="13"/>
      <c r="CH2186" s="13"/>
      <c r="CI2186" s="13"/>
      <c r="CJ2186" s="13"/>
      <c r="CK2186" s="13"/>
      <c r="CL2186" s="13"/>
      <c r="CM2186" s="13"/>
      <c r="CN2186" s="13"/>
      <c r="CO2186" s="13"/>
      <c r="CP2186" s="13"/>
      <c r="CQ2186" s="13"/>
      <c r="CR2186" s="13"/>
      <c r="CS2186" s="13"/>
      <c r="CT2186" s="13"/>
      <c r="CU2186" s="13"/>
      <c r="CV2186" s="13"/>
      <c r="CW2186" s="13"/>
    </row>
    <row r="2187" spans="1:101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  <c r="R2187" s="13"/>
      <c r="S2187" s="13"/>
      <c r="T2187" s="1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13"/>
      <c r="AK2187" s="13"/>
      <c r="AL2187" s="13"/>
      <c r="AM2187" s="13"/>
      <c r="AN2187" s="13"/>
      <c r="AO2187" s="13"/>
      <c r="AP2187" s="13"/>
      <c r="AQ2187" s="13"/>
      <c r="AR2187" s="13"/>
      <c r="AS2187" s="13"/>
      <c r="AT2187" s="13"/>
      <c r="AU2187" s="13"/>
      <c r="AV2187" s="13"/>
      <c r="AW2187" s="13"/>
      <c r="AX2187" s="13"/>
      <c r="AY2187" s="13"/>
      <c r="AZ2187" s="13"/>
      <c r="BA2187" s="13"/>
      <c r="BB2187" s="13"/>
      <c r="BC2187" s="13"/>
      <c r="BD2187" s="13"/>
      <c r="BE2187" s="13"/>
      <c r="BF2187" s="13"/>
      <c r="BG2187" s="13"/>
      <c r="BH2187" s="13"/>
      <c r="BI2187" s="13"/>
      <c r="BJ2187" s="13"/>
      <c r="BK2187" s="13"/>
      <c r="BL2187" s="13"/>
      <c r="BM2187" s="13"/>
      <c r="BN2187" s="13"/>
      <c r="BO2187" s="13"/>
      <c r="BP2187" s="13"/>
      <c r="BQ2187" s="13"/>
      <c r="BR2187" s="13"/>
      <c r="BS2187" s="13"/>
      <c r="BT2187" s="13"/>
      <c r="BU2187" s="13"/>
      <c r="BV2187" s="13"/>
      <c r="BW2187" s="13"/>
      <c r="BX2187" s="13"/>
      <c r="BY2187" s="13"/>
      <c r="BZ2187" s="13"/>
      <c r="CA2187" s="13"/>
      <c r="CB2187" s="13"/>
      <c r="CC2187" s="13"/>
      <c r="CD2187" s="13"/>
      <c r="CE2187" s="13"/>
      <c r="CF2187" s="13"/>
      <c r="CG2187" s="13"/>
      <c r="CH2187" s="13"/>
      <c r="CI2187" s="13"/>
      <c r="CJ2187" s="13"/>
      <c r="CK2187" s="13"/>
      <c r="CL2187" s="13"/>
      <c r="CM2187" s="13"/>
      <c r="CN2187" s="13"/>
      <c r="CO2187" s="13"/>
      <c r="CP2187" s="13"/>
      <c r="CQ2187" s="13"/>
      <c r="CR2187" s="13"/>
      <c r="CS2187" s="13"/>
      <c r="CT2187" s="13"/>
      <c r="CU2187" s="13"/>
      <c r="CV2187" s="13"/>
      <c r="CW2187" s="13"/>
    </row>
    <row r="2188" spans="1:101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  <c r="R2188" s="13"/>
      <c r="S2188" s="13"/>
      <c r="T2188" s="1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13"/>
      <c r="AK2188" s="13"/>
      <c r="AL2188" s="13"/>
      <c r="AM2188" s="13"/>
      <c r="AN2188" s="13"/>
      <c r="AO2188" s="13"/>
      <c r="AP2188" s="13"/>
      <c r="AQ2188" s="13"/>
      <c r="AR2188" s="13"/>
      <c r="AS2188" s="13"/>
      <c r="AT2188" s="13"/>
      <c r="AU2188" s="13"/>
      <c r="AV2188" s="13"/>
      <c r="AW2188" s="13"/>
      <c r="AX2188" s="13"/>
      <c r="AY2188" s="13"/>
      <c r="AZ2188" s="13"/>
      <c r="BA2188" s="13"/>
      <c r="BB2188" s="13"/>
      <c r="BC2188" s="13"/>
      <c r="BD2188" s="13"/>
      <c r="BE2188" s="13"/>
      <c r="BF2188" s="13"/>
      <c r="BG2188" s="13"/>
      <c r="BH2188" s="13"/>
      <c r="BI2188" s="13"/>
      <c r="BJ2188" s="13"/>
      <c r="BK2188" s="13"/>
      <c r="BL2188" s="13"/>
      <c r="BM2188" s="13"/>
      <c r="BN2188" s="13"/>
      <c r="BO2188" s="13"/>
      <c r="BP2188" s="13"/>
      <c r="BQ2188" s="13"/>
      <c r="BR2188" s="13"/>
      <c r="BS2188" s="13"/>
      <c r="BT2188" s="13"/>
      <c r="BU2188" s="13"/>
      <c r="BV2188" s="13"/>
      <c r="BW2188" s="13"/>
      <c r="BX2188" s="13"/>
      <c r="BY2188" s="13"/>
      <c r="BZ2188" s="13"/>
      <c r="CA2188" s="13"/>
      <c r="CB2188" s="13"/>
      <c r="CC2188" s="13"/>
      <c r="CD2188" s="13"/>
      <c r="CE2188" s="13"/>
      <c r="CF2188" s="13"/>
      <c r="CG2188" s="13"/>
      <c r="CH2188" s="13"/>
      <c r="CI2188" s="13"/>
      <c r="CJ2188" s="13"/>
      <c r="CK2188" s="13"/>
      <c r="CL2188" s="13"/>
      <c r="CM2188" s="13"/>
      <c r="CN2188" s="13"/>
      <c r="CO2188" s="13"/>
      <c r="CP2188" s="13"/>
      <c r="CQ2188" s="13"/>
      <c r="CR2188" s="13"/>
      <c r="CS2188" s="13"/>
      <c r="CT2188" s="13"/>
      <c r="CU2188" s="13"/>
      <c r="CV2188" s="13"/>
      <c r="CW2188" s="13"/>
    </row>
    <row r="2189" spans="1:101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  <c r="R2189" s="13"/>
      <c r="S2189" s="13"/>
      <c r="T2189" s="1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13"/>
      <c r="AK2189" s="13"/>
      <c r="AL2189" s="13"/>
      <c r="AM2189" s="13"/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  <c r="AZ2189" s="13"/>
      <c r="BA2189" s="13"/>
      <c r="BB2189" s="13"/>
      <c r="BC2189" s="13"/>
      <c r="BD2189" s="13"/>
      <c r="BE2189" s="13"/>
      <c r="BF2189" s="13"/>
      <c r="BG2189" s="13"/>
      <c r="BH2189" s="13"/>
      <c r="BI2189" s="13"/>
      <c r="BJ2189" s="13"/>
      <c r="BK2189" s="13"/>
      <c r="BL2189" s="13"/>
      <c r="BM2189" s="13"/>
      <c r="BN2189" s="13"/>
      <c r="BO2189" s="13"/>
      <c r="BP2189" s="13"/>
      <c r="BQ2189" s="13"/>
      <c r="BR2189" s="13"/>
      <c r="BS2189" s="13"/>
      <c r="BT2189" s="13"/>
      <c r="BU2189" s="13"/>
      <c r="BV2189" s="13"/>
      <c r="BW2189" s="13"/>
      <c r="BX2189" s="13"/>
      <c r="BY2189" s="13"/>
      <c r="BZ2189" s="13"/>
      <c r="CA2189" s="13"/>
      <c r="CB2189" s="13"/>
      <c r="CC2189" s="13"/>
      <c r="CD2189" s="13"/>
      <c r="CE2189" s="13"/>
      <c r="CF2189" s="13"/>
      <c r="CG2189" s="13"/>
      <c r="CH2189" s="13"/>
      <c r="CI2189" s="13"/>
      <c r="CJ2189" s="13"/>
      <c r="CK2189" s="13"/>
      <c r="CL2189" s="13"/>
      <c r="CM2189" s="13"/>
      <c r="CN2189" s="13"/>
      <c r="CO2189" s="13"/>
      <c r="CP2189" s="13"/>
      <c r="CQ2189" s="13"/>
      <c r="CR2189" s="13"/>
      <c r="CS2189" s="13"/>
      <c r="CT2189" s="13"/>
      <c r="CU2189" s="13"/>
      <c r="CV2189" s="13"/>
      <c r="CW2189" s="13"/>
    </row>
    <row r="2190" spans="1:101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  <c r="R2190" s="13"/>
      <c r="S2190" s="13"/>
      <c r="T2190" s="1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13"/>
      <c r="AK2190" s="13"/>
      <c r="AL2190" s="13"/>
      <c r="AM2190" s="13"/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/>
      <c r="AX2190" s="13"/>
      <c r="AY2190" s="13"/>
      <c r="AZ2190" s="13"/>
      <c r="BA2190" s="13"/>
      <c r="BB2190" s="13"/>
      <c r="BC2190" s="13"/>
      <c r="BD2190" s="13"/>
      <c r="BE2190" s="13"/>
      <c r="BF2190" s="13"/>
      <c r="BG2190" s="13"/>
      <c r="BH2190" s="13"/>
      <c r="BI2190" s="13"/>
      <c r="BJ2190" s="13"/>
      <c r="BK2190" s="13"/>
      <c r="BL2190" s="13"/>
      <c r="BM2190" s="13"/>
      <c r="BN2190" s="13"/>
      <c r="BO2190" s="13"/>
      <c r="BP2190" s="13"/>
      <c r="BQ2190" s="13"/>
      <c r="BR2190" s="13"/>
      <c r="BS2190" s="13"/>
      <c r="BT2190" s="13"/>
      <c r="BU2190" s="13"/>
      <c r="BV2190" s="13"/>
      <c r="BW2190" s="13"/>
      <c r="BX2190" s="13"/>
      <c r="BY2190" s="13"/>
      <c r="BZ2190" s="13"/>
      <c r="CA2190" s="13"/>
      <c r="CB2190" s="13"/>
      <c r="CC2190" s="13"/>
      <c r="CD2190" s="13"/>
      <c r="CE2190" s="13"/>
      <c r="CF2190" s="13"/>
      <c r="CG2190" s="13"/>
      <c r="CH2190" s="13"/>
      <c r="CI2190" s="13"/>
      <c r="CJ2190" s="13"/>
      <c r="CK2190" s="13"/>
      <c r="CL2190" s="13"/>
      <c r="CM2190" s="13"/>
      <c r="CN2190" s="13"/>
      <c r="CO2190" s="13"/>
      <c r="CP2190" s="13"/>
      <c r="CQ2190" s="13"/>
      <c r="CR2190" s="13"/>
      <c r="CS2190" s="13"/>
      <c r="CT2190" s="13"/>
      <c r="CU2190" s="13"/>
      <c r="CV2190" s="13"/>
      <c r="CW2190" s="13"/>
    </row>
    <row r="2191" spans="1:101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  <c r="R2191" s="13"/>
      <c r="S2191" s="13"/>
      <c r="T2191" s="1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13"/>
      <c r="AK2191" s="13"/>
      <c r="AL2191" s="13"/>
      <c r="AM2191" s="13"/>
      <c r="AN2191" s="13"/>
      <c r="AO2191" s="13"/>
      <c r="AP2191" s="13"/>
      <c r="AQ2191" s="13"/>
      <c r="AR2191" s="13"/>
      <c r="AS2191" s="13"/>
      <c r="AT2191" s="13"/>
      <c r="AU2191" s="13"/>
      <c r="AV2191" s="13"/>
      <c r="AW2191" s="13"/>
      <c r="AX2191" s="13"/>
      <c r="AY2191" s="13"/>
      <c r="AZ2191" s="13"/>
      <c r="BA2191" s="13"/>
      <c r="BB2191" s="13"/>
      <c r="BC2191" s="13"/>
      <c r="BD2191" s="13"/>
      <c r="BE2191" s="13"/>
      <c r="BF2191" s="13"/>
      <c r="BG2191" s="13"/>
      <c r="BH2191" s="13"/>
      <c r="BI2191" s="13"/>
      <c r="BJ2191" s="13"/>
      <c r="BK2191" s="13"/>
      <c r="BL2191" s="13"/>
      <c r="BM2191" s="13"/>
      <c r="BN2191" s="13"/>
      <c r="BO2191" s="13"/>
      <c r="BP2191" s="13"/>
      <c r="BQ2191" s="13"/>
      <c r="BR2191" s="13"/>
      <c r="BS2191" s="13"/>
      <c r="BT2191" s="13"/>
      <c r="BU2191" s="13"/>
      <c r="BV2191" s="13"/>
      <c r="BW2191" s="13"/>
      <c r="BX2191" s="13"/>
      <c r="BY2191" s="13"/>
      <c r="BZ2191" s="13"/>
      <c r="CA2191" s="13"/>
      <c r="CB2191" s="13"/>
      <c r="CC2191" s="13"/>
      <c r="CD2191" s="13"/>
      <c r="CE2191" s="13"/>
      <c r="CF2191" s="13"/>
      <c r="CG2191" s="13"/>
      <c r="CH2191" s="13"/>
      <c r="CI2191" s="13"/>
      <c r="CJ2191" s="13"/>
      <c r="CK2191" s="13"/>
      <c r="CL2191" s="13"/>
      <c r="CM2191" s="13"/>
      <c r="CN2191" s="13"/>
      <c r="CO2191" s="13"/>
      <c r="CP2191" s="13"/>
      <c r="CQ2191" s="13"/>
      <c r="CR2191" s="13"/>
      <c r="CS2191" s="13"/>
      <c r="CT2191" s="13"/>
      <c r="CU2191" s="13"/>
      <c r="CV2191" s="13"/>
      <c r="CW2191" s="13"/>
    </row>
    <row r="2192" spans="1:101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  <c r="R2192" s="13"/>
      <c r="S2192" s="13"/>
      <c r="T2192" s="1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13"/>
      <c r="AK2192" s="13"/>
      <c r="AL2192" s="13"/>
      <c r="AM2192" s="13"/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  <c r="AZ2192" s="13"/>
      <c r="BA2192" s="13"/>
      <c r="BB2192" s="13"/>
      <c r="BC2192" s="13"/>
      <c r="BD2192" s="13"/>
      <c r="BE2192" s="13"/>
      <c r="BF2192" s="13"/>
      <c r="BG2192" s="13"/>
      <c r="BH2192" s="13"/>
      <c r="BI2192" s="13"/>
      <c r="BJ2192" s="13"/>
      <c r="BK2192" s="13"/>
      <c r="BL2192" s="13"/>
      <c r="BM2192" s="13"/>
      <c r="BN2192" s="13"/>
      <c r="BO2192" s="13"/>
      <c r="BP2192" s="13"/>
      <c r="BQ2192" s="13"/>
      <c r="BR2192" s="13"/>
      <c r="BS2192" s="13"/>
      <c r="BT2192" s="13"/>
      <c r="BU2192" s="13"/>
      <c r="BV2192" s="13"/>
      <c r="BW2192" s="13"/>
      <c r="BX2192" s="13"/>
      <c r="BY2192" s="13"/>
      <c r="BZ2192" s="13"/>
      <c r="CA2192" s="13"/>
      <c r="CB2192" s="13"/>
      <c r="CC2192" s="13"/>
      <c r="CD2192" s="13"/>
      <c r="CE2192" s="13"/>
      <c r="CF2192" s="13"/>
      <c r="CG2192" s="13"/>
      <c r="CH2192" s="13"/>
      <c r="CI2192" s="13"/>
      <c r="CJ2192" s="13"/>
      <c r="CK2192" s="13"/>
      <c r="CL2192" s="13"/>
      <c r="CM2192" s="13"/>
      <c r="CN2192" s="13"/>
      <c r="CO2192" s="13"/>
      <c r="CP2192" s="13"/>
      <c r="CQ2192" s="13"/>
      <c r="CR2192" s="13"/>
      <c r="CS2192" s="13"/>
      <c r="CT2192" s="13"/>
      <c r="CU2192" s="13"/>
      <c r="CV2192" s="13"/>
      <c r="CW2192" s="13"/>
    </row>
    <row r="2193" spans="1:101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  <c r="R2193" s="13"/>
      <c r="S2193" s="13"/>
      <c r="T2193" s="1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13"/>
      <c r="AK2193" s="13"/>
      <c r="AL2193" s="13"/>
      <c r="AM2193" s="13"/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  <c r="AZ2193" s="13"/>
      <c r="BA2193" s="13"/>
      <c r="BB2193" s="13"/>
      <c r="BC2193" s="13"/>
      <c r="BD2193" s="13"/>
      <c r="BE2193" s="13"/>
      <c r="BF2193" s="13"/>
      <c r="BG2193" s="13"/>
      <c r="BH2193" s="13"/>
      <c r="BI2193" s="13"/>
      <c r="BJ2193" s="13"/>
      <c r="BK2193" s="13"/>
      <c r="BL2193" s="13"/>
      <c r="BM2193" s="13"/>
      <c r="BN2193" s="13"/>
      <c r="BO2193" s="13"/>
      <c r="BP2193" s="13"/>
      <c r="BQ2193" s="13"/>
      <c r="BR2193" s="13"/>
      <c r="BS2193" s="13"/>
      <c r="BT2193" s="13"/>
      <c r="BU2193" s="13"/>
      <c r="BV2193" s="13"/>
      <c r="BW2193" s="13"/>
      <c r="BX2193" s="13"/>
      <c r="BY2193" s="13"/>
      <c r="BZ2193" s="13"/>
      <c r="CA2193" s="13"/>
      <c r="CB2193" s="13"/>
      <c r="CC2193" s="13"/>
      <c r="CD2193" s="13"/>
      <c r="CE2193" s="13"/>
      <c r="CF2193" s="13"/>
      <c r="CG2193" s="13"/>
      <c r="CH2193" s="13"/>
      <c r="CI2193" s="13"/>
      <c r="CJ2193" s="13"/>
      <c r="CK2193" s="13"/>
      <c r="CL2193" s="13"/>
      <c r="CM2193" s="13"/>
      <c r="CN2193" s="13"/>
      <c r="CO2193" s="13"/>
      <c r="CP2193" s="13"/>
      <c r="CQ2193" s="13"/>
      <c r="CR2193" s="13"/>
      <c r="CS2193" s="13"/>
      <c r="CT2193" s="13"/>
      <c r="CU2193" s="13"/>
      <c r="CV2193" s="13"/>
      <c r="CW2193" s="13"/>
    </row>
    <row r="2194" spans="1:101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  <c r="R2194" s="13"/>
      <c r="S2194" s="13"/>
      <c r="T2194" s="1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13"/>
      <c r="AK2194" s="13"/>
      <c r="AL2194" s="13"/>
      <c r="AM2194" s="13"/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  <c r="AZ2194" s="13"/>
      <c r="BA2194" s="13"/>
      <c r="BB2194" s="13"/>
      <c r="BC2194" s="13"/>
      <c r="BD2194" s="13"/>
      <c r="BE2194" s="13"/>
      <c r="BF2194" s="13"/>
      <c r="BG2194" s="13"/>
      <c r="BH2194" s="13"/>
      <c r="BI2194" s="13"/>
      <c r="BJ2194" s="13"/>
      <c r="BK2194" s="13"/>
      <c r="BL2194" s="13"/>
      <c r="BM2194" s="13"/>
      <c r="BN2194" s="13"/>
      <c r="BO2194" s="13"/>
      <c r="BP2194" s="13"/>
      <c r="BQ2194" s="13"/>
      <c r="BR2194" s="13"/>
      <c r="BS2194" s="13"/>
      <c r="BT2194" s="13"/>
      <c r="BU2194" s="13"/>
      <c r="BV2194" s="13"/>
      <c r="BW2194" s="13"/>
      <c r="BX2194" s="13"/>
      <c r="BY2194" s="13"/>
      <c r="BZ2194" s="13"/>
      <c r="CA2194" s="13"/>
      <c r="CB2194" s="13"/>
      <c r="CC2194" s="13"/>
      <c r="CD2194" s="13"/>
      <c r="CE2194" s="13"/>
      <c r="CF2194" s="13"/>
      <c r="CG2194" s="13"/>
      <c r="CH2194" s="13"/>
      <c r="CI2194" s="13"/>
      <c r="CJ2194" s="13"/>
      <c r="CK2194" s="13"/>
      <c r="CL2194" s="13"/>
      <c r="CM2194" s="13"/>
      <c r="CN2194" s="13"/>
      <c r="CO2194" s="13"/>
      <c r="CP2194" s="13"/>
      <c r="CQ2194" s="13"/>
      <c r="CR2194" s="13"/>
      <c r="CS2194" s="13"/>
      <c r="CT2194" s="13"/>
      <c r="CU2194" s="13"/>
      <c r="CV2194" s="13"/>
      <c r="CW2194" s="13"/>
    </row>
    <row r="2195" spans="1:101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  <c r="R2195" s="13"/>
      <c r="S2195" s="13"/>
      <c r="T2195" s="1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13"/>
      <c r="AK2195" s="13"/>
      <c r="AL2195" s="13"/>
      <c r="AM2195" s="13"/>
      <c r="AN2195" s="13"/>
      <c r="AO2195" s="13"/>
      <c r="AP2195" s="13"/>
      <c r="AQ2195" s="13"/>
      <c r="AR2195" s="13"/>
      <c r="AS2195" s="13"/>
      <c r="AT2195" s="13"/>
      <c r="AU2195" s="13"/>
      <c r="AV2195" s="13"/>
      <c r="AW2195" s="13"/>
      <c r="AX2195" s="13"/>
      <c r="AY2195" s="13"/>
      <c r="AZ2195" s="13"/>
      <c r="BA2195" s="13"/>
      <c r="BB2195" s="13"/>
      <c r="BC2195" s="13"/>
      <c r="BD2195" s="13"/>
      <c r="BE2195" s="13"/>
      <c r="BF2195" s="13"/>
      <c r="BG2195" s="13"/>
      <c r="BH2195" s="13"/>
      <c r="BI2195" s="13"/>
      <c r="BJ2195" s="13"/>
      <c r="BK2195" s="13"/>
      <c r="BL2195" s="13"/>
      <c r="BM2195" s="13"/>
      <c r="BN2195" s="13"/>
      <c r="BO2195" s="13"/>
      <c r="BP2195" s="13"/>
      <c r="BQ2195" s="13"/>
      <c r="BR2195" s="13"/>
      <c r="BS2195" s="13"/>
      <c r="BT2195" s="13"/>
      <c r="BU2195" s="13"/>
      <c r="BV2195" s="13"/>
      <c r="BW2195" s="13"/>
      <c r="BX2195" s="13"/>
      <c r="BY2195" s="13"/>
      <c r="BZ2195" s="13"/>
      <c r="CA2195" s="13"/>
      <c r="CB2195" s="13"/>
      <c r="CC2195" s="13"/>
      <c r="CD2195" s="13"/>
      <c r="CE2195" s="13"/>
      <c r="CF2195" s="13"/>
      <c r="CG2195" s="13"/>
      <c r="CH2195" s="13"/>
      <c r="CI2195" s="13"/>
      <c r="CJ2195" s="13"/>
      <c r="CK2195" s="13"/>
      <c r="CL2195" s="13"/>
      <c r="CM2195" s="13"/>
      <c r="CN2195" s="13"/>
      <c r="CO2195" s="13"/>
      <c r="CP2195" s="13"/>
      <c r="CQ2195" s="13"/>
      <c r="CR2195" s="13"/>
      <c r="CS2195" s="13"/>
      <c r="CT2195" s="13"/>
      <c r="CU2195" s="13"/>
      <c r="CV2195" s="13"/>
      <c r="CW2195" s="13"/>
    </row>
    <row r="2196" spans="1:101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  <c r="R2196" s="13"/>
      <c r="S2196" s="13"/>
      <c r="T2196" s="1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  <c r="AZ2196" s="13"/>
      <c r="BA2196" s="13"/>
      <c r="BB2196" s="13"/>
      <c r="BC2196" s="13"/>
      <c r="BD2196" s="13"/>
      <c r="BE2196" s="13"/>
      <c r="BF2196" s="13"/>
      <c r="BG2196" s="13"/>
      <c r="BH2196" s="13"/>
      <c r="BI2196" s="13"/>
      <c r="BJ2196" s="13"/>
      <c r="BK2196" s="13"/>
      <c r="BL2196" s="13"/>
      <c r="BM2196" s="13"/>
      <c r="BN2196" s="13"/>
      <c r="BO2196" s="13"/>
      <c r="BP2196" s="13"/>
      <c r="BQ2196" s="13"/>
      <c r="BR2196" s="13"/>
      <c r="BS2196" s="13"/>
      <c r="BT2196" s="13"/>
      <c r="BU2196" s="13"/>
      <c r="BV2196" s="13"/>
      <c r="BW2196" s="13"/>
      <c r="BX2196" s="13"/>
      <c r="BY2196" s="13"/>
      <c r="BZ2196" s="13"/>
      <c r="CA2196" s="13"/>
      <c r="CB2196" s="13"/>
      <c r="CC2196" s="13"/>
      <c r="CD2196" s="13"/>
      <c r="CE2196" s="13"/>
      <c r="CF2196" s="13"/>
      <c r="CG2196" s="13"/>
      <c r="CH2196" s="13"/>
      <c r="CI2196" s="13"/>
      <c r="CJ2196" s="13"/>
      <c r="CK2196" s="13"/>
      <c r="CL2196" s="13"/>
      <c r="CM2196" s="13"/>
      <c r="CN2196" s="13"/>
      <c r="CO2196" s="13"/>
      <c r="CP2196" s="13"/>
      <c r="CQ2196" s="13"/>
      <c r="CR2196" s="13"/>
      <c r="CS2196" s="13"/>
      <c r="CT2196" s="13"/>
      <c r="CU2196" s="13"/>
      <c r="CV2196" s="13"/>
      <c r="CW2196" s="13"/>
    </row>
    <row r="2197" spans="1:101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  <c r="R2197" s="13"/>
      <c r="S2197" s="13"/>
      <c r="T2197" s="1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13"/>
      <c r="AK2197" s="13"/>
      <c r="AL2197" s="13"/>
      <c r="AM2197" s="13"/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  <c r="AZ2197" s="13"/>
      <c r="BA2197" s="13"/>
      <c r="BB2197" s="13"/>
      <c r="BC2197" s="13"/>
      <c r="BD2197" s="13"/>
      <c r="BE2197" s="13"/>
      <c r="BF2197" s="13"/>
      <c r="BG2197" s="13"/>
      <c r="BH2197" s="13"/>
      <c r="BI2197" s="13"/>
      <c r="BJ2197" s="13"/>
      <c r="BK2197" s="13"/>
      <c r="BL2197" s="13"/>
      <c r="BM2197" s="13"/>
      <c r="BN2197" s="13"/>
      <c r="BO2197" s="13"/>
      <c r="BP2197" s="13"/>
      <c r="BQ2197" s="13"/>
      <c r="BR2197" s="13"/>
      <c r="BS2197" s="13"/>
      <c r="BT2197" s="13"/>
      <c r="BU2197" s="13"/>
      <c r="BV2197" s="13"/>
      <c r="BW2197" s="13"/>
      <c r="BX2197" s="13"/>
      <c r="BY2197" s="13"/>
      <c r="BZ2197" s="13"/>
      <c r="CA2197" s="13"/>
      <c r="CB2197" s="13"/>
      <c r="CC2197" s="13"/>
      <c r="CD2197" s="13"/>
      <c r="CE2197" s="13"/>
      <c r="CF2197" s="13"/>
      <c r="CG2197" s="13"/>
      <c r="CH2197" s="13"/>
      <c r="CI2197" s="13"/>
      <c r="CJ2197" s="13"/>
      <c r="CK2197" s="13"/>
      <c r="CL2197" s="13"/>
      <c r="CM2197" s="13"/>
      <c r="CN2197" s="13"/>
      <c r="CO2197" s="13"/>
      <c r="CP2197" s="13"/>
      <c r="CQ2197" s="13"/>
      <c r="CR2197" s="13"/>
      <c r="CS2197" s="13"/>
      <c r="CT2197" s="13"/>
      <c r="CU2197" s="13"/>
      <c r="CV2197" s="13"/>
      <c r="CW2197" s="13"/>
    </row>
    <row r="2198" spans="1:101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  <c r="R2198" s="13"/>
      <c r="S2198" s="13"/>
      <c r="T2198" s="1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13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  <c r="AZ2198" s="13"/>
      <c r="BA2198" s="13"/>
      <c r="BB2198" s="13"/>
      <c r="BC2198" s="13"/>
      <c r="BD2198" s="13"/>
      <c r="BE2198" s="13"/>
      <c r="BF2198" s="13"/>
      <c r="BG2198" s="13"/>
      <c r="BH2198" s="13"/>
      <c r="BI2198" s="13"/>
      <c r="BJ2198" s="13"/>
      <c r="BK2198" s="13"/>
      <c r="BL2198" s="13"/>
      <c r="BM2198" s="13"/>
      <c r="BN2198" s="13"/>
      <c r="BO2198" s="13"/>
      <c r="BP2198" s="13"/>
      <c r="BQ2198" s="13"/>
      <c r="BR2198" s="13"/>
      <c r="BS2198" s="13"/>
      <c r="BT2198" s="13"/>
      <c r="BU2198" s="13"/>
      <c r="BV2198" s="13"/>
      <c r="BW2198" s="13"/>
      <c r="BX2198" s="13"/>
      <c r="BY2198" s="13"/>
      <c r="BZ2198" s="13"/>
      <c r="CA2198" s="13"/>
      <c r="CB2198" s="13"/>
      <c r="CC2198" s="13"/>
      <c r="CD2198" s="13"/>
      <c r="CE2198" s="13"/>
      <c r="CF2198" s="13"/>
      <c r="CG2198" s="13"/>
      <c r="CH2198" s="13"/>
      <c r="CI2198" s="13"/>
      <c r="CJ2198" s="13"/>
      <c r="CK2198" s="13"/>
      <c r="CL2198" s="13"/>
      <c r="CM2198" s="13"/>
      <c r="CN2198" s="13"/>
      <c r="CO2198" s="13"/>
      <c r="CP2198" s="13"/>
      <c r="CQ2198" s="13"/>
      <c r="CR2198" s="13"/>
      <c r="CS2198" s="13"/>
      <c r="CT2198" s="13"/>
      <c r="CU2198" s="13"/>
      <c r="CV2198" s="13"/>
      <c r="CW2198" s="13"/>
    </row>
    <row r="2199" spans="1:101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  <c r="R2199" s="13"/>
      <c r="S2199" s="13"/>
      <c r="T2199" s="1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13"/>
      <c r="AK2199" s="13"/>
      <c r="AL2199" s="13"/>
      <c r="AM2199" s="13"/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  <c r="AZ2199" s="13"/>
      <c r="BA2199" s="13"/>
      <c r="BB2199" s="13"/>
      <c r="BC2199" s="13"/>
      <c r="BD2199" s="13"/>
      <c r="BE2199" s="13"/>
      <c r="BF2199" s="13"/>
      <c r="BG2199" s="13"/>
      <c r="BH2199" s="13"/>
      <c r="BI2199" s="13"/>
      <c r="BJ2199" s="13"/>
      <c r="BK2199" s="13"/>
      <c r="BL2199" s="13"/>
      <c r="BM2199" s="13"/>
      <c r="BN2199" s="13"/>
      <c r="BO2199" s="13"/>
      <c r="BP2199" s="13"/>
      <c r="BQ2199" s="13"/>
      <c r="BR2199" s="13"/>
      <c r="BS2199" s="13"/>
      <c r="BT2199" s="13"/>
      <c r="BU2199" s="13"/>
      <c r="BV2199" s="13"/>
      <c r="BW2199" s="13"/>
      <c r="BX2199" s="13"/>
      <c r="BY2199" s="13"/>
      <c r="BZ2199" s="13"/>
      <c r="CA2199" s="13"/>
      <c r="CB2199" s="13"/>
      <c r="CC2199" s="13"/>
      <c r="CD2199" s="13"/>
      <c r="CE2199" s="13"/>
      <c r="CF2199" s="13"/>
      <c r="CG2199" s="13"/>
      <c r="CH2199" s="13"/>
      <c r="CI2199" s="13"/>
      <c r="CJ2199" s="13"/>
      <c r="CK2199" s="13"/>
      <c r="CL2199" s="13"/>
      <c r="CM2199" s="13"/>
      <c r="CN2199" s="13"/>
      <c r="CO2199" s="13"/>
      <c r="CP2199" s="13"/>
      <c r="CQ2199" s="13"/>
      <c r="CR2199" s="13"/>
      <c r="CS2199" s="13"/>
      <c r="CT2199" s="13"/>
      <c r="CU2199" s="13"/>
      <c r="CV2199" s="13"/>
      <c r="CW2199" s="13"/>
    </row>
    <row r="2200" spans="1:101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  <c r="R2200" s="13"/>
      <c r="S2200" s="13"/>
      <c r="T2200" s="1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13"/>
      <c r="AK2200" s="13"/>
      <c r="AL2200" s="13"/>
      <c r="AM2200" s="13"/>
      <c r="AN2200" s="13"/>
      <c r="AO2200" s="13"/>
      <c r="AP2200" s="13"/>
      <c r="AQ2200" s="13"/>
      <c r="AR2200" s="13"/>
      <c r="AS2200" s="13"/>
      <c r="AT2200" s="13"/>
      <c r="AU2200" s="13"/>
      <c r="AV2200" s="13"/>
      <c r="AW2200" s="13"/>
      <c r="AX2200" s="13"/>
      <c r="AY2200" s="13"/>
      <c r="AZ2200" s="13"/>
      <c r="BA2200" s="13"/>
      <c r="BB2200" s="13"/>
      <c r="BC2200" s="13"/>
      <c r="BD2200" s="13"/>
      <c r="BE2200" s="13"/>
      <c r="BF2200" s="13"/>
      <c r="BG2200" s="13"/>
      <c r="BH2200" s="13"/>
      <c r="BI2200" s="13"/>
      <c r="BJ2200" s="13"/>
      <c r="BK2200" s="13"/>
      <c r="BL2200" s="13"/>
      <c r="BM2200" s="13"/>
      <c r="BN2200" s="13"/>
      <c r="BO2200" s="13"/>
      <c r="BP2200" s="13"/>
      <c r="BQ2200" s="13"/>
      <c r="BR2200" s="13"/>
      <c r="BS2200" s="13"/>
      <c r="BT2200" s="13"/>
      <c r="BU2200" s="13"/>
      <c r="BV2200" s="13"/>
      <c r="BW2200" s="13"/>
      <c r="BX2200" s="13"/>
      <c r="BY2200" s="13"/>
      <c r="BZ2200" s="13"/>
      <c r="CA2200" s="13"/>
      <c r="CB2200" s="13"/>
      <c r="CC2200" s="13"/>
      <c r="CD2200" s="13"/>
      <c r="CE2200" s="13"/>
      <c r="CF2200" s="13"/>
      <c r="CG2200" s="13"/>
      <c r="CH2200" s="13"/>
      <c r="CI2200" s="13"/>
      <c r="CJ2200" s="13"/>
      <c r="CK2200" s="13"/>
      <c r="CL2200" s="13"/>
      <c r="CM2200" s="13"/>
      <c r="CN2200" s="13"/>
      <c r="CO2200" s="13"/>
      <c r="CP2200" s="13"/>
      <c r="CQ2200" s="13"/>
      <c r="CR2200" s="13"/>
      <c r="CS2200" s="13"/>
      <c r="CT2200" s="13"/>
      <c r="CU2200" s="13"/>
      <c r="CV2200" s="13"/>
      <c r="CW2200" s="13"/>
    </row>
    <row r="2201" spans="1:101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  <c r="R2201" s="13"/>
      <c r="S2201" s="13"/>
      <c r="T2201" s="1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13"/>
      <c r="AK2201" s="13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  <c r="AZ2201" s="13"/>
      <c r="BA2201" s="13"/>
      <c r="BB2201" s="13"/>
      <c r="BC2201" s="13"/>
      <c r="BD2201" s="13"/>
      <c r="BE2201" s="13"/>
      <c r="BF2201" s="13"/>
      <c r="BG2201" s="13"/>
      <c r="BH2201" s="13"/>
      <c r="BI2201" s="13"/>
      <c r="BJ2201" s="13"/>
      <c r="BK2201" s="13"/>
      <c r="BL2201" s="13"/>
      <c r="BM2201" s="13"/>
      <c r="BN2201" s="13"/>
      <c r="BO2201" s="13"/>
      <c r="BP2201" s="13"/>
      <c r="BQ2201" s="13"/>
      <c r="BR2201" s="13"/>
      <c r="BS2201" s="13"/>
      <c r="BT2201" s="13"/>
      <c r="BU2201" s="13"/>
      <c r="BV2201" s="13"/>
      <c r="BW2201" s="13"/>
      <c r="BX2201" s="13"/>
      <c r="BY2201" s="13"/>
      <c r="BZ2201" s="13"/>
      <c r="CA2201" s="13"/>
      <c r="CB2201" s="13"/>
      <c r="CC2201" s="13"/>
      <c r="CD2201" s="13"/>
      <c r="CE2201" s="13"/>
      <c r="CF2201" s="13"/>
      <c r="CG2201" s="13"/>
      <c r="CH2201" s="13"/>
      <c r="CI2201" s="13"/>
      <c r="CJ2201" s="13"/>
      <c r="CK2201" s="13"/>
      <c r="CL2201" s="13"/>
      <c r="CM2201" s="13"/>
      <c r="CN2201" s="13"/>
      <c r="CO2201" s="13"/>
      <c r="CP2201" s="13"/>
      <c r="CQ2201" s="13"/>
      <c r="CR2201" s="13"/>
      <c r="CS2201" s="13"/>
      <c r="CT2201" s="13"/>
      <c r="CU2201" s="13"/>
      <c r="CV2201" s="13"/>
      <c r="CW2201" s="13"/>
    </row>
    <row r="2202" spans="1:101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  <c r="R2202" s="13"/>
      <c r="S2202" s="13"/>
      <c r="T2202" s="13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13"/>
      <c r="AK2202" s="13"/>
      <c r="AL2202" s="13"/>
      <c r="AM2202" s="13"/>
      <c r="AN2202" s="13"/>
      <c r="AO2202" s="13"/>
      <c r="AP2202" s="13"/>
      <c r="AQ2202" s="13"/>
      <c r="AR2202" s="13"/>
      <c r="AS2202" s="13"/>
      <c r="AT2202" s="13"/>
      <c r="AU2202" s="13"/>
      <c r="AV2202" s="13"/>
      <c r="AW2202" s="13"/>
      <c r="AX2202" s="13"/>
      <c r="AY2202" s="13"/>
      <c r="AZ2202" s="13"/>
      <c r="BA2202" s="13"/>
      <c r="BB2202" s="13"/>
      <c r="BC2202" s="13"/>
      <c r="BD2202" s="13"/>
      <c r="BE2202" s="13"/>
      <c r="BF2202" s="13"/>
      <c r="BG2202" s="13"/>
      <c r="BH2202" s="13"/>
      <c r="BI2202" s="13"/>
      <c r="BJ2202" s="13"/>
      <c r="BK2202" s="13"/>
      <c r="BL2202" s="13"/>
      <c r="BM2202" s="13"/>
      <c r="BN2202" s="13"/>
      <c r="BO2202" s="13"/>
      <c r="BP2202" s="13"/>
      <c r="BQ2202" s="13"/>
      <c r="BR2202" s="13"/>
      <c r="BS2202" s="13"/>
      <c r="BT2202" s="13"/>
      <c r="BU2202" s="13"/>
      <c r="BV2202" s="13"/>
      <c r="BW2202" s="13"/>
      <c r="BX2202" s="13"/>
      <c r="BY2202" s="13"/>
      <c r="BZ2202" s="13"/>
      <c r="CA2202" s="13"/>
      <c r="CB2202" s="13"/>
      <c r="CC2202" s="13"/>
      <c r="CD2202" s="13"/>
      <c r="CE2202" s="13"/>
      <c r="CF2202" s="13"/>
      <c r="CG2202" s="13"/>
      <c r="CH2202" s="13"/>
      <c r="CI2202" s="13"/>
      <c r="CJ2202" s="13"/>
      <c r="CK2202" s="13"/>
      <c r="CL2202" s="13"/>
      <c r="CM2202" s="13"/>
      <c r="CN2202" s="13"/>
      <c r="CO2202" s="13"/>
      <c r="CP2202" s="13"/>
      <c r="CQ2202" s="13"/>
      <c r="CR2202" s="13"/>
      <c r="CS2202" s="13"/>
      <c r="CT2202" s="13"/>
      <c r="CU2202" s="13"/>
      <c r="CV2202" s="13"/>
      <c r="CW2202" s="13"/>
    </row>
    <row r="2203" spans="1:101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  <c r="R2203" s="13"/>
      <c r="S2203" s="13"/>
      <c r="T2203" s="13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13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/>
      <c r="AX2203" s="13"/>
      <c r="AY2203" s="13"/>
      <c r="AZ2203" s="13"/>
      <c r="BA2203" s="13"/>
      <c r="BB2203" s="13"/>
      <c r="BC2203" s="13"/>
      <c r="BD2203" s="13"/>
      <c r="BE2203" s="13"/>
      <c r="BF2203" s="13"/>
      <c r="BG2203" s="13"/>
      <c r="BH2203" s="13"/>
      <c r="BI2203" s="13"/>
      <c r="BJ2203" s="13"/>
      <c r="BK2203" s="13"/>
      <c r="BL2203" s="13"/>
      <c r="BM2203" s="13"/>
      <c r="BN2203" s="13"/>
      <c r="BO2203" s="13"/>
      <c r="BP2203" s="13"/>
      <c r="BQ2203" s="13"/>
      <c r="BR2203" s="13"/>
      <c r="BS2203" s="13"/>
      <c r="BT2203" s="13"/>
      <c r="BU2203" s="13"/>
      <c r="BV2203" s="13"/>
      <c r="BW2203" s="13"/>
      <c r="BX2203" s="13"/>
      <c r="BY2203" s="13"/>
      <c r="BZ2203" s="13"/>
      <c r="CA2203" s="13"/>
      <c r="CB2203" s="13"/>
      <c r="CC2203" s="13"/>
      <c r="CD2203" s="13"/>
      <c r="CE2203" s="13"/>
      <c r="CF2203" s="13"/>
      <c r="CG2203" s="13"/>
      <c r="CH2203" s="13"/>
      <c r="CI2203" s="13"/>
      <c r="CJ2203" s="13"/>
      <c r="CK2203" s="13"/>
      <c r="CL2203" s="13"/>
      <c r="CM2203" s="13"/>
      <c r="CN2203" s="13"/>
      <c r="CO2203" s="13"/>
      <c r="CP2203" s="13"/>
      <c r="CQ2203" s="13"/>
      <c r="CR2203" s="13"/>
      <c r="CS2203" s="13"/>
      <c r="CT2203" s="13"/>
      <c r="CU2203" s="13"/>
      <c r="CV2203" s="13"/>
      <c r="CW2203" s="13"/>
    </row>
    <row r="2204" spans="1:101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  <c r="R2204" s="13"/>
      <c r="S2204" s="13"/>
      <c r="T2204" s="1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13"/>
      <c r="AK2204" s="13"/>
      <c r="AL2204" s="13"/>
      <c r="AM2204" s="13"/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  <c r="AZ2204" s="13"/>
      <c r="BA2204" s="13"/>
      <c r="BB2204" s="13"/>
      <c r="BC2204" s="13"/>
      <c r="BD2204" s="13"/>
      <c r="BE2204" s="13"/>
      <c r="BF2204" s="13"/>
      <c r="BG2204" s="13"/>
      <c r="BH2204" s="13"/>
      <c r="BI2204" s="13"/>
      <c r="BJ2204" s="13"/>
      <c r="BK2204" s="13"/>
      <c r="BL2204" s="13"/>
      <c r="BM2204" s="13"/>
      <c r="BN2204" s="13"/>
      <c r="BO2204" s="13"/>
      <c r="BP2204" s="13"/>
      <c r="BQ2204" s="13"/>
      <c r="BR2204" s="13"/>
      <c r="BS2204" s="13"/>
      <c r="BT2204" s="13"/>
      <c r="BU2204" s="13"/>
      <c r="BV2204" s="13"/>
      <c r="BW2204" s="13"/>
      <c r="BX2204" s="13"/>
      <c r="BY2204" s="13"/>
      <c r="BZ2204" s="13"/>
      <c r="CA2204" s="13"/>
      <c r="CB2204" s="13"/>
      <c r="CC2204" s="13"/>
      <c r="CD2204" s="13"/>
      <c r="CE2204" s="13"/>
      <c r="CF2204" s="13"/>
      <c r="CG2204" s="13"/>
      <c r="CH2204" s="13"/>
      <c r="CI2204" s="13"/>
      <c r="CJ2204" s="13"/>
      <c r="CK2204" s="13"/>
      <c r="CL2204" s="13"/>
      <c r="CM2204" s="13"/>
      <c r="CN2204" s="13"/>
      <c r="CO2204" s="13"/>
      <c r="CP2204" s="13"/>
      <c r="CQ2204" s="13"/>
      <c r="CR2204" s="13"/>
      <c r="CS2204" s="13"/>
      <c r="CT2204" s="13"/>
      <c r="CU2204" s="13"/>
      <c r="CV2204" s="13"/>
      <c r="CW2204" s="13"/>
    </row>
    <row r="2205" spans="1:101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  <c r="R2205" s="13"/>
      <c r="S2205" s="13"/>
      <c r="T2205" s="1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13"/>
      <c r="AK2205" s="13"/>
      <c r="AL2205" s="13"/>
      <c r="AM2205" s="13"/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  <c r="AZ2205" s="13"/>
      <c r="BA2205" s="13"/>
      <c r="BB2205" s="13"/>
      <c r="BC2205" s="13"/>
      <c r="BD2205" s="13"/>
      <c r="BE2205" s="13"/>
      <c r="BF2205" s="13"/>
      <c r="BG2205" s="13"/>
      <c r="BH2205" s="13"/>
      <c r="BI2205" s="13"/>
      <c r="BJ2205" s="13"/>
      <c r="BK2205" s="13"/>
      <c r="BL2205" s="13"/>
      <c r="BM2205" s="13"/>
      <c r="BN2205" s="13"/>
      <c r="BO2205" s="13"/>
      <c r="BP2205" s="13"/>
      <c r="BQ2205" s="13"/>
      <c r="BR2205" s="13"/>
      <c r="BS2205" s="13"/>
      <c r="BT2205" s="13"/>
      <c r="BU2205" s="13"/>
      <c r="BV2205" s="13"/>
      <c r="BW2205" s="13"/>
      <c r="BX2205" s="13"/>
      <c r="BY2205" s="13"/>
      <c r="BZ2205" s="13"/>
      <c r="CA2205" s="13"/>
      <c r="CB2205" s="13"/>
      <c r="CC2205" s="13"/>
      <c r="CD2205" s="13"/>
      <c r="CE2205" s="13"/>
      <c r="CF2205" s="13"/>
      <c r="CG2205" s="13"/>
      <c r="CH2205" s="13"/>
      <c r="CI2205" s="13"/>
      <c r="CJ2205" s="13"/>
      <c r="CK2205" s="13"/>
      <c r="CL2205" s="13"/>
      <c r="CM2205" s="13"/>
      <c r="CN2205" s="13"/>
      <c r="CO2205" s="13"/>
      <c r="CP2205" s="13"/>
      <c r="CQ2205" s="13"/>
      <c r="CR2205" s="13"/>
      <c r="CS2205" s="13"/>
      <c r="CT2205" s="13"/>
      <c r="CU2205" s="13"/>
      <c r="CV2205" s="13"/>
      <c r="CW2205" s="13"/>
    </row>
    <row r="2206" spans="1:101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  <c r="R2206" s="13"/>
      <c r="S2206" s="13"/>
      <c r="T2206" s="1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13"/>
      <c r="AK2206" s="13"/>
      <c r="AL2206" s="13"/>
      <c r="AM2206" s="13"/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  <c r="AZ2206" s="13"/>
      <c r="BA2206" s="13"/>
      <c r="BB2206" s="13"/>
      <c r="BC2206" s="13"/>
      <c r="BD2206" s="13"/>
      <c r="BE2206" s="13"/>
      <c r="BF2206" s="13"/>
      <c r="BG2206" s="13"/>
      <c r="BH2206" s="13"/>
      <c r="BI2206" s="13"/>
      <c r="BJ2206" s="13"/>
      <c r="BK2206" s="13"/>
      <c r="BL2206" s="13"/>
      <c r="BM2206" s="13"/>
      <c r="BN2206" s="13"/>
      <c r="BO2206" s="13"/>
      <c r="BP2206" s="13"/>
      <c r="BQ2206" s="13"/>
      <c r="BR2206" s="13"/>
      <c r="BS2206" s="13"/>
      <c r="BT2206" s="13"/>
      <c r="BU2206" s="13"/>
      <c r="BV2206" s="13"/>
      <c r="BW2206" s="13"/>
      <c r="BX2206" s="13"/>
      <c r="BY2206" s="13"/>
      <c r="BZ2206" s="13"/>
      <c r="CA2206" s="13"/>
      <c r="CB2206" s="13"/>
      <c r="CC2206" s="13"/>
      <c r="CD2206" s="13"/>
      <c r="CE2206" s="13"/>
      <c r="CF2206" s="13"/>
      <c r="CG2206" s="13"/>
      <c r="CH2206" s="13"/>
      <c r="CI2206" s="13"/>
      <c r="CJ2206" s="13"/>
      <c r="CK2206" s="13"/>
      <c r="CL2206" s="13"/>
      <c r="CM2206" s="13"/>
      <c r="CN2206" s="13"/>
      <c r="CO2206" s="13"/>
      <c r="CP2206" s="13"/>
      <c r="CQ2206" s="13"/>
      <c r="CR2206" s="13"/>
      <c r="CS2206" s="13"/>
      <c r="CT2206" s="13"/>
      <c r="CU2206" s="13"/>
      <c r="CV2206" s="13"/>
      <c r="CW2206" s="13"/>
    </row>
    <row r="2207" spans="1:101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  <c r="R2207" s="13"/>
      <c r="S2207" s="13"/>
      <c r="T2207" s="1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  <c r="AZ2207" s="13"/>
      <c r="BA2207" s="13"/>
      <c r="BB2207" s="13"/>
      <c r="BC2207" s="13"/>
      <c r="BD2207" s="13"/>
      <c r="BE2207" s="13"/>
      <c r="BF2207" s="13"/>
      <c r="BG2207" s="13"/>
      <c r="BH2207" s="13"/>
      <c r="BI2207" s="13"/>
      <c r="BJ2207" s="13"/>
      <c r="BK2207" s="13"/>
      <c r="BL2207" s="13"/>
      <c r="BM2207" s="13"/>
      <c r="BN2207" s="13"/>
      <c r="BO2207" s="13"/>
      <c r="BP2207" s="13"/>
      <c r="BQ2207" s="13"/>
      <c r="BR2207" s="13"/>
      <c r="BS2207" s="13"/>
      <c r="BT2207" s="13"/>
      <c r="BU2207" s="13"/>
      <c r="BV2207" s="13"/>
      <c r="BW2207" s="13"/>
      <c r="BX2207" s="13"/>
      <c r="BY2207" s="13"/>
      <c r="BZ2207" s="13"/>
      <c r="CA2207" s="13"/>
      <c r="CB2207" s="13"/>
      <c r="CC2207" s="13"/>
      <c r="CD2207" s="13"/>
      <c r="CE2207" s="13"/>
      <c r="CF2207" s="13"/>
      <c r="CG2207" s="13"/>
      <c r="CH2207" s="13"/>
      <c r="CI2207" s="13"/>
      <c r="CJ2207" s="13"/>
      <c r="CK2207" s="13"/>
      <c r="CL2207" s="13"/>
      <c r="CM2207" s="13"/>
      <c r="CN2207" s="13"/>
      <c r="CO2207" s="13"/>
      <c r="CP2207" s="13"/>
      <c r="CQ2207" s="13"/>
      <c r="CR2207" s="13"/>
      <c r="CS2207" s="13"/>
      <c r="CT2207" s="13"/>
      <c r="CU2207" s="13"/>
      <c r="CV2207" s="13"/>
      <c r="CW2207" s="13"/>
    </row>
    <row r="2208" spans="1:101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  <c r="R2208" s="13"/>
      <c r="S2208" s="13"/>
      <c r="T2208" s="13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13"/>
      <c r="AK2208" s="13"/>
      <c r="AL2208" s="13"/>
      <c r="AM2208" s="13"/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  <c r="AZ2208" s="13"/>
      <c r="BA2208" s="13"/>
      <c r="BB2208" s="13"/>
      <c r="BC2208" s="13"/>
      <c r="BD2208" s="13"/>
      <c r="BE2208" s="13"/>
      <c r="BF2208" s="13"/>
      <c r="BG2208" s="13"/>
      <c r="BH2208" s="13"/>
      <c r="BI2208" s="13"/>
      <c r="BJ2208" s="13"/>
      <c r="BK2208" s="13"/>
      <c r="BL2208" s="13"/>
      <c r="BM2208" s="13"/>
      <c r="BN2208" s="13"/>
      <c r="BO2208" s="13"/>
      <c r="BP2208" s="13"/>
      <c r="BQ2208" s="13"/>
      <c r="BR2208" s="13"/>
      <c r="BS2208" s="13"/>
      <c r="BT2208" s="13"/>
      <c r="BU2208" s="13"/>
      <c r="BV2208" s="13"/>
      <c r="BW2208" s="13"/>
      <c r="BX2208" s="13"/>
      <c r="BY2208" s="13"/>
      <c r="BZ2208" s="13"/>
      <c r="CA2208" s="13"/>
      <c r="CB2208" s="13"/>
      <c r="CC2208" s="13"/>
      <c r="CD2208" s="13"/>
      <c r="CE2208" s="13"/>
      <c r="CF2208" s="13"/>
      <c r="CG2208" s="13"/>
      <c r="CH2208" s="13"/>
      <c r="CI2208" s="13"/>
      <c r="CJ2208" s="13"/>
      <c r="CK2208" s="13"/>
      <c r="CL2208" s="13"/>
      <c r="CM2208" s="13"/>
      <c r="CN2208" s="13"/>
      <c r="CO2208" s="13"/>
      <c r="CP2208" s="13"/>
      <c r="CQ2208" s="13"/>
      <c r="CR2208" s="13"/>
      <c r="CS2208" s="13"/>
      <c r="CT2208" s="13"/>
      <c r="CU2208" s="13"/>
      <c r="CV2208" s="13"/>
      <c r="CW2208" s="13"/>
    </row>
    <row r="2209" spans="1:101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  <c r="R2209" s="13"/>
      <c r="S2209" s="13"/>
      <c r="T2209" s="13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13"/>
      <c r="AK2209" s="13"/>
      <c r="AL2209" s="13"/>
      <c r="AM2209" s="13"/>
      <c r="AN2209" s="13"/>
      <c r="AO2209" s="13"/>
      <c r="AP2209" s="13"/>
      <c r="AQ2209" s="13"/>
      <c r="AR2209" s="13"/>
      <c r="AS2209" s="13"/>
      <c r="AT2209" s="13"/>
      <c r="AU2209" s="13"/>
      <c r="AV2209" s="13"/>
      <c r="AW2209" s="13"/>
      <c r="AX2209" s="13"/>
      <c r="AY2209" s="13"/>
      <c r="AZ2209" s="13"/>
      <c r="BA2209" s="13"/>
      <c r="BB2209" s="13"/>
      <c r="BC2209" s="13"/>
      <c r="BD2209" s="13"/>
      <c r="BE2209" s="13"/>
      <c r="BF2209" s="13"/>
      <c r="BG2209" s="13"/>
      <c r="BH2209" s="13"/>
      <c r="BI2209" s="13"/>
      <c r="BJ2209" s="13"/>
      <c r="BK2209" s="13"/>
      <c r="BL2209" s="13"/>
      <c r="BM2209" s="13"/>
      <c r="BN2209" s="13"/>
      <c r="BO2209" s="13"/>
      <c r="BP2209" s="13"/>
      <c r="BQ2209" s="13"/>
      <c r="BR2209" s="13"/>
      <c r="BS2209" s="13"/>
      <c r="BT2209" s="13"/>
      <c r="BU2209" s="13"/>
      <c r="BV2209" s="13"/>
      <c r="BW2209" s="13"/>
      <c r="BX2209" s="13"/>
      <c r="BY2209" s="13"/>
      <c r="BZ2209" s="13"/>
      <c r="CA2209" s="13"/>
      <c r="CB2209" s="13"/>
      <c r="CC2209" s="13"/>
      <c r="CD2209" s="13"/>
      <c r="CE2209" s="13"/>
      <c r="CF2209" s="13"/>
      <c r="CG2209" s="13"/>
      <c r="CH2209" s="13"/>
      <c r="CI2209" s="13"/>
      <c r="CJ2209" s="13"/>
      <c r="CK2209" s="13"/>
      <c r="CL2209" s="13"/>
      <c r="CM2209" s="13"/>
      <c r="CN2209" s="13"/>
      <c r="CO2209" s="13"/>
      <c r="CP2209" s="13"/>
      <c r="CQ2209" s="13"/>
      <c r="CR2209" s="13"/>
      <c r="CS2209" s="13"/>
      <c r="CT2209" s="13"/>
      <c r="CU2209" s="13"/>
      <c r="CV2209" s="13"/>
      <c r="CW2209" s="13"/>
    </row>
    <row r="2210" spans="1:101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  <c r="R2210" s="13"/>
      <c r="S2210" s="13"/>
      <c r="T2210" s="1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  <c r="AZ2210" s="13"/>
      <c r="BA2210" s="13"/>
      <c r="BB2210" s="13"/>
      <c r="BC2210" s="13"/>
      <c r="BD2210" s="13"/>
      <c r="BE2210" s="13"/>
      <c r="BF2210" s="13"/>
      <c r="BG2210" s="13"/>
      <c r="BH2210" s="13"/>
      <c r="BI2210" s="13"/>
      <c r="BJ2210" s="13"/>
      <c r="BK2210" s="13"/>
      <c r="BL2210" s="13"/>
      <c r="BM2210" s="13"/>
      <c r="BN2210" s="13"/>
      <c r="BO2210" s="13"/>
      <c r="BP2210" s="13"/>
      <c r="BQ2210" s="13"/>
      <c r="BR2210" s="13"/>
      <c r="BS2210" s="13"/>
      <c r="BT2210" s="13"/>
      <c r="BU2210" s="13"/>
      <c r="BV2210" s="13"/>
      <c r="BW2210" s="13"/>
      <c r="BX2210" s="13"/>
      <c r="BY2210" s="13"/>
      <c r="BZ2210" s="13"/>
      <c r="CA2210" s="13"/>
      <c r="CB2210" s="13"/>
      <c r="CC2210" s="13"/>
      <c r="CD2210" s="13"/>
      <c r="CE2210" s="13"/>
      <c r="CF2210" s="13"/>
      <c r="CG2210" s="13"/>
      <c r="CH2210" s="13"/>
      <c r="CI2210" s="13"/>
      <c r="CJ2210" s="13"/>
      <c r="CK2210" s="13"/>
      <c r="CL2210" s="13"/>
      <c r="CM2210" s="13"/>
      <c r="CN2210" s="13"/>
      <c r="CO2210" s="13"/>
      <c r="CP2210" s="13"/>
      <c r="CQ2210" s="13"/>
      <c r="CR2210" s="13"/>
      <c r="CS2210" s="13"/>
      <c r="CT2210" s="13"/>
      <c r="CU2210" s="13"/>
      <c r="CV2210" s="13"/>
      <c r="CW2210" s="13"/>
    </row>
    <row r="2211" spans="1:101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  <c r="R2211" s="13"/>
      <c r="S2211" s="13"/>
      <c r="T2211" s="1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  <c r="AZ2211" s="13"/>
      <c r="BA2211" s="13"/>
      <c r="BB2211" s="13"/>
      <c r="BC2211" s="13"/>
      <c r="BD2211" s="13"/>
      <c r="BE2211" s="13"/>
      <c r="BF2211" s="13"/>
      <c r="BG2211" s="13"/>
      <c r="BH2211" s="13"/>
      <c r="BI2211" s="13"/>
      <c r="BJ2211" s="13"/>
      <c r="BK2211" s="13"/>
      <c r="BL2211" s="13"/>
      <c r="BM2211" s="13"/>
      <c r="BN2211" s="13"/>
      <c r="BO2211" s="13"/>
      <c r="BP2211" s="13"/>
      <c r="BQ2211" s="13"/>
      <c r="BR2211" s="13"/>
      <c r="BS2211" s="13"/>
      <c r="BT2211" s="13"/>
      <c r="BU2211" s="13"/>
      <c r="BV2211" s="13"/>
      <c r="BW2211" s="13"/>
      <c r="BX2211" s="13"/>
      <c r="BY2211" s="13"/>
      <c r="BZ2211" s="13"/>
      <c r="CA2211" s="13"/>
      <c r="CB2211" s="13"/>
      <c r="CC2211" s="13"/>
      <c r="CD2211" s="13"/>
      <c r="CE2211" s="13"/>
      <c r="CF2211" s="13"/>
      <c r="CG2211" s="13"/>
      <c r="CH2211" s="13"/>
      <c r="CI2211" s="13"/>
      <c r="CJ2211" s="13"/>
      <c r="CK2211" s="13"/>
      <c r="CL2211" s="13"/>
      <c r="CM2211" s="13"/>
      <c r="CN2211" s="13"/>
      <c r="CO2211" s="13"/>
      <c r="CP2211" s="13"/>
      <c r="CQ2211" s="13"/>
      <c r="CR2211" s="13"/>
      <c r="CS2211" s="13"/>
      <c r="CT2211" s="13"/>
      <c r="CU2211" s="13"/>
      <c r="CV2211" s="13"/>
      <c r="CW2211" s="13"/>
    </row>
    <row r="2212" spans="1:101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  <c r="R2212" s="13"/>
      <c r="S2212" s="13"/>
      <c r="T2212" s="1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13"/>
      <c r="AK2212" s="13"/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  <c r="AZ2212" s="13"/>
      <c r="BA2212" s="13"/>
      <c r="BB2212" s="13"/>
      <c r="BC2212" s="13"/>
      <c r="BD2212" s="13"/>
      <c r="BE2212" s="13"/>
      <c r="BF2212" s="13"/>
      <c r="BG2212" s="13"/>
      <c r="BH2212" s="13"/>
      <c r="BI2212" s="13"/>
      <c r="BJ2212" s="13"/>
      <c r="BK2212" s="13"/>
      <c r="BL2212" s="13"/>
      <c r="BM2212" s="13"/>
      <c r="BN2212" s="13"/>
      <c r="BO2212" s="13"/>
      <c r="BP2212" s="13"/>
      <c r="BQ2212" s="13"/>
      <c r="BR2212" s="13"/>
      <c r="BS2212" s="13"/>
      <c r="BT2212" s="13"/>
      <c r="BU2212" s="13"/>
      <c r="BV2212" s="13"/>
      <c r="BW2212" s="13"/>
      <c r="BX2212" s="13"/>
      <c r="BY2212" s="13"/>
      <c r="BZ2212" s="13"/>
      <c r="CA2212" s="13"/>
      <c r="CB2212" s="13"/>
      <c r="CC2212" s="13"/>
      <c r="CD2212" s="13"/>
      <c r="CE2212" s="13"/>
      <c r="CF2212" s="13"/>
      <c r="CG2212" s="13"/>
      <c r="CH2212" s="13"/>
      <c r="CI2212" s="13"/>
      <c r="CJ2212" s="13"/>
      <c r="CK2212" s="13"/>
      <c r="CL2212" s="13"/>
      <c r="CM2212" s="13"/>
      <c r="CN2212" s="13"/>
      <c r="CO2212" s="13"/>
      <c r="CP2212" s="13"/>
      <c r="CQ2212" s="13"/>
      <c r="CR2212" s="13"/>
      <c r="CS2212" s="13"/>
      <c r="CT2212" s="13"/>
      <c r="CU2212" s="13"/>
      <c r="CV2212" s="13"/>
      <c r="CW2212" s="13"/>
    </row>
    <row r="2213" spans="1:101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  <c r="R2213" s="13"/>
      <c r="S2213" s="13"/>
      <c r="T2213" s="1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13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3"/>
      <c r="AV2213" s="13"/>
      <c r="AW2213" s="13"/>
      <c r="AX2213" s="13"/>
      <c r="AY2213" s="13"/>
      <c r="AZ2213" s="13"/>
      <c r="BA2213" s="13"/>
      <c r="BB2213" s="13"/>
      <c r="BC2213" s="13"/>
      <c r="BD2213" s="13"/>
      <c r="BE2213" s="13"/>
      <c r="BF2213" s="13"/>
      <c r="BG2213" s="13"/>
      <c r="BH2213" s="13"/>
      <c r="BI2213" s="13"/>
      <c r="BJ2213" s="13"/>
      <c r="BK2213" s="13"/>
      <c r="BL2213" s="13"/>
      <c r="BM2213" s="13"/>
      <c r="BN2213" s="13"/>
      <c r="BO2213" s="13"/>
      <c r="BP2213" s="13"/>
      <c r="BQ2213" s="13"/>
      <c r="BR2213" s="13"/>
      <c r="BS2213" s="13"/>
      <c r="BT2213" s="13"/>
      <c r="BU2213" s="13"/>
      <c r="BV2213" s="13"/>
      <c r="BW2213" s="13"/>
      <c r="BX2213" s="13"/>
      <c r="BY2213" s="13"/>
      <c r="BZ2213" s="13"/>
      <c r="CA2213" s="13"/>
      <c r="CB2213" s="13"/>
      <c r="CC2213" s="13"/>
      <c r="CD2213" s="13"/>
      <c r="CE2213" s="13"/>
      <c r="CF2213" s="13"/>
      <c r="CG2213" s="13"/>
      <c r="CH2213" s="13"/>
      <c r="CI2213" s="13"/>
      <c r="CJ2213" s="13"/>
      <c r="CK2213" s="13"/>
      <c r="CL2213" s="13"/>
      <c r="CM2213" s="13"/>
      <c r="CN2213" s="13"/>
      <c r="CO2213" s="13"/>
      <c r="CP2213" s="13"/>
      <c r="CQ2213" s="13"/>
      <c r="CR2213" s="13"/>
      <c r="CS2213" s="13"/>
      <c r="CT2213" s="13"/>
      <c r="CU2213" s="13"/>
      <c r="CV2213" s="13"/>
      <c r="CW2213" s="13"/>
    </row>
    <row r="2214" spans="1:101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  <c r="R2214" s="13"/>
      <c r="S2214" s="13"/>
      <c r="T2214" s="1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13"/>
      <c r="AK2214" s="13"/>
      <c r="AL2214" s="13"/>
      <c r="AM2214" s="13"/>
      <c r="AN2214" s="13"/>
      <c r="AO2214" s="13"/>
      <c r="AP2214" s="13"/>
      <c r="AQ2214" s="13"/>
      <c r="AR2214" s="13"/>
      <c r="AS2214" s="13"/>
      <c r="AT2214" s="13"/>
      <c r="AU2214" s="13"/>
      <c r="AV2214" s="13"/>
      <c r="AW2214" s="13"/>
      <c r="AX2214" s="13"/>
      <c r="AY2214" s="13"/>
      <c r="AZ2214" s="13"/>
      <c r="BA2214" s="13"/>
      <c r="BB2214" s="13"/>
      <c r="BC2214" s="13"/>
      <c r="BD2214" s="13"/>
      <c r="BE2214" s="13"/>
      <c r="BF2214" s="13"/>
      <c r="BG2214" s="13"/>
      <c r="BH2214" s="13"/>
      <c r="BI2214" s="13"/>
      <c r="BJ2214" s="13"/>
      <c r="BK2214" s="13"/>
      <c r="BL2214" s="13"/>
      <c r="BM2214" s="13"/>
      <c r="BN2214" s="13"/>
      <c r="BO2214" s="13"/>
      <c r="BP2214" s="13"/>
      <c r="BQ2214" s="13"/>
      <c r="BR2214" s="13"/>
      <c r="BS2214" s="13"/>
      <c r="BT2214" s="13"/>
      <c r="BU2214" s="13"/>
      <c r="BV2214" s="13"/>
      <c r="BW2214" s="13"/>
      <c r="BX2214" s="13"/>
      <c r="BY2214" s="13"/>
      <c r="BZ2214" s="13"/>
      <c r="CA2214" s="13"/>
      <c r="CB2214" s="13"/>
      <c r="CC2214" s="13"/>
      <c r="CD2214" s="13"/>
      <c r="CE2214" s="13"/>
      <c r="CF2214" s="13"/>
      <c r="CG2214" s="13"/>
      <c r="CH2214" s="13"/>
      <c r="CI2214" s="13"/>
      <c r="CJ2214" s="13"/>
      <c r="CK2214" s="13"/>
      <c r="CL2214" s="13"/>
      <c r="CM2214" s="13"/>
      <c r="CN2214" s="13"/>
      <c r="CO2214" s="13"/>
      <c r="CP2214" s="13"/>
      <c r="CQ2214" s="13"/>
      <c r="CR2214" s="13"/>
      <c r="CS2214" s="13"/>
      <c r="CT2214" s="13"/>
      <c r="CU2214" s="13"/>
      <c r="CV2214" s="13"/>
      <c r="CW2214" s="13"/>
    </row>
    <row r="2215" spans="1:101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  <c r="R2215" s="13"/>
      <c r="S2215" s="13"/>
      <c r="T2215" s="1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13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  <c r="AZ2215" s="13"/>
      <c r="BA2215" s="13"/>
      <c r="BB2215" s="13"/>
      <c r="BC2215" s="13"/>
      <c r="BD2215" s="13"/>
      <c r="BE2215" s="13"/>
      <c r="BF2215" s="13"/>
      <c r="BG2215" s="13"/>
      <c r="BH2215" s="13"/>
      <c r="BI2215" s="13"/>
      <c r="BJ2215" s="13"/>
      <c r="BK2215" s="13"/>
      <c r="BL2215" s="13"/>
      <c r="BM2215" s="13"/>
      <c r="BN2215" s="13"/>
      <c r="BO2215" s="13"/>
      <c r="BP2215" s="13"/>
      <c r="BQ2215" s="13"/>
      <c r="BR2215" s="13"/>
      <c r="BS2215" s="13"/>
      <c r="BT2215" s="13"/>
      <c r="BU2215" s="13"/>
      <c r="BV2215" s="13"/>
      <c r="BW2215" s="13"/>
      <c r="BX2215" s="13"/>
      <c r="BY2215" s="13"/>
      <c r="BZ2215" s="13"/>
      <c r="CA2215" s="13"/>
      <c r="CB2215" s="13"/>
      <c r="CC2215" s="13"/>
      <c r="CD2215" s="13"/>
      <c r="CE2215" s="13"/>
      <c r="CF2215" s="13"/>
      <c r="CG2215" s="13"/>
      <c r="CH2215" s="13"/>
      <c r="CI2215" s="13"/>
      <c r="CJ2215" s="13"/>
      <c r="CK2215" s="13"/>
      <c r="CL2215" s="13"/>
      <c r="CM2215" s="13"/>
      <c r="CN2215" s="13"/>
      <c r="CO2215" s="13"/>
      <c r="CP2215" s="13"/>
      <c r="CQ2215" s="13"/>
      <c r="CR2215" s="13"/>
      <c r="CS2215" s="13"/>
      <c r="CT2215" s="13"/>
      <c r="CU2215" s="13"/>
      <c r="CV2215" s="13"/>
      <c r="CW2215" s="13"/>
    </row>
    <row r="2216" spans="1:101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  <c r="R2216" s="13"/>
      <c r="S2216" s="13"/>
      <c r="T2216" s="1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13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  <c r="AZ2216" s="13"/>
      <c r="BA2216" s="13"/>
      <c r="BB2216" s="13"/>
      <c r="BC2216" s="13"/>
      <c r="BD2216" s="13"/>
      <c r="BE2216" s="13"/>
      <c r="BF2216" s="13"/>
      <c r="BG2216" s="13"/>
      <c r="BH2216" s="13"/>
      <c r="BI2216" s="13"/>
      <c r="BJ2216" s="13"/>
      <c r="BK2216" s="13"/>
      <c r="BL2216" s="13"/>
      <c r="BM2216" s="13"/>
      <c r="BN2216" s="13"/>
      <c r="BO2216" s="13"/>
      <c r="BP2216" s="13"/>
      <c r="BQ2216" s="13"/>
      <c r="BR2216" s="13"/>
      <c r="BS2216" s="13"/>
      <c r="BT2216" s="13"/>
      <c r="BU2216" s="13"/>
      <c r="BV2216" s="13"/>
      <c r="BW2216" s="13"/>
      <c r="BX2216" s="13"/>
      <c r="BY2216" s="13"/>
      <c r="BZ2216" s="13"/>
      <c r="CA2216" s="13"/>
      <c r="CB2216" s="13"/>
      <c r="CC2216" s="13"/>
      <c r="CD2216" s="13"/>
      <c r="CE2216" s="13"/>
      <c r="CF2216" s="13"/>
      <c r="CG2216" s="13"/>
      <c r="CH2216" s="13"/>
      <c r="CI2216" s="13"/>
      <c r="CJ2216" s="13"/>
      <c r="CK2216" s="13"/>
      <c r="CL2216" s="13"/>
      <c r="CM2216" s="13"/>
      <c r="CN2216" s="13"/>
      <c r="CO2216" s="13"/>
      <c r="CP2216" s="13"/>
      <c r="CQ2216" s="13"/>
      <c r="CR2216" s="13"/>
      <c r="CS2216" s="13"/>
      <c r="CT2216" s="13"/>
      <c r="CU2216" s="13"/>
      <c r="CV2216" s="13"/>
      <c r="CW2216" s="13"/>
    </row>
    <row r="2217" spans="1:101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  <c r="R2217" s="13"/>
      <c r="S2217" s="13"/>
      <c r="T2217" s="1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13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/>
      <c r="AX2217" s="13"/>
      <c r="AY2217" s="13"/>
      <c r="AZ2217" s="13"/>
      <c r="BA2217" s="13"/>
      <c r="BB2217" s="13"/>
      <c r="BC2217" s="13"/>
      <c r="BD2217" s="13"/>
      <c r="BE2217" s="13"/>
      <c r="BF2217" s="13"/>
      <c r="BG2217" s="13"/>
      <c r="BH2217" s="13"/>
      <c r="BI2217" s="13"/>
      <c r="BJ2217" s="13"/>
      <c r="BK2217" s="13"/>
      <c r="BL2217" s="13"/>
      <c r="BM2217" s="13"/>
      <c r="BN2217" s="13"/>
      <c r="BO2217" s="13"/>
      <c r="BP2217" s="13"/>
      <c r="BQ2217" s="13"/>
      <c r="BR2217" s="13"/>
      <c r="BS2217" s="13"/>
      <c r="BT2217" s="13"/>
      <c r="BU2217" s="13"/>
      <c r="BV2217" s="13"/>
      <c r="BW2217" s="13"/>
      <c r="BX2217" s="13"/>
      <c r="BY2217" s="13"/>
      <c r="BZ2217" s="13"/>
      <c r="CA2217" s="13"/>
      <c r="CB2217" s="13"/>
      <c r="CC2217" s="13"/>
      <c r="CD2217" s="13"/>
      <c r="CE2217" s="13"/>
      <c r="CF2217" s="13"/>
      <c r="CG2217" s="13"/>
      <c r="CH2217" s="13"/>
      <c r="CI2217" s="13"/>
      <c r="CJ2217" s="13"/>
      <c r="CK2217" s="13"/>
      <c r="CL2217" s="13"/>
      <c r="CM2217" s="13"/>
      <c r="CN2217" s="13"/>
      <c r="CO2217" s="13"/>
      <c r="CP2217" s="13"/>
      <c r="CQ2217" s="13"/>
      <c r="CR2217" s="13"/>
      <c r="CS2217" s="13"/>
      <c r="CT2217" s="13"/>
      <c r="CU2217" s="13"/>
      <c r="CV2217" s="13"/>
      <c r="CW2217" s="13"/>
    </row>
    <row r="2218" spans="1:101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  <c r="R2218" s="13"/>
      <c r="S2218" s="13"/>
      <c r="T2218" s="1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  <c r="AZ2218" s="13"/>
      <c r="BA2218" s="13"/>
      <c r="BB2218" s="13"/>
      <c r="BC2218" s="13"/>
      <c r="BD2218" s="13"/>
      <c r="BE2218" s="13"/>
      <c r="BF2218" s="13"/>
      <c r="BG2218" s="13"/>
      <c r="BH2218" s="13"/>
      <c r="BI2218" s="13"/>
      <c r="BJ2218" s="13"/>
      <c r="BK2218" s="13"/>
      <c r="BL2218" s="13"/>
      <c r="BM2218" s="13"/>
      <c r="BN2218" s="13"/>
      <c r="BO2218" s="13"/>
      <c r="BP2218" s="13"/>
      <c r="BQ2218" s="13"/>
      <c r="BR2218" s="13"/>
      <c r="BS2218" s="13"/>
      <c r="BT2218" s="13"/>
      <c r="BU2218" s="13"/>
      <c r="BV2218" s="13"/>
      <c r="BW2218" s="13"/>
      <c r="BX2218" s="13"/>
      <c r="BY2218" s="13"/>
      <c r="BZ2218" s="13"/>
      <c r="CA2218" s="13"/>
      <c r="CB2218" s="13"/>
      <c r="CC2218" s="13"/>
      <c r="CD2218" s="13"/>
      <c r="CE2218" s="13"/>
      <c r="CF2218" s="13"/>
      <c r="CG2218" s="13"/>
      <c r="CH2218" s="13"/>
      <c r="CI2218" s="13"/>
      <c r="CJ2218" s="13"/>
      <c r="CK2218" s="13"/>
      <c r="CL2218" s="13"/>
      <c r="CM2218" s="13"/>
      <c r="CN2218" s="13"/>
      <c r="CO2218" s="13"/>
      <c r="CP2218" s="13"/>
      <c r="CQ2218" s="13"/>
      <c r="CR2218" s="13"/>
      <c r="CS2218" s="13"/>
      <c r="CT2218" s="13"/>
      <c r="CU2218" s="13"/>
      <c r="CV2218" s="13"/>
      <c r="CW2218" s="13"/>
    </row>
    <row r="2219" spans="1:101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  <c r="R2219" s="13"/>
      <c r="S2219" s="13"/>
      <c r="T2219" s="1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13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  <c r="AZ2219" s="13"/>
      <c r="BA2219" s="13"/>
      <c r="BB2219" s="13"/>
      <c r="BC2219" s="13"/>
      <c r="BD2219" s="13"/>
      <c r="BE2219" s="13"/>
      <c r="BF2219" s="13"/>
      <c r="BG2219" s="13"/>
      <c r="BH2219" s="13"/>
      <c r="BI2219" s="13"/>
      <c r="BJ2219" s="13"/>
      <c r="BK2219" s="13"/>
      <c r="BL2219" s="13"/>
      <c r="BM2219" s="13"/>
      <c r="BN2219" s="13"/>
      <c r="BO2219" s="13"/>
      <c r="BP2219" s="13"/>
      <c r="BQ2219" s="13"/>
      <c r="BR2219" s="13"/>
      <c r="BS2219" s="13"/>
      <c r="BT2219" s="13"/>
      <c r="BU2219" s="13"/>
      <c r="BV2219" s="13"/>
      <c r="BW2219" s="13"/>
      <c r="BX2219" s="13"/>
      <c r="BY2219" s="13"/>
      <c r="BZ2219" s="13"/>
      <c r="CA2219" s="13"/>
      <c r="CB2219" s="13"/>
      <c r="CC2219" s="13"/>
      <c r="CD2219" s="13"/>
      <c r="CE2219" s="13"/>
      <c r="CF2219" s="13"/>
      <c r="CG2219" s="13"/>
      <c r="CH2219" s="13"/>
      <c r="CI2219" s="13"/>
      <c r="CJ2219" s="13"/>
      <c r="CK2219" s="13"/>
      <c r="CL2219" s="13"/>
      <c r="CM2219" s="13"/>
      <c r="CN2219" s="13"/>
      <c r="CO2219" s="13"/>
      <c r="CP2219" s="13"/>
      <c r="CQ2219" s="13"/>
      <c r="CR2219" s="13"/>
      <c r="CS2219" s="13"/>
      <c r="CT2219" s="13"/>
      <c r="CU2219" s="13"/>
      <c r="CV2219" s="13"/>
      <c r="CW2219" s="13"/>
    </row>
    <row r="2220" spans="1:101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  <c r="R2220" s="13"/>
      <c r="S2220" s="13"/>
      <c r="T2220" s="1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13"/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  <c r="AZ2220" s="13"/>
      <c r="BA2220" s="13"/>
      <c r="BB2220" s="13"/>
      <c r="BC2220" s="13"/>
      <c r="BD2220" s="13"/>
      <c r="BE2220" s="13"/>
      <c r="BF2220" s="13"/>
      <c r="BG2220" s="13"/>
      <c r="BH2220" s="13"/>
      <c r="BI2220" s="13"/>
      <c r="BJ2220" s="13"/>
      <c r="BK2220" s="13"/>
      <c r="BL2220" s="13"/>
      <c r="BM2220" s="13"/>
      <c r="BN2220" s="13"/>
      <c r="BO2220" s="13"/>
      <c r="BP2220" s="13"/>
      <c r="BQ2220" s="13"/>
      <c r="BR2220" s="13"/>
      <c r="BS2220" s="13"/>
      <c r="BT2220" s="13"/>
      <c r="BU2220" s="13"/>
      <c r="BV2220" s="13"/>
      <c r="BW2220" s="13"/>
      <c r="BX2220" s="13"/>
      <c r="BY2220" s="13"/>
      <c r="BZ2220" s="13"/>
      <c r="CA2220" s="13"/>
      <c r="CB2220" s="13"/>
      <c r="CC2220" s="13"/>
      <c r="CD2220" s="13"/>
      <c r="CE2220" s="13"/>
      <c r="CF2220" s="13"/>
      <c r="CG2220" s="13"/>
      <c r="CH2220" s="13"/>
      <c r="CI2220" s="13"/>
      <c r="CJ2220" s="13"/>
      <c r="CK2220" s="13"/>
      <c r="CL2220" s="13"/>
      <c r="CM2220" s="13"/>
      <c r="CN2220" s="13"/>
      <c r="CO2220" s="13"/>
      <c r="CP2220" s="13"/>
      <c r="CQ2220" s="13"/>
      <c r="CR2220" s="13"/>
      <c r="CS2220" s="13"/>
      <c r="CT2220" s="13"/>
      <c r="CU2220" s="13"/>
      <c r="CV2220" s="13"/>
      <c r="CW2220" s="13"/>
    </row>
    <row r="2221" spans="1:101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  <c r="R2221" s="13"/>
      <c r="S2221" s="13"/>
      <c r="T2221" s="13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13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  <c r="AZ2221" s="13"/>
      <c r="BA2221" s="13"/>
      <c r="BB2221" s="13"/>
      <c r="BC2221" s="13"/>
      <c r="BD2221" s="13"/>
      <c r="BE2221" s="13"/>
      <c r="BF2221" s="13"/>
      <c r="BG2221" s="13"/>
      <c r="BH2221" s="13"/>
      <c r="BI2221" s="13"/>
      <c r="BJ2221" s="13"/>
      <c r="BK2221" s="13"/>
      <c r="BL2221" s="13"/>
      <c r="BM2221" s="13"/>
      <c r="BN2221" s="13"/>
      <c r="BO2221" s="13"/>
      <c r="BP2221" s="13"/>
      <c r="BQ2221" s="13"/>
      <c r="BR2221" s="13"/>
      <c r="BS2221" s="13"/>
      <c r="BT2221" s="13"/>
      <c r="BU2221" s="13"/>
      <c r="BV2221" s="13"/>
      <c r="BW2221" s="13"/>
      <c r="BX2221" s="13"/>
      <c r="BY2221" s="13"/>
      <c r="BZ2221" s="13"/>
      <c r="CA2221" s="13"/>
      <c r="CB2221" s="13"/>
      <c r="CC2221" s="13"/>
      <c r="CD2221" s="13"/>
      <c r="CE2221" s="13"/>
      <c r="CF2221" s="13"/>
      <c r="CG2221" s="13"/>
      <c r="CH2221" s="13"/>
      <c r="CI2221" s="13"/>
      <c r="CJ2221" s="13"/>
      <c r="CK2221" s="13"/>
      <c r="CL2221" s="13"/>
      <c r="CM2221" s="13"/>
      <c r="CN2221" s="13"/>
      <c r="CO2221" s="13"/>
      <c r="CP2221" s="13"/>
      <c r="CQ2221" s="13"/>
      <c r="CR2221" s="13"/>
      <c r="CS2221" s="13"/>
      <c r="CT2221" s="13"/>
      <c r="CU2221" s="13"/>
      <c r="CV2221" s="13"/>
      <c r="CW2221" s="13"/>
    </row>
    <row r="2222" spans="1:101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  <c r="R2222" s="13"/>
      <c r="S2222" s="13"/>
      <c r="T2222" s="13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13"/>
      <c r="AK2222" s="13"/>
      <c r="AL2222" s="13"/>
      <c r="AM2222" s="13"/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  <c r="AZ2222" s="13"/>
      <c r="BA2222" s="13"/>
      <c r="BB2222" s="13"/>
      <c r="BC2222" s="13"/>
      <c r="BD2222" s="13"/>
      <c r="BE2222" s="13"/>
      <c r="BF2222" s="13"/>
      <c r="BG2222" s="13"/>
      <c r="BH2222" s="13"/>
      <c r="BI2222" s="13"/>
      <c r="BJ2222" s="13"/>
      <c r="BK2222" s="13"/>
      <c r="BL2222" s="13"/>
      <c r="BM2222" s="13"/>
      <c r="BN2222" s="13"/>
      <c r="BO2222" s="13"/>
      <c r="BP2222" s="13"/>
      <c r="BQ2222" s="13"/>
      <c r="BR2222" s="13"/>
      <c r="BS2222" s="13"/>
      <c r="BT2222" s="13"/>
      <c r="BU2222" s="13"/>
      <c r="BV2222" s="13"/>
      <c r="BW2222" s="13"/>
      <c r="BX2222" s="13"/>
      <c r="BY2222" s="13"/>
      <c r="BZ2222" s="13"/>
      <c r="CA2222" s="13"/>
      <c r="CB2222" s="13"/>
      <c r="CC2222" s="13"/>
      <c r="CD2222" s="13"/>
      <c r="CE2222" s="13"/>
      <c r="CF2222" s="13"/>
      <c r="CG2222" s="13"/>
      <c r="CH2222" s="13"/>
      <c r="CI2222" s="13"/>
      <c r="CJ2222" s="13"/>
      <c r="CK2222" s="13"/>
      <c r="CL2222" s="13"/>
      <c r="CM2222" s="13"/>
      <c r="CN2222" s="13"/>
      <c r="CO2222" s="13"/>
      <c r="CP2222" s="13"/>
      <c r="CQ2222" s="13"/>
      <c r="CR2222" s="13"/>
      <c r="CS2222" s="13"/>
      <c r="CT2222" s="13"/>
      <c r="CU2222" s="13"/>
      <c r="CV2222" s="13"/>
      <c r="CW2222" s="13"/>
    </row>
    <row r="2223" spans="1:101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  <c r="R2223" s="13"/>
      <c r="S2223" s="13"/>
      <c r="T2223" s="1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  <c r="AZ2223" s="13"/>
      <c r="BA2223" s="13"/>
      <c r="BB2223" s="13"/>
      <c r="BC2223" s="13"/>
      <c r="BD2223" s="13"/>
      <c r="BE2223" s="13"/>
      <c r="BF2223" s="13"/>
      <c r="BG2223" s="13"/>
      <c r="BH2223" s="13"/>
      <c r="BI2223" s="13"/>
      <c r="BJ2223" s="13"/>
      <c r="BK2223" s="13"/>
      <c r="BL2223" s="13"/>
      <c r="BM2223" s="13"/>
      <c r="BN2223" s="13"/>
      <c r="BO2223" s="13"/>
      <c r="BP2223" s="13"/>
      <c r="BQ2223" s="13"/>
      <c r="BR2223" s="13"/>
      <c r="BS2223" s="13"/>
      <c r="BT2223" s="13"/>
      <c r="BU2223" s="13"/>
      <c r="BV2223" s="13"/>
      <c r="BW2223" s="13"/>
      <c r="BX2223" s="13"/>
      <c r="BY2223" s="13"/>
      <c r="BZ2223" s="13"/>
      <c r="CA2223" s="13"/>
      <c r="CB2223" s="13"/>
      <c r="CC2223" s="13"/>
      <c r="CD2223" s="13"/>
      <c r="CE2223" s="13"/>
      <c r="CF2223" s="13"/>
      <c r="CG2223" s="13"/>
      <c r="CH2223" s="13"/>
      <c r="CI2223" s="13"/>
      <c r="CJ2223" s="13"/>
      <c r="CK2223" s="13"/>
      <c r="CL2223" s="13"/>
      <c r="CM2223" s="13"/>
      <c r="CN2223" s="13"/>
      <c r="CO2223" s="13"/>
      <c r="CP2223" s="13"/>
      <c r="CQ2223" s="13"/>
      <c r="CR2223" s="13"/>
      <c r="CS2223" s="13"/>
      <c r="CT2223" s="13"/>
      <c r="CU2223" s="13"/>
      <c r="CV2223" s="13"/>
      <c r="CW2223" s="13"/>
    </row>
    <row r="2224" spans="1:101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  <c r="R2224" s="13"/>
      <c r="S2224" s="13"/>
      <c r="T2224" s="1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13"/>
      <c r="AK2224" s="13"/>
      <c r="AL2224" s="13"/>
      <c r="AM2224" s="13"/>
      <c r="AN2224" s="13"/>
      <c r="AO2224" s="13"/>
      <c r="AP2224" s="13"/>
      <c r="AQ2224" s="13"/>
      <c r="AR2224" s="13"/>
      <c r="AS2224" s="13"/>
      <c r="AT2224" s="13"/>
      <c r="AU2224" s="13"/>
      <c r="AV2224" s="13"/>
      <c r="AW2224" s="13"/>
      <c r="AX2224" s="13"/>
      <c r="AY2224" s="13"/>
      <c r="AZ2224" s="13"/>
      <c r="BA2224" s="13"/>
      <c r="BB2224" s="13"/>
      <c r="BC2224" s="13"/>
      <c r="BD2224" s="13"/>
      <c r="BE2224" s="13"/>
      <c r="BF2224" s="13"/>
      <c r="BG2224" s="13"/>
      <c r="BH2224" s="13"/>
      <c r="BI2224" s="13"/>
      <c r="BJ2224" s="13"/>
      <c r="BK2224" s="13"/>
      <c r="BL2224" s="13"/>
      <c r="BM2224" s="13"/>
      <c r="BN2224" s="13"/>
      <c r="BO2224" s="13"/>
      <c r="BP2224" s="13"/>
      <c r="BQ2224" s="13"/>
      <c r="BR2224" s="13"/>
      <c r="BS2224" s="13"/>
      <c r="BT2224" s="13"/>
      <c r="BU2224" s="13"/>
      <c r="BV2224" s="13"/>
      <c r="BW2224" s="13"/>
      <c r="BX2224" s="13"/>
      <c r="BY2224" s="13"/>
      <c r="BZ2224" s="13"/>
      <c r="CA2224" s="13"/>
      <c r="CB2224" s="13"/>
      <c r="CC2224" s="13"/>
      <c r="CD2224" s="13"/>
      <c r="CE2224" s="13"/>
      <c r="CF2224" s="13"/>
      <c r="CG2224" s="13"/>
      <c r="CH2224" s="13"/>
      <c r="CI2224" s="13"/>
      <c r="CJ2224" s="13"/>
      <c r="CK2224" s="13"/>
      <c r="CL2224" s="13"/>
      <c r="CM2224" s="13"/>
      <c r="CN2224" s="13"/>
      <c r="CO2224" s="13"/>
      <c r="CP2224" s="13"/>
      <c r="CQ2224" s="13"/>
      <c r="CR2224" s="13"/>
      <c r="CS2224" s="13"/>
      <c r="CT2224" s="13"/>
      <c r="CU2224" s="13"/>
      <c r="CV2224" s="13"/>
      <c r="CW2224" s="13"/>
    </row>
    <row r="2225" spans="1:101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  <c r="R2225" s="13"/>
      <c r="S2225" s="13"/>
      <c r="T2225" s="1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13"/>
      <c r="AK2225" s="13"/>
      <c r="AL2225" s="13"/>
      <c r="AM2225" s="13"/>
      <c r="AN2225" s="13"/>
      <c r="AO2225" s="13"/>
      <c r="AP2225" s="13"/>
      <c r="AQ2225" s="13"/>
      <c r="AR2225" s="13"/>
      <c r="AS2225" s="13"/>
      <c r="AT2225" s="13"/>
      <c r="AU2225" s="13"/>
      <c r="AV2225" s="13"/>
      <c r="AW2225" s="13"/>
      <c r="AX2225" s="13"/>
      <c r="AY2225" s="13"/>
      <c r="AZ2225" s="13"/>
      <c r="BA2225" s="13"/>
      <c r="BB2225" s="13"/>
      <c r="BC2225" s="13"/>
      <c r="BD2225" s="13"/>
      <c r="BE2225" s="13"/>
      <c r="BF2225" s="13"/>
      <c r="BG2225" s="13"/>
      <c r="BH2225" s="13"/>
      <c r="BI2225" s="13"/>
      <c r="BJ2225" s="13"/>
      <c r="BK2225" s="13"/>
      <c r="BL2225" s="13"/>
      <c r="BM2225" s="13"/>
      <c r="BN2225" s="13"/>
      <c r="BO2225" s="13"/>
      <c r="BP2225" s="13"/>
      <c r="BQ2225" s="13"/>
      <c r="BR2225" s="13"/>
      <c r="BS2225" s="13"/>
      <c r="BT2225" s="13"/>
      <c r="BU2225" s="13"/>
      <c r="BV2225" s="13"/>
      <c r="BW2225" s="13"/>
      <c r="BX2225" s="13"/>
      <c r="BY2225" s="13"/>
      <c r="BZ2225" s="13"/>
      <c r="CA2225" s="13"/>
      <c r="CB2225" s="13"/>
      <c r="CC2225" s="13"/>
      <c r="CD2225" s="13"/>
      <c r="CE2225" s="13"/>
      <c r="CF2225" s="13"/>
      <c r="CG2225" s="13"/>
      <c r="CH2225" s="13"/>
      <c r="CI2225" s="13"/>
      <c r="CJ2225" s="13"/>
      <c r="CK2225" s="13"/>
      <c r="CL2225" s="13"/>
      <c r="CM2225" s="13"/>
      <c r="CN2225" s="13"/>
      <c r="CO2225" s="13"/>
      <c r="CP2225" s="13"/>
      <c r="CQ2225" s="13"/>
      <c r="CR2225" s="13"/>
      <c r="CS2225" s="13"/>
      <c r="CT2225" s="13"/>
      <c r="CU2225" s="13"/>
      <c r="CV2225" s="13"/>
      <c r="CW2225" s="13"/>
    </row>
    <row r="2226" spans="1:101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  <c r="R2226" s="13"/>
      <c r="S2226" s="13"/>
      <c r="T2226" s="1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13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/>
      <c r="AX2226" s="13"/>
      <c r="AY2226" s="13"/>
      <c r="AZ2226" s="13"/>
      <c r="BA2226" s="13"/>
      <c r="BB2226" s="13"/>
      <c r="BC2226" s="13"/>
      <c r="BD2226" s="13"/>
      <c r="BE2226" s="13"/>
      <c r="BF2226" s="13"/>
      <c r="BG2226" s="13"/>
      <c r="BH2226" s="13"/>
      <c r="BI2226" s="13"/>
      <c r="BJ2226" s="13"/>
      <c r="BK2226" s="13"/>
      <c r="BL2226" s="13"/>
      <c r="BM2226" s="13"/>
      <c r="BN2226" s="13"/>
      <c r="BO2226" s="13"/>
      <c r="BP2226" s="13"/>
      <c r="BQ2226" s="13"/>
      <c r="BR2226" s="13"/>
      <c r="BS2226" s="13"/>
      <c r="BT2226" s="13"/>
      <c r="BU2226" s="13"/>
      <c r="BV2226" s="13"/>
      <c r="BW2226" s="13"/>
      <c r="BX2226" s="13"/>
      <c r="BY2226" s="13"/>
      <c r="BZ2226" s="13"/>
      <c r="CA2226" s="13"/>
      <c r="CB2226" s="13"/>
      <c r="CC2226" s="13"/>
      <c r="CD2226" s="13"/>
      <c r="CE2226" s="13"/>
      <c r="CF2226" s="13"/>
      <c r="CG2226" s="13"/>
      <c r="CH2226" s="13"/>
      <c r="CI2226" s="13"/>
      <c r="CJ2226" s="13"/>
      <c r="CK2226" s="13"/>
      <c r="CL2226" s="13"/>
      <c r="CM2226" s="13"/>
      <c r="CN2226" s="13"/>
      <c r="CO2226" s="13"/>
      <c r="CP2226" s="13"/>
      <c r="CQ2226" s="13"/>
      <c r="CR2226" s="13"/>
      <c r="CS2226" s="13"/>
      <c r="CT2226" s="13"/>
      <c r="CU2226" s="13"/>
      <c r="CV2226" s="13"/>
      <c r="CW2226" s="13"/>
    </row>
    <row r="2227" spans="1:101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  <c r="R2227" s="13"/>
      <c r="S2227" s="13"/>
      <c r="T2227" s="1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13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  <c r="AZ2227" s="13"/>
      <c r="BA2227" s="13"/>
      <c r="BB2227" s="13"/>
      <c r="BC2227" s="13"/>
      <c r="BD2227" s="13"/>
      <c r="BE2227" s="13"/>
      <c r="BF2227" s="13"/>
      <c r="BG2227" s="13"/>
      <c r="BH2227" s="13"/>
      <c r="BI2227" s="13"/>
      <c r="BJ2227" s="13"/>
      <c r="BK2227" s="13"/>
      <c r="BL2227" s="13"/>
      <c r="BM2227" s="13"/>
      <c r="BN2227" s="13"/>
      <c r="BO2227" s="13"/>
      <c r="BP2227" s="13"/>
      <c r="BQ2227" s="13"/>
      <c r="BR2227" s="13"/>
      <c r="BS2227" s="13"/>
      <c r="BT2227" s="13"/>
      <c r="BU2227" s="13"/>
      <c r="BV2227" s="13"/>
      <c r="BW2227" s="13"/>
      <c r="BX2227" s="13"/>
      <c r="BY2227" s="13"/>
      <c r="BZ2227" s="13"/>
      <c r="CA2227" s="13"/>
      <c r="CB2227" s="13"/>
      <c r="CC2227" s="13"/>
      <c r="CD2227" s="13"/>
      <c r="CE2227" s="13"/>
      <c r="CF2227" s="13"/>
      <c r="CG2227" s="13"/>
      <c r="CH2227" s="13"/>
      <c r="CI2227" s="13"/>
      <c r="CJ2227" s="13"/>
      <c r="CK2227" s="13"/>
      <c r="CL2227" s="13"/>
      <c r="CM2227" s="13"/>
      <c r="CN2227" s="13"/>
      <c r="CO2227" s="13"/>
      <c r="CP2227" s="13"/>
      <c r="CQ2227" s="13"/>
      <c r="CR2227" s="13"/>
      <c r="CS2227" s="13"/>
      <c r="CT2227" s="13"/>
      <c r="CU2227" s="13"/>
      <c r="CV2227" s="13"/>
      <c r="CW2227" s="13"/>
    </row>
    <row r="2228" spans="1:101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  <c r="R2228" s="13"/>
      <c r="S2228" s="13"/>
      <c r="T2228" s="1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  <c r="AZ2228" s="13"/>
      <c r="BA2228" s="13"/>
      <c r="BB2228" s="13"/>
      <c r="BC2228" s="13"/>
      <c r="BD2228" s="13"/>
      <c r="BE2228" s="13"/>
      <c r="BF2228" s="13"/>
      <c r="BG2228" s="13"/>
      <c r="BH2228" s="13"/>
      <c r="BI2228" s="13"/>
      <c r="BJ2228" s="13"/>
      <c r="BK2228" s="13"/>
      <c r="BL2228" s="13"/>
      <c r="BM2228" s="13"/>
      <c r="BN2228" s="13"/>
      <c r="BO2228" s="13"/>
      <c r="BP2228" s="13"/>
      <c r="BQ2228" s="13"/>
      <c r="BR2228" s="13"/>
      <c r="BS2228" s="13"/>
      <c r="BT2228" s="13"/>
      <c r="BU2228" s="13"/>
      <c r="BV2228" s="13"/>
      <c r="BW2228" s="13"/>
      <c r="BX2228" s="13"/>
      <c r="BY2228" s="13"/>
      <c r="BZ2228" s="13"/>
      <c r="CA2228" s="13"/>
      <c r="CB2228" s="13"/>
      <c r="CC2228" s="13"/>
      <c r="CD2228" s="13"/>
      <c r="CE2228" s="13"/>
      <c r="CF2228" s="13"/>
      <c r="CG2228" s="13"/>
      <c r="CH2228" s="13"/>
      <c r="CI2228" s="13"/>
      <c r="CJ2228" s="13"/>
      <c r="CK2228" s="13"/>
      <c r="CL2228" s="13"/>
      <c r="CM2228" s="13"/>
      <c r="CN2228" s="13"/>
      <c r="CO2228" s="13"/>
      <c r="CP2228" s="13"/>
      <c r="CQ2228" s="13"/>
      <c r="CR2228" s="13"/>
      <c r="CS2228" s="13"/>
      <c r="CT2228" s="13"/>
      <c r="CU2228" s="13"/>
      <c r="CV2228" s="13"/>
      <c r="CW2228" s="13"/>
    </row>
    <row r="2229" spans="1:101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  <c r="R2229" s="13"/>
      <c r="S2229" s="13"/>
      <c r="T2229" s="13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13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  <c r="AZ2229" s="13"/>
      <c r="BA2229" s="13"/>
      <c r="BB2229" s="13"/>
      <c r="BC2229" s="13"/>
      <c r="BD2229" s="13"/>
      <c r="BE2229" s="13"/>
      <c r="BF2229" s="13"/>
      <c r="BG2229" s="13"/>
      <c r="BH2229" s="13"/>
      <c r="BI2229" s="13"/>
      <c r="BJ2229" s="13"/>
      <c r="BK2229" s="13"/>
      <c r="BL2229" s="13"/>
      <c r="BM2229" s="13"/>
      <c r="BN2229" s="13"/>
      <c r="BO2229" s="13"/>
      <c r="BP2229" s="13"/>
      <c r="BQ2229" s="13"/>
      <c r="BR2229" s="13"/>
      <c r="BS2229" s="13"/>
      <c r="BT2229" s="13"/>
      <c r="BU2229" s="13"/>
      <c r="BV2229" s="13"/>
      <c r="BW2229" s="13"/>
      <c r="BX2229" s="13"/>
      <c r="BY2229" s="13"/>
      <c r="BZ2229" s="13"/>
      <c r="CA2229" s="13"/>
      <c r="CB2229" s="13"/>
      <c r="CC2229" s="13"/>
      <c r="CD2229" s="13"/>
      <c r="CE2229" s="13"/>
      <c r="CF2229" s="13"/>
      <c r="CG2229" s="13"/>
      <c r="CH2229" s="13"/>
      <c r="CI2229" s="13"/>
      <c r="CJ2229" s="13"/>
      <c r="CK2229" s="13"/>
      <c r="CL2229" s="13"/>
      <c r="CM2229" s="13"/>
      <c r="CN2229" s="13"/>
      <c r="CO2229" s="13"/>
      <c r="CP2229" s="13"/>
      <c r="CQ2229" s="13"/>
      <c r="CR2229" s="13"/>
      <c r="CS2229" s="13"/>
      <c r="CT2229" s="13"/>
      <c r="CU2229" s="13"/>
      <c r="CV2229" s="13"/>
      <c r="CW2229" s="13"/>
    </row>
    <row r="2230" spans="1:101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  <c r="R2230" s="13"/>
      <c r="S2230" s="13"/>
      <c r="T2230" s="1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13"/>
      <c r="AK2230" s="13"/>
      <c r="AL2230" s="13"/>
      <c r="AM2230" s="13"/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  <c r="AZ2230" s="13"/>
      <c r="BA2230" s="13"/>
      <c r="BB2230" s="13"/>
      <c r="BC2230" s="13"/>
      <c r="BD2230" s="13"/>
      <c r="BE2230" s="13"/>
      <c r="BF2230" s="13"/>
      <c r="BG2230" s="13"/>
      <c r="BH2230" s="13"/>
      <c r="BI2230" s="13"/>
      <c r="BJ2230" s="13"/>
      <c r="BK2230" s="13"/>
      <c r="BL2230" s="13"/>
      <c r="BM2230" s="13"/>
      <c r="BN2230" s="13"/>
      <c r="BO2230" s="13"/>
      <c r="BP2230" s="13"/>
      <c r="BQ2230" s="13"/>
      <c r="BR2230" s="13"/>
      <c r="BS2230" s="13"/>
      <c r="BT2230" s="13"/>
      <c r="BU2230" s="13"/>
      <c r="BV2230" s="13"/>
      <c r="BW2230" s="13"/>
      <c r="BX2230" s="13"/>
      <c r="BY2230" s="13"/>
      <c r="BZ2230" s="13"/>
      <c r="CA2230" s="13"/>
      <c r="CB2230" s="13"/>
      <c r="CC2230" s="13"/>
      <c r="CD2230" s="13"/>
      <c r="CE2230" s="13"/>
      <c r="CF2230" s="13"/>
      <c r="CG2230" s="13"/>
      <c r="CH2230" s="13"/>
      <c r="CI2230" s="13"/>
      <c r="CJ2230" s="13"/>
      <c r="CK2230" s="13"/>
      <c r="CL2230" s="13"/>
      <c r="CM2230" s="13"/>
      <c r="CN2230" s="13"/>
      <c r="CO2230" s="13"/>
      <c r="CP2230" s="13"/>
      <c r="CQ2230" s="13"/>
      <c r="CR2230" s="13"/>
      <c r="CS2230" s="13"/>
      <c r="CT2230" s="13"/>
      <c r="CU2230" s="13"/>
      <c r="CV2230" s="13"/>
      <c r="CW2230" s="13"/>
    </row>
    <row r="2231" spans="1:101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  <c r="R2231" s="13"/>
      <c r="S2231" s="13"/>
      <c r="T2231" s="1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  <c r="AZ2231" s="13"/>
      <c r="BA2231" s="13"/>
      <c r="BB2231" s="13"/>
      <c r="BC2231" s="13"/>
      <c r="BD2231" s="13"/>
      <c r="BE2231" s="13"/>
      <c r="BF2231" s="13"/>
      <c r="BG2231" s="13"/>
      <c r="BH2231" s="13"/>
      <c r="BI2231" s="13"/>
      <c r="BJ2231" s="13"/>
      <c r="BK2231" s="13"/>
      <c r="BL2231" s="13"/>
      <c r="BM2231" s="13"/>
      <c r="BN2231" s="13"/>
      <c r="BO2231" s="13"/>
      <c r="BP2231" s="13"/>
      <c r="BQ2231" s="13"/>
      <c r="BR2231" s="13"/>
      <c r="BS2231" s="13"/>
      <c r="BT2231" s="13"/>
      <c r="BU2231" s="13"/>
      <c r="BV2231" s="13"/>
      <c r="BW2231" s="13"/>
      <c r="BX2231" s="13"/>
      <c r="BY2231" s="13"/>
      <c r="BZ2231" s="13"/>
      <c r="CA2231" s="13"/>
      <c r="CB2231" s="13"/>
      <c r="CC2231" s="13"/>
      <c r="CD2231" s="13"/>
      <c r="CE2231" s="13"/>
      <c r="CF2231" s="13"/>
      <c r="CG2231" s="13"/>
      <c r="CH2231" s="13"/>
      <c r="CI2231" s="13"/>
      <c r="CJ2231" s="13"/>
      <c r="CK2231" s="13"/>
      <c r="CL2231" s="13"/>
      <c r="CM2231" s="13"/>
      <c r="CN2231" s="13"/>
      <c r="CO2231" s="13"/>
      <c r="CP2231" s="13"/>
      <c r="CQ2231" s="13"/>
      <c r="CR2231" s="13"/>
      <c r="CS2231" s="13"/>
      <c r="CT2231" s="13"/>
      <c r="CU2231" s="13"/>
      <c r="CV2231" s="13"/>
      <c r="CW2231" s="13"/>
    </row>
    <row r="2232" spans="1:101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  <c r="R2232" s="13"/>
      <c r="S2232" s="13"/>
      <c r="T2232" s="1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  <c r="AZ2232" s="13"/>
      <c r="BA2232" s="13"/>
      <c r="BB2232" s="13"/>
      <c r="BC2232" s="13"/>
      <c r="BD2232" s="13"/>
      <c r="BE2232" s="13"/>
      <c r="BF2232" s="13"/>
      <c r="BG2232" s="13"/>
      <c r="BH2232" s="13"/>
      <c r="BI2232" s="13"/>
      <c r="BJ2232" s="13"/>
      <c r="BK2232" s="13"/>
      <c r="BL2232" s="13"/>
      <c r="BM2232" s="13"/>
      <c r="BN2232" s="13"/>
      <c r="BO2232" s="13"/>
      <c r="BP2232" s="13"/>
      <c r="BQ2232" s="13"/>
      <c r="BR2232" s="13"/>
      <c r="BS2232" s="13"/>
      <c r="BT2232" s="13"/>
      <c r="BU2232" s="13"/>
      <c r="BV2232" s="13"/>
      <c r="BW2232" s="13"/>
      <c r="BX2232" s="13"/>
      <c r="BY2232" s="13"/>
      <c r="BZ2232" s="13"/>
      <c r="CA2232" s="13"/>
      <c r="CB2232" s="13"/>
      <c r="CC2232" s="13"/>
      <c r="CD2232" s="13"/>
      <c r="CE2232" s="13"/>
      <c r="CF2232" s="13"/>
      <c r="CG2232" s="13"/>
      <c r="CH2232" s="13"/>
      <c r="CI2232" s="13"/>
      <c r="CJ2232" s="13"/>
      <c r="CK2232" s="13"/>
      <c r="CL2232" s="13"/>
      <c r="CM2232" s="13"/>
      <c r="CN2232" s="13"/>
      <c r="CO2232" s="13"/>
      <c r="CP2232" s="13"/>
      <c r="CQ2232" s="13"/>
      <c r="CR2232" s="13"/>
      <c r="CS2232" s="13"/>
      <c r="CT2232" s="13"/>
      <c r="CU2232" s="13"/>
      <c r="CV2232" s="13"/>
      <c r="CW2232" s="13"/>
    </row>
    <row r="2233" spans="1:101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  <c r="R2233" s="13"/>
      <c r="S2233" s="13"/>
      <c r="T2233" s="1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13"/>
      <c r="AK2233" s="13"/>
      <c r="AL2233" s="13"/>
      <c r="AM2233" s="13"/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  <c r="AZ2233" s="13"/>
      <c r="BA2233" s="13"/>
      <c r="BB2233" s="13"/>
      <c r="BC2233" s="13"/>
      <c r="BD2233" s="13"/>
      <c r="BE2233" s="13"/>
      <c r="BF2233" s="13"/>
      <c r="BG2233" s="13"/>
      <c r="BH2233" s="13"/>
      <c r="BI2233" s="13"/>
      <c r="BJ2233" s="13"/>
      <c r="BK2233" s="13"/>
      <c r="BL2233" s="13"/>
      <c r="BM2233" s="13"/>
      <c r="BN2233" s="13"/>
      <c r="BO2233" s="13"/>
      <c r="BP2233" s="13"/>
      <c r="BQ2233" s="13"/>
      <c r="BR2233" s="13"/>
      <c r="BS2233" s="13"/>
      <c r="BT2233" s="13"/>
      <c r="BU2233" s="13"/>
      <c r="BV2233" s="13"/>
      <c r="BW2233" s="13"/>
      <c r="BX2233" s="13"/>
      <c r="BY2233" s="13"/>
      <c r="BZ2233" s="13"/>
      <c r="CA2233" s="13"/>
      <c r="CB2233" s="13"/>
      <c r="CC2233" s="13"/>
      <c r="CD2233" s="13"/>
      <c r="CE2233" s="13"/>
      <c r="CF2233" s="13"/>
      <c r="CG2233" s="13"/>
      <c r="CH2233" s="13"/>
      <c r="CI2233" s="13"/>
      <c r="CJ2233" s="13"/>
      <c r="CK2233" s="13"/>
      <c r="CL2233" s="13"/>
      <c r="CM2233" s="13"/>
      <c r="CN2233" s="13"/>
      <c r="CO2233" s="13"/>
      <c r="CP2233" s="13"/>
      <c r="CQ2233" s="13"/>
      <c r="CR2233" s="13"/>
      <c r="CS2233" s="13"/>
      <c r="CT2233" s="13"/>
      <c r="CU2233" s="13"/>
      <c r="CV2233" s="13"/>
      <c r="CW2233" s="13"/>
    </row>
    <row r="2234" spans="1:101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  <c r="R2234" s="13"/>
      <c r="S2234" s="13"/>
      <c r="T2234" s="1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13"/>
      <c r="AK2234" s="13"/>
      <c r="AL2234" s="13"/>
      <c r="AM2234" s="13"/>
      <c r="AN2234" s="13"/>
      <c r="AO2234" s="13"/>
      <c r="AP2234" s="13"/>
      <c r="AQ2234" s="13"/>
      <c r="AR2234" s="13"/>
      <c r="AS2234" s="13"/>
      <c r="AT2234" s="13"/>
      <c r="AU2234" s="13"/>
      <c r="AV2234" s="13"/>
      <c r="AW2234" s="13"/>
      <c r="AX2234" s="13"/>
      <c r="AY2234" s="13"/>
      <c r="AZ2234" s="13"/>
      <c r="BA2234" s="13"/>
      <c r="BB2234" s="13"/>
      <c r="BC2234" s="13"/>
      <c r="BD2234" s="13"/>
      <c r="BE2234" s="13"/>
      <c r="BF2234" s="13"/>
      <c r="BG2234" s="13"/>
      <c r="BH2234" s="13"/>
      <c r="BI2234" s="13"/>
      <c r="BJ2234" s="13"/>
      <c r="BK2234" s="13"/>
      <c r="BL2234" s="13"/>
      <c r="BM2234" s="13"/>
      <c r="BN2234" s="13"/>
      <c r="BO2234" s="13"/>
      <c r="BP2234" s="13"/>
      <c r="BQ2234" s="13"/>
      <c r="BR2234" s="13"/>
      <c r="BS2234" s="13"/>
      <c r="BT2234" s="13"/>
      <c r="BU2234" s="13"/>
      <c r="BV2234" s="13"/>
      <c r="BW2234" s="13"/>
      <c r="BX2234" s="13"/>
      <c r="BY2234" s="13"/>
      <c r="BZ2234" s="13"/>
      <c r="CA2234" s="13"/>
      <c r="CB2234" s="13"/>
      <c r="CC2234" s="13"/>
      <c r="CD2234" s="13"/>
      <c r="CE2234" s="13"/>
      <c r="CF2234" s="13"/>
      <c r="CG2234" s="13"/>
      <c r="CH2234" s="13"/>
      <c r="CI2234" s="13"/>
      <c r="CJ2234" s="13"/>
      <c r="CK2234" s="13"/>
      <c r="CL2234" s="13"/>
      <c r="CM2234" s="13"/>
      <c r="CN2234" s="13"/>
      <c r="CO2234" s="13"/>
      <c r="CP2234" s="13"/>
      <c r="CQ2234" s="13"/>
      <c r="CR2234" s="13"/>
      <c r="CS2234" s="13"/>
      <c r="CT2234" s="13"/>
      <c r="CU2234" s="13"/>
      <c r="CV2234" s="13"/>
      <c r="CW2234" s="13"/>
    </row>
    <row r="2235" spans="1:101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  <c r="R2235" s="13"/>
      <c r="S2235" s="13"/>
      <c r="T2235" s="1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13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  <c r="AZ2235" s="13"/>
      <c r="BA2235" s="13"/>
      <c r="BB2235" s="13"/>
      <c r="BC2235" s="13"/>
      <c r="BD2235" s="13"/>
      <c r="BE2235" s="13"/>
      <c r="BF2235" s="13"/>
      <c r="BG2235" s="13"/>
      <c r="BH2235" s="13"/>
      <c r="BI2235" s="13"/>
      <c r="BJ2235" s="13"/>
      <c r="BK2235" s="13"/>
      <c r="BL2235" s="13"/>
      <c r="BM2235" s="13"/>
      <c r="BN2235" s="13"/>
      <c r="BO2235" s="13"/>
      <c r="BP2235" s="13"/>
      <c r="BQ2235" s="13"/>
      <c r="BR2235" s="13"/>
      <c r="BS2235" s="13"/>
      <c r="BT2235" s="13"/>
      <c r="BU2235" s="13"/>
      <c r="BV2235" s="13"/>
      <c r="BW2235" s="13"/>
      <c r="BX2235" s="13"/>
      <c r="BY2235" s="13"/>
      <c r="BZ2235" s="13"/>
      <c r="CA2235" s="13"/>
      <c r="CB2235" s="13"/>
      <c r="CC2235" s="13"/>
      <c r="CD2235" s="13"/>
      <c r="CE2235" s="13"/>
      <c r="CF2235" s="13"/>
      <c r="CG2235" s="13"/>
      <c r="CH2235" s="13"/>
      <c r="CI2235" s="13"/>
      <c r="CJ2235" s="13"/>
      <c r="CK2235" s="13"/>
      <c r="CL2235" s="13"/>
      <c r="CM2235" s="13"/>
      <c r="CN2235" s="13"/>
      <c r="CO2235" s="13"/>
      <c r="CP2235" s="13"/>
      <c r="CQ2235" s="13"/>
      <c r="CR2235" s="13"/>
      <c r="CS2235" s="13"/>
      <c r="CT2235" s="13"/>
      <c r="CU2235" s="13"/>
      <c r="CV2235" s="13"/>
      <c r="CW2235" s="13"/>
    </row>
    <row r="2236" spans="1:101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  <c r="R2236" s="13"/>
      <c r="S2236" s="13"/>
      <c r="T2236" s="1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13"/>
      <c r="AK2236" s="13"/>
      <c r="AL2236" s="13"/>
      <c r="AM2236" s="13"/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  <c r="AZ2236" s="13"/>
      <c r="BA2236" s="13"/>
      <c r="BB2236" s="13"/>
      <c r="BC2236" s="13"/>
      <c r="BD2236" s="13"/>
      <c r="BE2236" s="13"/>
      <c r="BF2236" s="13"/>
      <c r="BG2236" s="13"/>
      <c r="BH2236" s="13"/>
      <c r="BI2236" s="13"/>
      <c r="BJ2236" s="13"/>
      <c r="BK2236" s="13"/>
      <c r="BL2236" s="13"/>
      <c r="BM2236" s="13"/>
      <c r="BN2236" s="13"/>
      <c r="BO2236" s="13"/>
      <c r="BP2236" s="13"/>
      <c r="BQ2236" s="13"/>
      <c r="BR2236" s="13"/>
      <c r="BS2236" s="13"/>
      <c r="BT2236" s="13"/>
      <c r="BU2236" s="13"/>
      <c r="BV2236" s="13"/>
      <c r="BW2236" s="13"/>
      <c r="BX2236" s="13"/>
      <c r="BY2236" s="13"/>
      <c r="BZ2236" s="13"/>
      <c r="CA2236" s="13"/>
      <c r="CB2236" s="13"/>
      <c r="CC2236" s="13"/>
      <c r="CD2236" s="13"/>
      <c r="CE2236" s="13"/>
      <c r="CF2236" s="13"/>
      <c r="CG2236" s="13"/>
      <c r="CH2236" s="13"/>
      <c r="CI2236" s="13"/>
      <c r="CJ2236" s="13"/>
      <c r="CK2236" s="13"/>
      <c r="CL2236" s="13"/>
      <c r="CM2236" s="13"/>
      <c r="CN2236" s="13"/>
      <c r="CO2236" s="13"/>
      <c r="CP2236" s="13"/>
      <c r="CQ2236" s="13"/>
      <c r="CR2236" s="13"/>
      <c r="CS2236" s="13"/>
      <c r="CT2236" s="13"/>
      <c r="CU2236" s="13"/>
      <c r="CV2236" s="13"/>
      <c r="CW2236" s="13"/>
    </row>
    <row r="2237" spans="1:101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  <c r="R2237" s="13"/>
      <c r="S2237" s="13"/>
      <c r="T2237" s="1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13"/>
      <c r="AK2237" s="13"/>
      <c r="AL2237" s="13"/>
      <c r="AM2237" s="13"/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  <c r="AZ2237" s="13"/>
      <c r="BA2237" s="13"/>
      <c r="BB2237" s="13"/>
      <c r="BC2237" s="13"/>
      <c r="BD2237" s="13"/>
      <c r="BE2237" s="13"/>
      <c r="BF2237" s="13"/>
      <c r="BG2237" s="13"/>
      <c r="BH2237" s="13"/>
      <c r="BI2237" s="13"/>
      <c r="BJ2237" s="13"/>
      <c r="BK2237" s="13"/>
      <c r="BL2237" s="13"/>
      <c r="BM2237" s="13"/>
      <c r="BN2237" s="13"/>
      <c r="BO2237" s="13"/>
      <c r="BP2237" s="13"/>
      <c r="BQ2237" s="13"/>
      <c r="BR2237" s="13"/>
      <c r="BS2237" s="13"/>
      <c r="BT2237" s="13"/>
      <c r="BU2237" s="13"/>
      <c r="BV2237" s="13"/>
      <c r="BW2237" s="13"/>
      <c r="BX2237" s="13"/>
      <c r="BY2237" s="13"/>
      <c r="BZ2237" s="13"/>
      <c r="CA2237" s="13"/>
      <c r="CB2237" s="13"/>
      <c r="CC2237" s="13"/>
      <c r="CD2237" s="13"/>
      <c r="CE2237" s="13"/>
      <c r="CF2237" s="13"/>
      <c r="CG2237" s="13"/>
      <c r="CH2237" s="13"/>
      <c r="CI2237" s="13"/>
      <c r="CJ2237" s="13"/>
      <c r="CK2237" s="13"/>
      <c r="CL2237" s="13"/>
      <c r="CM2237" s="13"/>
      <c r="CN2237" s="13"/>
      <c r="CO2237" s="13"/>
      <c r="CP2237" s="13"/>
      <c r="CQ2237" s="13"/>
      <c r="CR2237" s="13"/>
      <c r="CS2237" s="13"/>
      <c r="CT2237" s="13"/>
      <c r="CU2237" s="13"/>
      <c r="CV2237" s="13"/>
      <c r="CW2237" s="13"/>
    </row>
    <row r="2238" spans="1:101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  <c r="R2238" s="13"/>
      <c r="S2238" s="13"/>
      <c r="T2238" s="1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13"/>
      <c r="AK2238" s="13"/>
      <c r="AL2238" s="13"/>
      <c r="AM2238" s="13"/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  <c r="AZ2238" s="13"/>
      <c r="BA2238" s="13"/>
      <c r="BB2238" s="13"/>
      <c r="BC2238" s="13"/>
      <c r="BD2238" s="13"/>
      <c r="BE2238" s="13"/>
      <c r="BF2238" s="13"/>
      <c r="BG2238" s="13"/>
      <c r="BH2238" s="13"/>
      <c r="BI2238" s="13"/>
      <c r="BJ2238" s="13"/>
      <c r="BK2238" s="13"/>
      <c r="BL2238" s="13"/>
      <c r="BM2238" s="13"/>
      <c r="BN2238" s="13"/>
      <c r="BO2238" s="13"/>
      <c r="BP2238" s="13"/>
      <c r="BQ2238" s="13"/>
      <c r="BR2238" s="13"/>
      <c r="BS2238" s="13"/>
      <c r="BT2238" s="13"/>
      <c r="BU2238" s="13"/>
      <c r="BV2238" s="13"/>
      <c r="BW2238" s="13"/>
      <c r="BX2238" s="13"/>
      <c r="BY2238" s="13"/>
      <c r="BZ2238" s="13"/>
      <c r="CA2238" s="13"/>
      <c r="CB2238" s="13"/>
      <c r="CC2238" s="13"/>
      <c r="CD2238" s="13"/>
      <c r="CE2238" s="13"/>
      <c r="CF2238" s="13"/>
      <c r="CG2238" s="13"/>
      <c r="CH2238" s="13"/>
      <c r="CI2238" s="13"/>
      <c r="CJ2238" s="13"/>
      <c r="CK2238" s="13"/>
      <c r="CL2238" s="13"/>
      <c r="CM2238" s="13"/>
      <c r="CN2238" s="13"/>
      <c r="CO2238" s="13"/>
      <c r="CP2238" s="13"/>
      <c r="CQ2238" s="13"/>
      <c r="CR2238" s="13"/>
      <c r="CS2238" s="13"/>
      <c r="CT2238" s="13"/>
      <c r="CU2238" s="13"/>
      <c r="CV2238" s="13"/>
      <c r="CW2238" s="13"/>
    </row>
    <row r="2239" spans="1:101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  <c r="R2239" s="13"/>
      <c r="S2239" s="13"/>
      <c r="T2239" s="1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  <c r="AZ2239" s="13"/>
      <c r="BA2239" s="13"/>
      <c r="BB2239" s="13"/>
      <c r="BC2239" s="13"/>
      <c r="BD2239" s="13"/>
      <c r="BE2239" s="13"/>
      <c r="BF2239" s="13"/>
      <c r="BG2239" s="13"/>
      <c r="BH2239" s="13"/>
      <c r="BI2239" s="13"/>
      <c r="BJ2239" s="13"/>
      <c r="BK2239" s="13"/>
      <c r="BL2239" s="13"/>
      <c r="BM2239" s="13"/>
      <c r="BN2239" s="13"/>
      <c r="BO2239" s="13"/>
      <c r="BP2239" s="13"/>
      <c r="BQ2239" s="13"/>
      <c r="BR2239" s="13"/>
      <c r="BS2239" s="13"/>
      <c r="BT2239" s="13"/>
      <c r="BU2239" s="13"/>
      <c r="BV2239" s="13"/>
      <c r="BW2239" s="13"/>
      <c r="BX2239" s="13"/>
      <c r="BY2239" s="13"/>
      <c r="BZ2239" s="13"/>
      <c r="CA2239" s="13"/>
      <c r="CB2239" s="13"/>
      <c r="CC2239" s="13"/>
      <c r="CD2239" s="13"/>
      <c r="CE2239" s="13"/>
      <c r="CF2239" s="13"/>
      <c r="CG2239" s="13"/>
      <c r="CH2239" s="13"/>
      <c r="CI2239" s="13"/>
      <c r="CJ2239" s="13"/>
      <c r="CK2239" s="13"/>
      <c r="CL2239" s="13"/>
      <c r="CM2239" s="13"/>
      <c r="CN2239" s="13"/>
      <c r="CO2239" s="13"/>
      <c r="CP2239" s="13"/>
      <c r="CQ2239" s="13"/>
      <c r="CR2239" s="13"/>
      <c r="CS2239" s="13"/>
      <c r="CT2239" s="13"/>
      <c r="CU2239" s="13"/>
      <c r="CV2239" s="13"/>
      <c r="CW2239" s="13"/>
    </row>
    <row r="2240" spans="1:101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  <c r="R2240" s="13"/>
      <c r="S2240" s="13"/>
      <c r="T2240" s="1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13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  <c r="AZ2240" s="13"/>
      <c r="BA2240" s="13"/>
      <c r="BB2240" s="13"/>
      <c r="BC2240" s="13"/>
      <c r="BD2240" s="13"/>
      <c r="BE2240" s="13"/>
      <c r="BF2240" s="13"/>
      <c r="BG2240" s="13"/>
      <c r="BH2240" s="13"/>
      <c r="BI2240" s="13"/>
      <c r="BJ2240" s="13"/>
      <c r="BK2240" s="13"/>
      <c r="BL2240" s="13"/>
      <c r="BM2240" s="13"/>
      <c r="BN2240" s="13"/>
      <c r="BO2240" s="13"/>
      <c r="BP2240" s="13"/>
      <c r="BQ2240" s="13"/>
      <c r="BR2240" s="13"/>
      <c r="BS2240" s="13"/>
      <c r="BT2240" s="13"/>
      <c r="BU2240" s="13"/>
      <c r="BV2240" s="13"/>
      <c r="BW2240" s="13"/>
      <c r="BX2240" s="13"/>
      <c r="BY2240" s="13"/>
      <c r="BZ2240" s="13"/>
      <c r="CA2240" s="13"/>
      <c r="CB2240" s="13"/>
      <c r="CC2240" s="13"/>
      <c r="CD2240" s="13"/>
      <c r="CE2240" s="13"/>
      <c r="CF2240" s="13"/>
      <c r="CG2240" s="13"/>
      <c r="CH2240" s="13"/>
      <c r="CI2240" s="13"/>
      <c r="CJ2240" s="13"/>
      <c r="CK2240" s="13"/>
      <c r="CL2240" s="13"/>
      <c r="CM2240" s="13"/>
      <c r="CN2240" s="13"/>
      <c r="CO2240" s="13"/>
      <c r="CP2240" s="13"/>
      <c r="CQ2240" s="13"/>
      <c r="CR2240" s="13"/>
      <c r="CS2240" s="13"/>
      <c r="CT2240" s="13"/>
      <c r="CU2240" s="13"/>
      <c r="CV2240" s="13"/>
      <c r="CW2240" s="13"/>
    </row>
    <row r="2241" spans="1:101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  <c r="R2241" s="13"/>
      <c r="S2241" s="13"/>
      <c r="T2241" s="1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  <c r="AZ2241" s="13"/>
      <c r="BA2241" s="13"/>
      <c r="BB2241" s="13"/>
      <c r="BC2241" s="13"/>
      <c r="BD2241" s="13"/>
      <c r="BE2241" s="13"/>
      <c r="BF2241" s="13"/>
      <c r="BG2241" s="13"/>
      <c r="BH2241" s="13"/>
      <c r="BI2241" s="13"/>
      <c r="BJ2241" s="13"/>
      <c r="BK2241" s="13"/>
      <c r="BL2241" s="13"/>
      <c r="BM2241" s="13"/>
      <c r="BN2241" s="13"/>
      <c r="BO2241" s="13"/>
      <c r="BP2241" s="13"/>
      <c r="BQ2241" s="13"/>
      <c r="BR2241" s="13"/>
      <c r="BS2241" s="13"/>
      <c r="BT2241" s="13"/>
      <c r="BU2241" s="13"/>
      <c r="BV2241" s="13"/>
      <c r="BW2241" s="13"/>
      <c r="BX2241" s="13"/>
      <c r="BY2241" s="13"/>
      <c r="BZ2241" s="13"/>
      <c r="CA2241" s="13"/>
      <c r="CB2241" s="13"/>
      <c r="CC2241" s="13"/>
      <c r="CD2241" s="13"/>
      <c r="CE2241" s="13"/>
      <c r="CF2241" s="13"/>
      <c r="CG2241" s="13"/>
      <c r="CH2241" s="13"/>
      <c r="CI2241" s="13"/>
      <c r="CJ2241" s="13"/>
      <c r="CK2241" s="13"/>
      <c r="CL2241" s="13"/>
      <c r="CM2241" s="13"/>
      <c r="CN2241" s="13"/>
      <c r="CO2241" s="13"/>
      <c r="CP2241" s="13"/>
      <c r="CQ2241" s="13"/>
      <c r="CR2241" s="13"/>
      <c r="CS2241" s="13"/>
      <c r="CT2241" s="13"/>
      <c r="CU2241" s="13"/>
      <c r="CV2241" s="13"/>
      <c r="CW2241" s="13"/>
    </row>
    <row r="2242" spans="1:101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  <c r="R2242" s="13"/>
      <c r="S2242" s="13"/>
      <c r="T2242" s="1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13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  <c r="AZ2242" s="13"/>
      <c r="BA2242" s="13"/>
      <c r="BB2242" s="13"/>
      <c r="BC2242" s="13"/>
      <c r="BD2242" s="13"/>
      <c r="BE2242" s="13"/>
      <c r="BF2242" s="13"/>
      <c r="BG2242" s="13"/>
      <c r="BH2242" s="13"/>
      <c r="BI2242" s="13"/>
      <c r="BJ2242" s="13"/>
      <c r="BK2242" s="13"/>
      <c r="BL2242" s="13"/>
      <c r="BM2242" s="13"/>
      <c r="BN2242" s="13"/>
      <c r="BO2242" s="13"/>
      <c r="BP2242" s="13"/>
      <c r="BQ2242" s="13"/>
      <c r="BR2242" s="13"/>
      <c r="BS2242" s="13"/>
      <c r="BT2242" s="13"/>
      <c r="BU2242" s="13"/>
      <c r="BV2242" s="13"/>
      <c r="BW2242" s="13"/>
      <c r="BX2242" s="13"/>
      <c r="BY2242" s="13"/>
      <c r="BZ2242" s="13"/>
      <c r="CA2242" s="13"/>
      <c r="CB2242" s="13"/>
      <c r="CC2242" s="13"/>
      <c r="CD2242" s="13"/>
      <c r="CE2242" s="13"/>
      <c r="CF2242" s="13"/>
      <c r="CG2242" s="13"/>
      <c r="CH2242" s="13"/>
      <c r="CI2242" s="13"/>
      <c r="CJ2242" s="13"/>
      <c r="CK2242" s="13"/>
      <c r="CL2242" s="13"/>
      <c r="CM2242" s="13"/>
      <c r="CN2242" s="13"/>
      <c r="CO2242" s="13"/>
      <c r="CP2242" s="13"/>
      <c r="CQ2242" s="13"/>
      <c r="CR2242" s="13"/>
      <c r="CS2242" s="13"/>
      <c r="CT2242" s="13"/>
      <c r="CU2242" s="13"/>
      <c r="CV2242" s="13"/>
      <c r="CW2242" s="13"/>
    </row>
    <row r="2243" spans="1:101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  <c r="R2243" s="13"/>
      <c r="S2243" s="13"/>
      <c r="T2243" s="1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13"/>
      <c r="AK2243" s="13"/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  <c r="AZ2243" s="13"/>
      <c r="BA2243" s="13"/>
      <c r="BB2243" s="13"/>
      <c r="BC2243" s="13"/>
      <c r="BD2243" s="13"/>
      <c r="BE2243" s="13"/>
      <c r="BF2243" s="13"/>
      <c r="BG2243" s="13"/>
      <c r="BH2243" s="13"/>
      <c r="BI2243" s="13"/>
      <c r="BJ2243" s="13"/>
      <c r="BK2243" s="13"/>
      <c r="BL2243" s="13"/>
      <c r="BM2243" s="13"/>
      <c r="BN2243" s="13"/>
      <c r="BO2243" s="13"/>
      <c r="BP2243" s="13"/>
      <c r="BQ2243" s="13"/>
      <c r="BR2243" s="13"/>
      <c r="BS2243" s="13"/>
      <c r="BT2243" s="13"/>
      <c r="BU2243" s="13"/>
      <c r="BV2243" s="13"/>
      <c r="BW2243" s="13"/>
      <c r="BX2243" s="13"/>
      <c r="BY2243" s="13"/>
      <c r="BZ2243" s="13"/>
      <c r="CA2243" s="13"/>
      <c r="CB2243" s="13"/>
      <c r="CC2243" s="13"/>
      <c r="CD2243" s="13"/>
      <c r="CE2243" s="13"/>
      <c r="CF2243" s="13"/>
      <c r="CG2243" s="13"/>
      <c r="CH2243" s="13"/>
      <c r="CI2243" s="13"/>
      <c r="CJ2243" s="13"/>
      <c r="CK2243" s="13"/>
      <c r="CL2243" s="13"/>
      <c r="CM2243" s="13"/>
      <c r="CN2243" s="13"/>
      <c r="CO2243" s="13"/>
      <c r="CP2243" s="13"/>
      <c r="CQ2243" s="13"/>
      <c r="CR2243" s="13"/>
      <c r="CS2243" s="13"/>
      <c r="CT2243" s="13"/>
      <c r="CU2243" s="13"/>
      <c r="CV2243" s="13"/>
      <c r="CW2243" s="13"/>
    </row>
    <row r="2244" spans="1:101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  <c r="R2244" s="13"/>
      <c r="S2244" s="13"/>
      <c r="T2244" s="1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13"/>
      <c r="AK2244" s="13"/>
      <c r="AL2244" s="13"/>
      <c r="AM2244" s="13"/>
      <c r="AN2244" s="13"/>
      <c r="AO2244" s="13"/>
      <c r="AP2244" s="13"/>
      <c r="AQ2244" s="13"/>
      <c r="AR2244" s="13"/>
      <c r="AS2244" s="13"/>
      <c r="AT2244" s="13"/>
      <c r="AU2244" s="13"/>
      <c r="AV2244" s="13"/>
      <c r="AW2244" s="13"/>
      <c r="AX2244" s="13"/>
      <c r="AY2244" s="13"/>
      <c r="AZ2244" s="13"/>
      <c r="BA2244" s="13"/>
      <c r="BB2244" s="13"/>
      <c r="BC2244" s="13"/>
      <c r="BD2244" s="13"/>
      <c r="BE2244" s="13"/>
      <c r="BF2244" s="13"/>
      <c r="BG2244" s="13"/>
      <c r="BH2244" s="13"/>
      <c r="BI2244" s="13"/>
      <c r="BJ2244" s="13"/>
      <c r="BK2244" s="13"/>
      <c r="BL2244" s="13"/>
      <c r="BM2244" s="13"/>
      <c r="BN2244" s="13"/>
      <c r="BO2244" s="13"/>
      <c r="BP2244" s="13"/>
      <c r="BQ2244" s="13"/>
      <c r="BR2244" s="13"/>
      <c r="BS2244" s="13"/>
      <c r="BT2244" s="13"/>
      <c r="BU2244" s="13"/>
      <c r="BV2244" s="13"/>
      <c r="BW2244" s="13"/>
      <c r="BX2244" s="13"/>
      <c r="BY2244" s="13"/>
      <c r="BZ2244" s="13"/>
      <c r="CA2244" s="13"/>
      <c r="CB2244" s="13"/>
      <c r="CC2244" s="13"/>
      <c r="CD2244" s="13"/>
      <c r="CE2244" s="13"/>
      <c r="CF2244" s="13"/>
      <c r="CG2244" s="13"/>
      <c r="CH2244" s="13"/>
      <c r="CI2244" s="13"/>
      <c r="CJ2244" s="13"/>
      <c r="CK2244" s="13"/>
      <c r="CL2244" s="13"/>
      <c r="CM2244" s="13"/>
      <c r="CN2244" s="13"/>
      <c r="CO2244" s="13"/>
      <c r="CP2244" s="13"/>
      <c r="CQ2244" s="13"/>
      <c r="CR2244" s="13"/>
      <c r="CS2244" s="13"/>
      <c r="CT2244" s="13"/>
      <c r="CU2244" s="13"/>
      <c r="CV2244" s="13"/>
      <c r="CW2244" s="13"/>
    </row>
    <row r="2245" spans="1:101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  <c r="R2245" s="13"/>
      <c r="S2245" s="13"/>
      <c r="T2245" s="1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13"/>
      <c r="AK2245" s="13"/>
      <c r="AL2245" s="13"/>
      <c r="AM2245" s="13"/>
      <c r="AN2245" s="13"/>
      <c r="AO2245" s="13"/>
      <c r="AP2245" s="13"/>
      <c r="AQ2245" s="13"/>
      <c r="AR2245" s="13"/>
      <c r="AS2245" s="13"/>
      <c r="AT2245" s="13"/>
      <c r="AU2245" s="13"/>
      <c r="AV2245" s="13"/>
      <c r="AW2245" s="13"/>
      <c r="AX2245" s="13"/>
      <c r="AY2245" s="13"/>
      <c r="AZ2245" s="13"/>
      <c r="BA2245" s="13"/>
      <c r="BB2245" s="13"/>
      <c r="BC2245" s="13"/>
      <c r="BD2245" s="13"/>
      <c r="BE2245" s="13"/>
      <c r="BF2245" s="13"/>
      <c r="BG2245" s="13"/>
      <c r="BH2245" s="13"/>
      <c r="BI2245" s="13"/>
      <c r="BJ2245" s="13"/>
      <c r="BK2245" s="13"/>
      <c r="BL2245" s="13"/>
      <c r="BM2245" s="13"/>
      <c r="BN2245" s="13"/>
      <c r="BO2245" s="13"/>
      <c r="BP2245" s="13"/>
      <c r="BQ2245" s="13"/>
      <c r="BR2245" s="13"/>
      <c r="BS2245" s="13"/>
      <c r="BT2245" s="13"/>
      <c r="BU2245" s="13"/>
      <c r="BV2245" s="13"/>
      <c r="BW2245" s="13"/>
      <c r="BX2245" s="13"/>
      <c r="BY2245" s="13"/>
      <c r="BZ2245" s="13"/>
      <c r="CA2245" s="13"/>
      <c r="CB2245" s="13"/>
      <c r="CC2245" s="13"/>
      <c r="CD2245" s="13"/>
      <c r="CE2245" s="13"/>
      <c r="CF2245" s="13"/>
      <c r="CG2245" s="13"/>
      <c r="CH2245" s="13"/>
      <c r="CI2245" s="13"/>
      <c r="CJ2245" s="13"/>
      <c r="CK2245" s="13"/>
      <c r="CL2245" s="13"/>
      <c r="CM2245" s="13"/>
      <c r="CN2245" s="13"/>
      <c r="CO2245" s="13"/>
      <c r="CP2245" s="13"/>
      <c r="CQ2245" s="13"/>
      <c r="CR2245" s="13"/>
      <c r="CS2245" s="13"/>
      <c r="CT2245" s="13"/>
      <c r="CU2245" s="13"/>
      <c r="CV2245" s="13"/>
      <c r="CW2245" s="13"/>
    </row>
    <row r="2246" spans="1:101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  <c r="R2246" s="13"/>
      <c r="S2246" s="13"/>
      <c r="T2246" s="1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  <c r="AZ2246" s="13"/>
      <c r="BA2246" s="13"/>
      <c r="BB2246" s="13"/>
      <c r="BC2246" s="13"/>
      <c r="BD2246" s="13"/>
      <c r="BE2246" s="13"/>
      <c r="BF2246" s="13"/>
      <c r="BG2246" s="13"/>
      <c r="BH2246" s="13"/>
      <c r="BI2246" s="13"/>
      <c r="BJ2246" s="13"/>
      <c r="BK2246" s="13"/>
      <c r="BL2246" s="13"/>
      <c r="BM2246" s="13"/>
      <c r="BN2246" s="13"/>
      <c r="BO2246" s="13"/>
      <c r="BP2246" s="13"/>
      <c r="BQ2246" s="13"/>
      <c r="BR2246" s="13"/>
      <c r="BS2246" s="13"/>
      <c r="BT2246" s="13"/>
      <c r="BU2246" s="13"/>
      <c r="BV2246" s="13"/>
      <c r="BW2246" s="13"/>
      <c r="BX2246" s="13"/>
      <c r="BY2246" s="13"/>
      <c r="BZ2246" s="13"/>
      <c r="CA2246" s="13"/>
      <c r="CB2246" s="13"/>
      <c r="CC2246" s="13"/>
      <c r="CD2246" s="13"/>
      <c r="CE2246" s="13"/>
      <c r="CF2246" s="13"/>
      <c r="CG2246" s="13"/>
      <c r="CH2246" s="13"/>
      <c r="CI2246" s="13"/>
      <c r="CJ2246" s="13"/>
      <c r="CK2246" s="13"/>
      <c r="CL2246" s="13"/>
      <c r="CM2246" s="13"/>
      <c r="CN2246" s="13"/>
      <c r="CO2246" s="13"/>
      <c r="CP2246" s="13"/>
      <c r="CQ2246" s="13"/>
      <c r="CR2246" s="13"/>
      <c r="CS2246" s="13"/>
      <c r="CT2246" s="13"/>
      <c r="CU2246" s="13"/>
      <c r="CV2246" s="13"/>
      <c r="CW2246" s="13"/>
    </row>
    <row r="2247" spans="1:101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  <c r="R2247" s="13"/>
      <c r="S2247" s="13"/>
      <c r="T2247" s="1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  <c r="AZ2247" s="13"/>
      <c r="BA2247" s="13"/>
      <c r="BB2247" s="13"/>
      <c r="BC2247" s="13"/>
      <c r="BD2247" s="13"/>
      <c r="BE2247" s="13"/>
      <c r="BF2247" s="13"/>
      <c r="BG2247" s="13"/>
      <c r="BH2247" s="13"/>
      <c r="BI2247" s="13"/>
      <c r="BJ2247" s="13"/>
      <c r="BK2247" s="13"/>
      <c r="BL2247" s="13"/>
      <c r="BM2247" s="13"/>
      <c r="BN2247" s="13"/>
      <c r="BO2247" s="13"/>
      <c r="BP2247" s="13"/>
      <c r="BQ2247" s="13"/>
      <c r="BR2247" s="13"/>
      <c r="BS2247" s="13"/>
      <c r="BT2247" s="13"/>
      <c r="BU2247" s="13"/>
      <c r="BV2247" s="13"/>
      <c r="BW2247" s="13"/>
      <c r="BX2247" s="13"/>
      <c r="BY2247" s="13"/>
      <c r="BZ2247" s="13"/>
      <c r="CA2247" s="13"/>
      <c r="CB2247" s="13"/>
      <c r="CC2247" s="13"/>
      <c r="CD2247" s="13"/>
      <c r="CE2247" s="13"/>
      <c r="CF2247" s="13"/>
      <c r="CG2247" s="13"/>
      <c r="CH2247" s="13"/>
      <c r="CI2247" s="13"/>
      <c r="CJ2247" s="13"/>
      <c r="CK2247" s="13"/>
      <c r="CL2247" s="13"/>
      <c r="CM2247" s="13"/>
      <c r="CN2247" s="13"/>
      <c r="CO2247" s="13"/>
      <c r="CP2247" s="13"/>
      <c r="CQ2247" s="13"/>
      <c r="CR2247" s="13"/>
      <c r="CS2247" s="13"/>
      <c r="CT2247" s="13"/>
      <c r="CU2247" s="13"/>
      <c r="CV2247" s="13"/>
      <c r="CW2247" s="13"/>
    </row>
    <row r="2248" spans="1:101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  <c r="R2248" s="13"/>
      <c r="S2248" s="13"/>
      <c r="T2248" s="1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  <c r="AZ2248" s="13"/>
      <c r="BA2248" s="13"/>
      <c r="BB2248" s="13"/>
      <c r="BC2248" s="13"/>
      <c r="BD2248" s="13"/>
      <c r="BE2248" s="13"/>
      <c r="BF2248" s="13"/>
      <c r="BG2248" s="13"/>
      <c r="BH2248" s="13"/>
      <c r="BI2248" s="13"/>
      <c r="BJ2248" s="13"/>
      <c r="BK2248" s="13"/>
      <c r="BL2248" s="13"/>
      <c r="BM2248" s="13"/>
      <c r="BN2248" s="13"/>
      <c r="BO2248" s="13"/>
      <c r="BP2248" s="13"/>
      <c r="BQ2248" s="13"/>
      <c r="BR2248" s="13"/>
      <c r="BS2248" s="13"/>
      <c r="BT2248" s="13"/>
      <c r="BU2248" s="13"/>
      <c r="BV2248" s="13"/>
      <c r="BW2248" s="13"/>
      <c r="BX2248" s="13"/>
      <c r="BY2248" s="13"/>
      <c r="BZ2248" s="13"/>
      <c r="CA2248" s="13"/>
      <c r="CB2248" s="13"/>
      <c r="CC2248" s="13"/>
      <c r="CD2248" s="13"/>
      <c r="CE2248" s="13"/>
      <c r="CF2248" s="13"/>
      <c r="CG2248" s="13"/>
      <c r="CH2248" s="13"/>
      <c r="CI2248" s="13"/>
      <c r="CJ2248" s="13"/>
      <c r="CK2248" s="13"/>
      <c r="CL2248" s="13"/>
      <c r="CM2248" s="13"/>
      <c r="CN2248" s="13"/>
      <c r="CO2248" s="13"/>
      <c r="CP2248" s="13"/>
      <c r="CQ2248" s="13"/>
      <c r="CR2248" s="13"/>
      <c r="CS2248" s="13"/>
      <c r="CT2248" s="13"/>
      <c r="CU2248" s="13"/>
      <c r="CV2248" s="13"/>
      <c r="CW2248" s="13"/>
    </row>
    <row r="2249" spans="1:101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  <c r="R2249" s="13"/>
      <c r="S2249" s="13"/>
      <c r="T2249" s="1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  <c r="AZ2249" s="13"/>
      <c r="BA2249" s="13"/>
      <c r="BB2249" s="13"/>
      <c r="BC2249" s="13"/>
      <c r="BD2249" s="13"/>
      <c r="BE2249" s="13"/>
      <c r="BF2249" s="13"/>
      <c r="BG2249" s="13"/>
      <c r="BH2249" s="13"/>
      <c r="BI2249" s="13"/>
      <c r="BJ2249" s="13"/>
      <c r="BK2249" s="13"/>
      <c r="BL2249" s="13"/>
      <c r="BM2249" s="13"/>
      <c r="BN2249" s="13"/>
      <c r="BO2249" s="13"/>
      <c r="BP2249" s="13"/>
      <c r="BQ2249" s="13"/>
      <c r="BR2249" s="13"/>
      <c r="BS2249" s="13"/>
      <c r="BT2249" s="13"/>
      <c r="BU2249" s="13"/>
      <c r="BV2249" s="13"/>
      <c r="BW2249" s="13"/>
      <c r="BX2249" s="13"/>
      <c r="BY2249" s="13"/>
      <c r="BZ2249" s="13"/>
      <c r="CA2249" s="13"/>
      <c r="CB2249" s="13"/>
      <c r="CC2249" s="13"/>
      <c r="CD2249" s="13"/>
      <c r="CE2249" s="13"/>
      <c r="CF2249" s="13"/>
      <c r="CG2249" s="13"/>
      <c r="CH2249" s="13"/>
      <c r="CI2249" s="13"/>
      <c r="CJ2249" s="13"/>
      <c r="CK2249" s="13"/>
      <c r="CL2249" s="13"/>
      <c r="CM2249" s="13"/>
      <c r="CN2249" s="13"/>
      <c r="CO2249" s="13"/>
      <c r="CP2249" s="13"/>
      <c r="CQ2249" s="13"/>
      <c r="CR2249" s="13"/>
      <c r="CS2249" s="13"/>
      <c r="CT2249" s="13"/>
      <c r="CU2249" s="13"/>
      <c r="CV2249" s="13"/>
      <c r="CW2249" s="13"/>
    </row>
    <row r="2250" spans="1:101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  <c r="R2250" s="13"/>
      <c r="S2250" s="13"/>
      <c r="T2250" s="1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/>
      <c r="AX2250" s="13"/>
      <c r="AY2250" s="13"/>
      <c r="AZ2250" s="13"/>
      <c r="BA2250" s="13"/>
      <c r="BB2250" s="13"/>
      <c r="BC2250" s="13"/>
      <c r="BD2250" s="13"/>
      <c r="BE2250" s="13"/>
      <c r="BF2250" s="13"/>
      <c r="BG2250" s="13"/>
      <c r="BH2250" s="13"/>
      <c r="BI2250" s="13"/>
      <c r="BJ2250" s="13"/>
      <c r="BK2250" s="13"/>
      <c r="BL2250" s="13"/>
      <c r="BM2250" s="13"/>
      <c r="BN2250" s="13"/>
      <c r="BO2250" s="13"/>
      <c r="BP2250" s="13"/>
      <c r="BQ2250" s="13"/>
      <c r="BR2250" s="13"/>
      <c r="BS2250" s="13"/>
      <c r="BT2250" s="13"/>
      <c r="BU2250" s="13"/>
      <c r="BV2250" s="13"/>
      <c r="BW2250" s="13"/>
      <c r="BX2250" s="13"/>
      <c r="BY2250" s="13"/>
      <c r="BZ2250" s="13"/>
      <c r="CA2250" s="13"/>
      <c r="CB2250" s="13"/>
      <c r="CC2250" s="13"/>
      <c r="CD2250" s="13"/>
      <c r="CE2250" s="13"/>
      <c r="CF2250" s="13"/>
      <c r="CG2250" s="13"/>
      <c r="CH2250" s="13"/>
      <c r="CI2250" s="13"/>
      <c r="CJ2250" s="13"/>
      <c r="CK2250" s="13"/>
      <c r="CL2250" s="13"/>
      <c r="CM2250" s="13"/>
      <c r="CN2250" s="13"/>
      <c r="CO2250" s="13"/>
      <c r="CP2250" s="13"/>
      <c r="CQ2250" s="13"/>
      <c r="CR2250" s="13"/>
      <c r="CS2250" s="13"/>
      <c r="CT2250" s="13"/>
      <c r="CU2250" s="13"/>
      <c r="CV2250" s="13"/>
      <c r="CW2250" s="13"/>
    </row>
    <row r="2251" spans="1:101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  <c r="R2251" s="13"/>
      <c r="S2251" s="13"/>
      <c r="T2251" s="1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13"/>
      <c r="AK2251" s="13"/>
      <c r="AL2251" s="13"/>
      <c r="AM2251" s="13"/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/>
      <c r="AX2251" s="13"/>
      <c r="AY2251" s="13"/>
      <c r="AZ2251" s="13"/>
      <c r="BA2251" s="13"/>
      <c r="BB2251" s="13"/>
      <c r="BC2251" s="13"/>
      <c r="BD2251" s="13"/>
      <c r="BE2251" s="13"/>
      <c r="BF2251" s="13"/>
      <c r="BG2251" s="13"/>
      <c r="BH2251" s="13"/>
      <c r="BI2251" s="13"/>
      <c r="BJ2251" s="13"/>
      <c r="BK2251" s="13"/>
      <c r="BL2251" s="13"/>
      <c r="BM2251" s="13"/>
      <c r="BN2251" s="13"/>
      <c r="BO2251" s="13"/>
      <c r="BP2251" s="13"/>
      <c r="BQ2251" s="13"/>
      <c r="BR2251" s="13"/>
      <c r="BS2251" s="13"/>
      <c r="BT2251" s="13"/>
      <c r="BU2251" s="13"/>
      <c r="BV2251" s="13"/>
      <c r="BW2251" s="13"/>
      <c r="BX2251" s="13"/>
      <c r="BY2251" s="13"/>
      <c r="BZ2251" s="13"/>
      <c r="CA2251" s="13"/>
      <c r="CB2251" s="13"/>
      <c r="CC2251" s="13"/>
      <c r="CD2251" s="13"/>
      <c r="CE2251" s="13"/>
      <c r="CF2251" s="13"/>
      <c r="CG2251" s="13"/>
      <c r="CH2251" s="13"/>
      <c r="CI2251" s="13"/>
      <c r="CJ2251" s="13"/>
      <c r="CK2251" s="13"/>
      <c r="CL2251" s="13"/>
      <c r="CM2251" s="13"/>
      <c r="CN2251" s="13"/>
      <c r="CO2251" s="13"/>
      <c r="CP2251" s="13"/>
      <c r="CQ2251" s="13"/>
      <c r="CR2251" s="13"/>
      <c r="CS2251" s="13"/>
      <c r="CT2251" s="13"/>
      <c r="CU2251" s="13"/>
      <c r="CV2251" s="13"/>
      <c r="CW2251" s="13"/>
    </row>
    <row r="2252" spans="1:101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  <c r="R2252" s="13"/>
      <c r="S2252" s="13"/>
      <c r="T2252" s="1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13"/>
      <c r="AK2252" s="13"/>
      <c r="AL2252" s="13"/>
      <c r="AM2252" s="13"/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  <c r="AZ2252" s="13"/>
      <c r="BA2252" s="13"/>
      <c r="BB2252" s="13"/>
      <c r="BC2252" s="13"/>
      <c r="BD2252" s="13"/>
      <c r="BE2252" s="13"/>
      <c r="BF2252" s="13"/>
      <c r="BG2252" s="13"/>
      <c r="BH2252" s="13"/>
      <c r="BI2252" s="13"/>
      <c r="BJ2252" s="13"/>
      <c r="BK2252" s="13"/>
      <c r="BL2252" s="13"/>
      <c r="BM2252" s="13"/>
      <c r="BN2252" s="13"/>
      <c r="BO2252" s="13"/>
      <c r="BP2252" s="13"/>
      <c r="BQ2252" s="13"/>
      <c r="BR2252" s="13"/>
      <c r="BS2252" s="13"/>
      <c r="BT2252" s="13"/>
      <c r="BU2252" s="13"/>
      <c r="BV2252" s="13"/>
      <c r="BW2252" s="13"/>
      <c r="BX2252" s="13"/>
      <c r="BY2252" s="13"/>
      <c r="BZ2252" s="13"/>
      <c r="CA2252" s="13"/>
      <c r="CB2252" s="13"/>
      <c r="CC2252" s="13"/>
      <c r="CD2252" s="13"/>
      <c r="CE2252" s="13"/>
      <c r="CF2252" s="13"/>
      <c r="CG2252" s="13"/>
      <c r="CH2252" s="13"/>
      <c r="CI2252" s="13"/>
      <c r="CJ2252" s="13"/>
      <c r="CK2252" s="13"/>
      <c r="CL2252" s="13"/>
      <c r="CM2252" s="13"/>
      <c r="CN2252" s="13"/>
      <c r="CO2252" s="13"/>
      <c r="CP2252" s="13"/>
      <c r="CQ2252" s="13"/>
      <c r="CR2252" s="13"/>
      <c r="CS2252" s="13"/>
      <c r="CT2252" s="13"/>
      <c r="CU2252" s="13"/>
      <c r="CV2252" s="13"/>
      <c r="CW2252" s="13"/>
    </row>
    <row r="2253" spans="1:101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  <c r="R2253" s="13"/>
      <c r="S2253" s="13"/>
      <c r="T2253" s="1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  <c r="AZ2253" s="13"/>
      <c r="BA2253" s="13"/>
      <c r="BB2253" s="13"/>
      <c r="BC2253" s="13"/>
      <c r="BD2253" s="13"/>
      <c r="BE2253" s="13"/>
      <c r="BF2253" s="13"/>
      <c r="BG2253" s="13"/>
      <c r="BH2253" s="13"/>
      <c r="BI2253" s="13"/>
      <c r="BJ2253" s="13"/>
      <c r="BK2253" s="13"/>
      <c r="BL2253" s="13"/>
      <c r="BM2253" s="13"/>
      <c r="BN2253" s="13"/>
      <c r="BO2253" s="13"/>
      <c r="BP2253" s="13"/>
      <c r="BQ2253" s="13"/>
      <c r="BR2253" s="13"/>
      <c r="BS2253" s="13"/>
      <c r="BT2253" s="13"/>
      <c r="BU2253" s="13"/>
      <c r="BV2253" s="13"/>
      <c r="BW2253" s="13"/>
      <c r="BX2253" s="13"/>
      <c r="BY2253" s="13"/>
      <c r="BZ2253" s="13"/>
      <c r="CA2253" s="13"/>
      <c r="CB2253" s="13"/>
      <c r="CC2253" s="13"/>
      <c r="CD2253" s="13"/>
      <c r="CE2253" s="13"/>
      <c r="CF2253" s="13"/>
      <c r="CG2253" s="13"/>
      <c r="CH2253" s="13"/>
      <c r="CI2253" s="13"/>
      <c r="CJ2253" s="13"/>
      <c r="CK2253" s="13"/>
      <c r="CL2253" s="13"/>
      <c r="CM2253" s="13"/>
      <c r="CN2253" s="13"/>
      <c r="CO2253" s="13"/>
      <c r="CP2253" s="13"/>
      <c r="CQ2253" s="13"/>
      <c r="CR2253" s="13"/>
      <c r="CS2253" s="13"/>
      <c r="CT2253" s="13"/>
      <c r="CU2253" s="13"/>
      <c r="CV2253" s="13"/>
      <c r="CW2253" s="13"/>
    </row>
    <row r="2254" spans="1:101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  <c r="R2254" s="13"/>
      <c r="S2254" s="13"/>
      <c r="T2254" s="1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13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  <c r="AZ2254" s="13"/>
      <c r="BA2254" s="13"/>
      <c r="BB2254" s="13"/>
      <c r="BC2254" s="13"/>
      <c r="BD2254" s="13"/>
      <c r="BE2254" s="13"/>
      <c r="BF2254" s="13"/>
      <c r="BG2254" s="13"/>
      <c r="BH2254" s="13"/>
      <c r="BI2254" s="13"/>
      <c r="BJ2254" s="13"/>
      <c r="BK2254" s="13"/>
      <c r="BL2254" s="13"/>
      <c r="BM2254" s="13"/>
      <c r="BN2254" s="13"/>
      <c r="BO2254" s="13"/>
      <c r="BP2254" s="13"/>
      <c r="BQ2254" s="13"/>
      <c r="BR2254" s="13"/>
      <c r="BS2254" s="13"/>
      <c r="BT2254" s="13"/>
      <c r="BU2254" s="13"/>
      <c r="BV2254" s="13"/>
      <c r="BW2254" s="13"/>
      <c r="BX2254" s="13"/>
      <c r="BY2254" s="13"/>
      <c r="BZ2254" s="13"/>
      <c r="CA2254" s="13"/>
      <c r="CB2254" s="13"/>
      <c r="CC2254" s="13"/>
      <c r="CD2254" s="13"/>
      <c r="CE2254" s="13"/>
      <c r="CF2254" s="13"/>
      <c r="CG2254" s="13"/>
      <c r="CH2254" s="13"/>
      <c r="CI2254" s="13"/>
      <c r="CJ2254" s="13"/>
      <c r="CK2254" s="13"/>
      <c r="CL2254" s="13"/>
      <c r="CM2254" s="13"/>
      <c r="CN2254" s="13"/>
      <c r="CO2254" s="13"/>
      <c r="CP2254" s="13"/>
      <c r="CQ2254" s="13"/>
      <c r="CR2254" s="13"/>
      <c r="CS2254" s="13"/>
      <c r="CT2254" s="13"/>
      <c r="CU2254" s="13"/>
      <c r="CV2254" s="13"/>
      <c r="CW2254" s="13"/>
    </row>
    <row r="2255" spans="1:101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  <c r="R2255" s="13"/>
      <c r="S2255" s="13"/>
      <c r="T2255" s="1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13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  <c r="AZ2255" s="13"/>
      <c r="BA2255" s="13"/>
      <c r="BB2255" s="13"/>
      <c r="BC2255" s="13"/>
      <c r="BD2255" s="13"/>
      <c r="BE2255" s="13"/>
      <c r="BF2255" s="13"/>
      <c r="BG2255" s="13"/>
      <c r="BH2255" s="13"/>
      <c r="BI2255" s="13"/>
      <c r="BJ2255" s="13"/>
      <c r="BK2255" s="13"/>
      <c r="BL2255" s="13"/>
      <c r="BM2255" s="13"/>
      <c r="BN2255" s="13"/>
      <c r="BO2255" s="13"/>
      <c r="BP2255" s="13"/>
      <c r="BQ2255" s="13"/>
      <c r="BR2255" s="13"/>
      <c r="BS2255" s="13"/>
      <c r="BT2255" s="13"/>
      <c r="BU2255" s="13"/>
      <c r="BV2255" s="13"/>
      <c r="BW2255" s="13"/>
      <c r="BX2255" s="13"/>
      <c r="BY2255" s="13"/>
      <c r="BZ2255" s="13"/>
      <c r="CA2255" s="13"/>
      <c r="CB2255" s="13"/>
      <c r="CC2255" s="13"/>
      <c r="CD2255" s="13"/>
      <c r="CE2255" s="13"/>
      <c r="CF2255" s="13"/>
      <c r="CG2255" s="13"/>
      <c r="CH2255" s="13"/>
      <c r="CI2255" s="13"/>
      <c r="CJ2255" s="13"/>
      <c r="CK2255" s="13"/>
      <c r="CL2255" s="13"/>
      <c r="CM2255" s="13"/>
      <c r="CN2255" s="13"/>
      <c r="CO2255" s="13"/>
      <c r="CP2255" s="13"/>
      <c r="CQ2255" s="13"/>
      <c r="CR2255" s="13"/>
      <c r="CS2255" s="13"/>
      <c r="CT2255" s="13"/>
      <c r="CU2255" s="13"/>
      <c r="CV2255" s="13"/>
      <c r="CW2255" s="13"/>
    </row>
    <row r="2256" spans="1:101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  <c r="R2256" s="13"/>
      <c r="S2256" s="13"/>
      <c r="T2256" s="1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  <c r="AZ2256" s="13"/>
      <c r="BA2256" s="13"/>
      <c r="BB2256" s="13"/>
      <c r="BC2256" s="13"/>
      <c r="BD2256" s="13"/>
      <c r="BE2256" s="13"/>
      <c r="BF2256" s="13"/>
      <c r="BG2256" s="13"/>
      <c r="BH2256" s="13"/>
      <c r="BI2256" s="13"/>
      <c r="BJ2256" s="13"/>
      <c r="BK2256" s="13"/>
      <c r="BL2256" s="13"/>
      <c r="BM2256" s="13"/>
      <c r="BN2256" s="13"/>
      <c r="BO2256" s="13"/>
      <c r="BP2256" s="13"/>
      <c r="BQ2256" s="13"/>
      <c r="BR2256" s="13"/>
      <c r="BS2256" s="13"/>
      <c r="BT2256" s="13"/>
      <c r="BU2256" s="13"/>
      <c r="BV2256" s="13"/>
      <c r="BW2256" s="13"/>
      <c r="BX2256" s="13"/>
      <c r="BY2256" s="13"/>
      <c r="BZ2256" s="13"/>
      <c r="CA2256" s="13"/>
      <c r="CB2256" s="13"/>
      <c r="CC2256" s="13"/>
      <c r="CD2256" s="13"/>
      <c r="CE2256" s="13"/>
      <c r="CF2256" s="13"/>
      <c r="CG2256" s="13"/>
      <c r="CH2256" s="13"/>
      <c r="CI2256" s="13"/>
      <c r="CJ2256" s="13"/>
      <c r="CK2256" s="13"/>
      <c r="CL2256" s="13"/>
      <c r="CM2256" s="13"/>
      <c r="CN2256" s="13"/>
      <c r="CO2256" s="13"/>
      <c r="CP2256" s="13"/>
      <c r="CQ2256" s="13"/>
      <c r="CR2256" s="13"/>
      <c r="CS2256" s="13"/>
      <c r="CT2256" s="13"/>
      <c r="CU2256" s="13"/>
      <c r="CV2256" s="13"/>
      <c r="CW2256" s="13"/>
    </row>
    <row r="2257" spans="1:101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  <c r="R2257" s="13"/>
      <c r="S2257" s="13"/>
      <c r="T2257" s="1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  <c r="AZ2257" s="13"/>
      <c r="BA2257" s="13"/>
      <c r="BB2257" s="13"/>
      <c r="BC2257" s="13"/>
      <c r="BD2257" s="13"/>
      <c r="BE2257" s="13"/>
      <c r="BF2257" s="13"/>
      <c r="BG2257" s="13"/>
      <c r="BH2257" s="13"/>
      <c r="BI2257" s="13"/>
      <c r="BJ2257" s="13"/>
      <c r="BK2257" s="13"/>
      <c r="BL2257" s="13"/>
      <c r="BM2257" s="13"/>
      <c r="BN2257" s="13"/>
      <c r="BO2257" s="13"/>
      <c r="BP2257" s="13"/>
      <c r="BQ2257" s="13"/>
      <c r="BR2257" s="13"/>
      <c r="BS2257" s="13"/>
      <c r="BT2257" s="13"/>
      <c r="BU2257" s="13"/>
      <c r="BV2257" s="13"/>
      <c r="BW2257" s="13"/>
      <c r="BX2257" s="13"/>
      <c r="BY2257" s="13"/>
      <c r="BZ2257" s="13"/>
      <c r="CA2257" s="13"/>
      <c r="CB2257" s="13"/>
      <c r="CC2257" s="13"/>
      <c r="CD2257" s="13"/>
      <c r="CE2257" s="13"/>
      <c r="CF2257" s="13"/>
      <c r="CG2257" s="13"/>
      <c r="CH2257" s="13"/>
      <c r="CI2257" s="13"/>
      <c r="CJ2257" s="13"/>
      <c r="CK2257" s="13"/>
      <c r="CL2257" s="13"/>
      <c r="CM2257" s="13"/>
      <c r="CN2257" s="13"/>
      <c r="CO2257" s="13"/>
      <c r="CP2257" s="13"/>
      <c r="CQ2257" s="13"/>
      <c r="CR2257" s="13"/>
      <c r="CS2257" s="13"/>
      <c r="CT2257" s="13"/>
      <c r="CU2257" s="13"/>
      <c r="CV2257" s="13"/>
      <c r="CW2257" s="13"/>
    </row>
    <row r="2258" spans="1:101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  <c r="R2258" s="13"/>
      <c r="S2258" s="13"/>
      <c r="T2258" s="1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13"/>
      <c r="AK2258" s="13"/>
      <c r="AL2258" s="13"/>
      <c r="AM2258" s="13"/>
      <c r="AN2258" s="13"/>
      <c r="AO2258" s="13"/>
      <c r="AP2258" s="13"/>
      <c r="AQ2258" s="13"/>
      <c r="AR2258" s="13"/>
      <c r="AS2258" s="13"/>
      <c r="AT2258" s="13"/>
      <c r="AU2258" s="13"/>
      <c r="AV2258" s="13"/>
      <c r="AW2258" s="13"/>
      <c r="AX2258" s="13"/>
      <c r="AY2258" s="13"/>
      <c r="AZ2258" s="13"/>
      <c r="BA2258" s="13"/>
      <c r="BB2258" s="13"/>
      <c r="BC2258" s="13"/>
      <c r="BD2258" s="13"/>
      <c r="BE2258" s="13"/>
      <c r="BF2258" s="13"/>
      <c r="BG2258" s="13"/>
      <c r="BH2258" s="13"/>
      <c r="BI2258" s="13"/>
      <c r="BJ2258" s="13"/>
      <c r="BK2258" s="13"/>
      <c r="BL2258" s="13"/>
      <c r="BM2258" s="13"/>
      <c r="BN2258" s="13"/>
      <c r="BO2258" s="13"/>
      <c r="BP2258" s="13"/>
      <c r="BQ2258" s="13"/>
      <c r="BR2258" s="13"/>
      <c r="BS2258" s="13"/>
      <c r="BT2258" s="13"/>
      <c r="BU2258" s="13"/>
      <c r="BV2258" s="13"/>
      <c r="BW2258" s="13"/>
      <c r="BX2258" s="13"/>
      <c r="BY2258" s="13"/>
      <c r="BZ2258" s="13"/>
      <c r="CA2258" s="13"/>
      <c r="CB2258" s="13"/>
      <c r="CC2258" s="13"/>
      <c r="CD2258" s="13"/>
      <c r="CE2258" s="13"/>
      <c r="CF2258" s="13"/>
      <c r="CG2258" s="13"/>
      <c r="CH2258" s="13"/>
      <c r="CI2258" s="13"/>
      <c r="CJ2258" s="13"/>
      <c r="CK2258" s="13"/>
      <c r="CL2258" s="13"/>
      <c r="CM2258" s="13"/>
      <c r="CN2258" s="13"/>
      <c r="CO2258" s="13"/>
      <c r="CP2258" s="13"/>
      <c r="CQ2258" s="13"/>
      <c r="CR2258" s="13"/>
      <c r="CS2258" s="13"/>
      <c r="CT2258" s="13"/>
      <c r="CU2258" s="13"/>
      <c r="CV2258" s="13"/>
      <c r="CW2258" s="13"/>
    </row>
    <row r="2259" spans="1:101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  <c r="R2259" s="13"/>
      <c r="S2259" s="13"/>
      <c r="T2259" s="1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13"/>
      <c r="AK2259" s="13"/>
      <c r="AL2259" s="13"/>
      <c r="AM2259" s="13"/>
      <c r="AN2259" s="13"/>
      <c r="AO2259" s="13"/>
      <c r="AP2259" s="13"/>
      <c r="AQ2259" s="13"/>
      <c r="AR2259" s="13"/>
      <c r="AS2259" s="13"/>
      <c r="AT2259" s="13"/>
      <c r="AU2259" s="13"/>
      <c r="AV2259" s="13"/>
      <c r="AW2259" s="13"/>
      <c r="AX2259" s="13"/>
      <c r="AY2259" s="13"/>
      <c r="AZ2259" s="13"/>
      <c r="BA2259" s="13"/>
      <c r="BB2259" s="13"/>
      <c r="BC2259" s="13"/>
      <c r="BD2259" s="13"/>
      <c r="BE2259" s="13"/>
      <c r="BF2259" s="13"/>
      <c r="BG2259" s="13"/>
      <c r="BH2259" s="13"/>
      <c r="BI2259" s="13"/>
      <c r="BJ2259" s="13"/>
      <c r="BK2259" s="13"/>
      <c r="BL2259" s="13"/>
      <c r="BM2259" s="13"/>
      <c r="BN2259" s="13"/>
      <c r="BO2259" s="13"/>
      <c r="BP2259" s="13"/>
      <c r="BQ2259" s="13"/>
      <c r="BR2259" s="13"/>
      <c r="BS2259" s="13"/>
      <c r="BT2259" s="13"/>
      <c r="BU2259" s="13"/>
      <c r="BV2259" s="13"/>
      <c r="BW2259" s="13"/>
      <c r="BX2259" s="13"/>
      <c r="BY2259" s="13"/>
      <c r="BZ2259" s="13"/>
      <c r="CA2259" s="13"/>
      <c r="CB2259" s="13"/>
      <c r="CC2259" s="13"/>
      <c r="CD2259" s="13"/>
      <c r="CE2259" s="13"/>
      <c r="CF2259" s="13"/>
      <c r="CG2259" s="13"/>
      <c r="CH2259" s="13"/>
      <c r="CI2259" s="13"/>
      <c r="CJ2259" s="13"/>
      <c r="CK2259" s="13"/>
      <c r="CL2259" s="13"/>
      <c r="CM2259" s="13"/>
      <c r="CN2259" s="13"/>
      <c r="CO2259" s="13"/>
      <c r="CP2259" s="13"/>
      <c r="CQ2259" s="13"/>
      <c r="CR2259" s="13"/>
      <c r="CS2259" s="13"/>
      <c r="CT2259" s="13"/>
      <c r="CU2259" s="13"/>
      <c r="CV2259" s="13"/>
      <c r="CW2259" s="13"/>
    </row>
    <row r="2260" spans="1:101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  <c r="R2260" s="13"/>
      <c r="S2260" s="13"/>
      <c r="T2260" s="1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13"/>
      <c r="AK2260" s="13"/>
      <c r="AL2260" s="13"/>
      <c r="AM2260" s="13"/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  <c r="AZ2260" s="13"/>
      <c r="BA2260" s="13"/>
      <c r="BB2260" s="13"/>
      <c r="BC2260" s="13"/>
      <c r="BD2260" s="13"/>
      <c r="BE2260" s="13"/>
      <c r="BF2260" s="13"/>
      <c r="BG2260" s="13"/>
      <c r="BH2260" s="13"/>
      <c r="BI2260" s="13"/>
      <c r="BJ2260" s="13"/>
      <c r="BK2260" s="13"/>
      <c r="BL2260" s="13"/>
      <c r="BM2260" s="13"/>
      <c r="BN2260" s="13"/>
      <c r="BO2260" s="13"/>
      <c r="BP2260" s="13"/>
      <c r="BQ2260" s="13"/>
      <c r="BR2260" s="13"/>
      <c r="BS2260" s="13"/>
      <c r="BT2260" s="13"/>
      <c r="BU2260" s="13"/>
      <c r="BV2260" s="13"/>
      <c r="BW2260" s="13"/>
      <c r="BX2260" s="13"/>
      <c r="BY2260" s="13"/>
      <c r="BZ2260" s="13"/>
      <c r="CA2260" s="13"/>
      <c r="CB2260" s="13"/>
      <c r="CC2260" s="13"/>
      <c r="CD2260" s="13"/>
      <c r="CE2260" s="13"/>
      <c r="CF2260" s="13"/>
      <c r="CG2260" s="13"/>
      <c r="CH2260" s="13"/>
      <c r="CI2260" s="13"/>
      <c r="CJ2260" s="13"/>
      <c r="CK2260" s="13"/>
      <c r="CL2260" s="13"/>
      <c r="CM2260" s="13"/>
      <c r="CN2260" s="13"/>
      <c r="CO2260" s="13"/>
      <c r="CP2260" s="13"/>
      <c r="CQ2260" s="13"/>
      <c r="CR2260" s="13"/>
      <c r="CS2260" s="13"/>
      <c r="CT2260" s="13"/>
      <c r="CU2260" s="13"/>
      <c r="CV2260" s="13"/>
      <c r="CW2260" s="13"/>
    </row>
    <row r="2261" spans="1:101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  <c r="R2261" s="13"/>
      <c r="S2261" s="13"/>
      <c r="T2261" s="1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13"/>
      <c r="AK2261" s="13"/>
      <c r="AL2261" s="13"/>
      <c r="AM2261" s="13"/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  <c r="AZ2261" s="13"/>
      <c r="BA2261" s="13"/>
      <c r="BB2261" s="13"/>
      <c r="BC2261" s="13"/>
      <c r="BD2261" s="13"/>
      <c r="BE2261" s="13"/>
      <c r="BF2261" s="13"/>
      <c r="BG2261" s="13"/>
      <c r="BH2261" s="13"/>
      <c r="BI2261" s="13"/>
      <c r="BJ2261" s="13"/>
      <c r="BK2261" s="13"/>
      <c r="BL2261" s="13"/>
      <c r="BM2261" s="13"/>
      <c r="BN2261" s="13"/>
      <c r="BO2261" s="13"/>
      <c r="BP2261" s="13"/>
      <c r="BQ2261" s="13"/>
      <c r="BR2261" s="13"/>
      <c r="BS2261" s="13"/>
      <c r="BT2261" s="13"/>
      <c r="BU2261" s="13"/>
      <c r="BV2261" s="13"/>
      <c r="BW2261" s="13"/>
      <c r="BX2261" s="13"/>
      <c r="BY2261" s="13"/>
      <c r="BZ2261" s="13"/>
      <c r="CA2261" s="13"/>
      <c r="CB2261" s="13"/>
      <c r="CC2261" s="13"/>
      <c r="CD2261" s="13"/>
      <c r="CE2261" s="13"/>
      <c r="CF2261" s="13"/>
      <c r="CG2261" s="13"/>
      <c r="CH2261" s="13"/>
      <c r="CI2261" s="13"/>
      <c r="CJ2261" s="13"/>
      <c r="CK2261" s="13"/>
      <c r="CL2261" s="13"/>
      <c r="CM2261" s="13"/>
      <c r="CN2261" s="13"/>
      <c r="CO2261" s="13"/>
      <c r="CP2261" s="13"/>
      <c r="CQ2261" s="13"/>
      <c r="CR2261" s="13"/>
      <c r="CS2261" s="13"/>
      <c r="CT2261" s="13"/>
      <c r="CU2261" s="13"/>
      <c r="CV2261" s="13"/>
      <c r="CW2261" s="13"/>
    </row>
    <row r="2262" spans="1:101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  <c r="R2262" s="13"/>
      <c r="S2262" s="13"/>
      <c r="T2262" s="1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13"/>
      <c r="AK2262" s="13"/>
      <c r="AL2262" s="13"/>
      <c r="AM2262" s="13"/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  <c r="AZ2262" s="13"/>
      <c r="BA2262" s="13"/>
      <c r="BB2262" s="13"/>
      <c r="BC2262" s="13"/>
      <c r="BD2262" s="13"/>
      <c r="BE2262" s="13"/>
      <c r="BF2262" s="13"/>
      <c r="BG2262" s="13"/>
      <c r="BH2262" s="13"/>
      <c r="BI2262" s="13"/>
      <c r="BJ2262" s="13"/>
      <c r="BK2262" s="13"/>
      <c r="BL2262" s="13"/>
      <c r="BM2262" s="13"/>
      <c r="BN2262" s="13"/>
      <c r="BO2262" s="13"/>
      <c r="BP2262" s="13"/>
      <c r="BQ2262" s="13"/>
      <c r="BR2262" s="13"/>
      <c r="BS2262" s="13"/>
      <c r="BT2262" s="13"/>
      <c r="BU2262" s="13"/>
      <c r="BV2262" s="13"/>
      <c r="BW2262" s="13"/>
      <c r="BX2262" s="13"/>
      <c r="BY2262" s="13"/>
      <c r="BZ2262" s="13"/>
      <c r="CA2262" s="13"/>
      <c r="CB2262" s="13"/>
      <c r="CC2262" s="13"/>
      <c r="CD2262" s="13"/>
      <c r="CE2262" s="13"/>
      <c r="CF2262" s="13"/>
      <c r="CG2262" s="13"/>
      <c r="CH2262" s="13"/>
      <c r="CI2262" s="13"/>
      <c r="CJ2262" s="13"/>
      <c r="CK2262" s="13"/>
      <c r="CL2262" s="13"/>
      <c r="CM2262" s="13"/>
      <c r="CN2262" s="13"/>
      <c r="CO2262" s="13"/>
      <c r="CP2262" s="13"/>
      <c r="CQ2262" s="13"/>
      <c r="CR2262" s="13"/>
      <c r="CS2262" s="13"/>
      <c r="CT2262" s="13"/>
      <c r="CU2262" s="13"/>
      <c r="CV2262" s="13"/>
      <c r="CW2262" s="13"/>
    </row>
    <row r="2263" spans="1:101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  <c r="R2263" s="13"/>
      <c r="S2263" s="13"/>
      <c r="T2263" s="1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  <c r="AZ2263" s="13"/>
      <c r="BA2263" s="13"/>
      <c r="BB2263" s="13"/>
      <c r="BC2263" s="13"/>
      <c r="BD2263" s="13"/>
      <c r="BE2263" s="13"/>
      <c r="BF2263" s="13"/>
      <c r="BG2263" s="13"/>
      <c r="BH2263" s="13"/>
      <c r="BI2263" s="13"/>
      <c r="BJ2263" s="13"/>
      <c r="BK2263" s="13"/>
      <c r="BL2263" s="13"/>
      <c r="BM2263" s="13"/>
      <c r="BN2263" s="13"/>
      <c r="BO2263" s="13"/>
      <c r="BP2263" s="13"/>
      <c r="BQ2263" s="13"/>
      <c r="BR2263" s="13"/>
      <c r="BS2263" s="13"/>
      <c r="BT2263" s="13"/>
      <c r="BU2263" s="13"/>
      <c r="BV2263" s="13"/>
      <c r="BW2263" s="13"/>
      <c r="BX2263" s="13"/>
      <c r="BY2263" s="13"/>
      <c r="BZ2263" s="13"/>
      <c r="CA2263" s="13"/>
      <c r="CB2263" s="13"/>
      <c r="CC2263" s="13"/>
      <c r="CD2263" s="13"/>
      <c r="CE2263" s="13"/>
      <c r="CF2263" s="13"/>
      <c r="CG2263" s="13"/>
      <c r="CH2263" s="13"/>
      <c r="CI2263" s="13"/>
      <c r="CJ2263" s="13"/>
      <c r="CK2263" s="13"/>
      <c r="CL2263" s="13"/>
      <c r="CM2263" s="13"/>
      <c r="CN2263" s="13"/>
      <c r="CO2263" s="13"/>
      <c r="CP2263" s="13"/>
      <c r="CQ2263" s="13"/>
      <c r="CR2263" s="13"/>
      <c r="CS2263" s="13"/>
      <c r="CT2263" s="13"/>
      <c r="CU2263" s="13"/>
      <c r="CV2263" s="13"/>
      <c r="CW2263" s="13"/>
    </row>
    <row r="2264" spans="1:101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  <c r="R2264" s="13"/>
      <c r="S2264" s="13"/>
      <c r="T2264" s="1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13"/>
      <c r="AK2264" s="13"/>
      <c r="AL2264" s="13"/>
      <c r="AM2264" s="13"/>
      <c r="AN2264" s="13"/>
      <c r="AO2264" s="13"/>
      <c r="AP2264" s="13"/>
      <c r="AQ2264" s="13"/>
      <c r="AR2264" s="13"/>
      <c r="AS2264" s="13"/>
      <c r="AT2264" s="13"/>
      <c r="AU2264" s="13"/>
      <c r="AV2264" s="13"/>
      <c r="AW2264" s="13"/>
      <c r="AX2264" s="13"/>
      <c r="AY2264" s="13"/>
      <c r="AZ2264" s="13"/>
      <c r="BA2264" s="13"/>
      <c r="BB2264" s="13"/>
      <c r="BC2264" s="13"/>
      <c r="BD2264" s="13"/>
      <c r="BE2264" s="13"/>
      <c r="BF2264" s="13"/>
      <c r="BG2264" s="13"/>
      <c r="BH2264" s="13"/>
      <c r="BI2264" s="13"/>
      <c r="BJ2264" s="13"/>
      <c r="BK2264" s="13"/>
      <c r="BL2264" s="13"/>
      <c r="BM2264" s="13"/>
      <c r="BN2264" s="13"/>
      <c r="BO2264" s="13"/>
      <c r="BP2264" s="13"/>
      <c r="BQ2264" s="13"/>
      <c r="BR2264" s="13"/>
      <c r="BS2264" s="13"/>
      <c r="BT2264" s="13"/>
      <c r="BU2264" s="13"/>
      <c r="BV2264" s="13"/>
      <c r="BW2264" s="13"/>
      <c r="BX2264" s="13"/>
      <c r="BY2264" s="13"/>
      <c r="BZ2264" s="13"/>
      <c r="CA2264" s="13"/>
      <c r="CB2264" s="13"/>
      <c r="CC2264" s="13"/>
      <c r="CD2264" s="13"/>
      <c r="CE2264" s="13"/>
      <c r="CF2264" s="13"/>
      <c r="CG2264" s="13"/>
      <c r="CH2264" s="13"/>
      <c r="CI2264" s="13"/>
      <c r="CJ2264" s="13"/>
      <c r="CK2264" s="13"/>
      <c r="CL2264" s="13"/>
      <c r="CM2264" s="13"/>
      <c r="CN2264" s="13"/>
      <c r="CO2264" s="13"/>
      <c r="CP2264" s="13"/>
      <c r="CQ2264" s="13"/>
      <c r="CR2264" s="13"/>
      <c r="CS2264" s="13"/>
      <c r="CT2264" s="13"/>
      <c r="CU2264" s="13"/>
      <c r="CV2264" s="13"/>
      <c r="CW2264" s="13"/>
    </row>
    <row r="2265" spans="1:101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  <c r="R2265" s="13"/>
      <c r="S2265" s="13"/>
      <c r="T2265" s="1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13"/>
      <c r="AK2265" s="13"/>
      <c r="AL2265" s="13"/>
      <c r="AM2265" s="13"/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/>
      <c r="AX2265" s="13"/>
      <c r="AY2265" s="13"/>
      <c r="AZ2265" s="13"/>
      <c r="BA2265" s="13"/>
      <c r="BB2265" s="13"/>
      <c r="BC2265" s="13"/>
      <c r="BD2265" s="13"/>
      <c r="BE2265" s="13"/>
      <c r="BF2265" s="13"/>
      <c r="BG2265" s="13"/>
      <c r="BH2265" s="13"/>
      <c r="BI2265" s="13"/>
      <c r="BJ2265" s="13"/>
      <c r="BK2265" s="13"/>
      <c r="BL2265" s="13"/>
      <c r="BM2265" s="13"/>
      <c r="BN2265" s="13"/>
      <c r="BO2265" s="13"/>
      <c r="BP2265" s="13"/>
      <c r="BQ2265" s="13"/>
      <c r="BR2265" s="13"/>
      <c r="BS2265" s="13"/>
      <c r="BT2265" s="13"/>
      <c r="BU2265" s="13"/>
      <c r="BV2265" s="13"/>
      <c r="BW2265" s="13"/>
      <c r="BX2265" s="13"/>
      <c r="BY2265" s="13"/>
      <c r="BZ2265" s="13"/>
      <c r="CA2265" s="13"/>
      <c r="CB2265" s="13"/>
      <c r="CC2265" s="13"/>
      <c r="CD2265" s="13"/>
      <c r="CE2265" s="13"/>
      <c r="CF2265" s="13"/>
      <c r="CG2265" s="13"/>
      <c r="CH2265" s="13"/>
      <c r="CI2265" s="13"/>
      <c r="CJ2265" s="13"/>
      <c r="CK2265" s="13"/>
      <c r="CL2265" s="13"/>
      <c r="CM2265" s="13"/>
      <c r="CN2265" s="13"/>
      <c r="CO2265" s="13"/>
      <c r="CP2265" s="13"/>
      <c r="CQ2265" s="13"/>
      <c r="CR2265" s="13"/>
      <c r="CS2265" s="13"/>
      <c r="CT2265" s="13"/>
      <c r="CU2265" s="13"/>
      <c r="CV2265" s="13"/>
      <c r="CW2265" s="13"/>
    </row>
    <row r="2266" spans="1:101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  <c r="R2266" s="13"/>
      <c r="S2266" s="13"/>
      <c r="T2266" s="1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13"/>
      <c r="AK2266" s="13"/>
      <c r="AL2266" s="13"/>
      <c r="AM2266" s="13"/>
      <c r="AN2266" s="13"/>
      <c r="AO2266" s="13"/>
      <c r="AP2266" s="13"/>
      <c r="AQ2266" s="13"/>
      <c r="AR2266" s="13"/>
      <c r="AS2266" s="13"/>
      <c r="AT2266" s="13"/>
      <c r="AU2266" s="13"/>
      <c r="AV2266" s="13"/>
      <c r="AW2266" s="13"/>
      <c r="AX2266" s="13"/>
      <c r="AY2266" s="13"/>
      <c r="AZ2266" s="13"/>
      <c r="BA2266" s="13"/>
      <c r="BB2266" s="13"/>
      <c r="BC2266" s="13"/>
      <c r="BD2266" s="13"/>
      <c r="BE2266" s="13"/>
      <c r="BF2266" s="13"/>
      <c r="BG2266" s="13"/>
      <c r="BH2266" s="13"/>
      <c r="BI2266" s="13"/>
      <c r="BJ2266" s="13"/>
      <c r="BK2266" s="13"/>
      <c r="BL2266" s="13"/>
      <c r="BM2266" s="13"/>
      <c r="BN2266" s="13"/>
      <c r="BO2266" s="13"/>
      <c r="BP2266" s="13"/>
      <c r="BQ2266" s="13"/>
      <c r="BR2266" s="13"/>
      <c r="BS2266" s="13"/>
      <c r="BT2266" s="13"/>
      <c r="BU2266" s="13"/>
      <c r="BV2266" s="13"/>
      <c r="BW2266" s="13"/>
      <c r="BX2266" s="13"/>
      <c r="BY2266" s="13"/>
      <c r="BZ2266" s="13"/>
      <c r="CA2266" s="13"/>
      <c r="CB2266" s="13"/>
      <c r="CC2266" s="13"/>
      <c r="CD2266" s="13"/>
      <c r="CE2266" s="13"/>
      <c r="CF2266" s="13"/>
      <c r="CG2266" s="13"/>
      <c r="CH2266" s="13"/>
      <c r="CI2266" s="13"/>
      <c r="CJ2266" s="13"/>
      <c r="CK2266" s="13"/>
      <c r="CL2266" s="13"/>
      <c r="CM2266" s="13"/>
      <c r="CN2266" s="13"/>
      <c r="CO2266" s="13"/>
      <c r="CP2266" s="13"/>
      <c r="CQ2266" s="13"/>
      <c r="CR2266" s="13"/>
      <c r="CS2266" s="13"/>
      <c r="CT2266" s="13"/>
      <c r="CU2266" s="13"/>
      <c r="CV2266" s="13"/>
      <c r="CW2266" s="13"/>
    </row>
    <row r="2267" spans="1:101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  <c r="R2267" s="13"/>
      <c r="S2267" s="13"/>
      <c r="T2267" s="1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13"/>
      <c r="AK2267" s="13"/>
      <c r="AL2267" s="13"/>
      <c r="AM2267" s="13"/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/>
      <c r="AX2267" s="13"/>
      <c r="AY2267" s="13"/>
      <c r="AZ2267" s="13"/>
      <c r="BA2267" s="13"/>
      <c r="BB2267" s="13"/>
      <c r="BC2267" s="13"/>
      <c r="BD2267" s="13"/>
      <c r="BE2267" s="13"/>
      <c r="BF2267" s="13"/>
      <c r="BG2267" s="13"/>
      <c r="BH2267" s="13"/>
      <c r="BI2267" s="13"/>
      <c r="BJ2267" s="13"/>
      <c r="BK2267" s="13"/>
      <c r="BL2267" s="13"/>
      <c r="BM2267" s="13"/>
      <c r="BN2267" s="13"/>
      <c r="BO2267" s="13"/>
      <c r="BP2267" s="13"/>
      <c r="BQ2267" s="13"/>
      <c r="BR2267" s="13"/>
      <c r="BS2267" s="13"/>
      <c r="BT2267" s="13"/>
      <c r="BU2267" s="13"/>
      <c r="BV2267" s="13"/>
      <c r="BW2267" s="13"/>
      <c r="BX2267" s="13"/>
      <c r="BY2267" s="13"/>
      <c r="BZ2267" s="13"/>
      <c r="CA2267" s="13"/>
      <c r="CB2267" s="13"/>
      <c r="CC2267" s="13"/>
      <c r="CD2267" s="13"/>
      <c r="CE2267" s="13"/>
      <c r="CF2267" s="13"/>
      <c r="CG2267" s="13"/>
      <c r="CH2267" s="13"/>
      <c r="CI2267" s="13"/>
      <c r="CJ2267" s="13"/>
      <c r="CK2267" s="13"/>
      <c r="CL2267" s="13"/>
      <c r="CM2267" s="13"/>
      <c r="CN2267" s="13"/>
      <c r="CO2267" s="13"/>
      <c r="CP2267" s="13"/>
      <c r="CQ2267" s="13"/>
      <c r="CR2267" s="13"/>
      <c r="CS2267" s="13"/>
      <c r="CT2267" s="13"/>
      <c r="CU2267" s="13"/>
      <c r="CV2267" s="13"/>
      <c r="CW2267" s="13"/>
    </row>
    <row r="2268" spans="1:101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  <c r="R2268" s="13"/>
      <c r="S2268" s="13"/>
      <c r="T2268" s="1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13"/>
      <c r="AK2268" s="13"/>
      <c r="AL2268" s="13"/>
      <c r="AM2268" s="13"/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  <c r="AZ2268" s="13"/>
      <c r="BA2268" s="13"/>
      <c r="BB2268" s="13"/>
      <c r="BC2268" s="13"/>
      <c r="BD2268" s="13"/>
      <c r="BE2268" s="13"/>
      <c r="BF2268" s="13"/>
      <c r="BG2268" s="13"/>
      <c r="BH2268" s="13"/>
      <c r="BI2268" s="13"/>
      <c r="BJ2268" s="13"/>
      <c r="BK2268" s="13"/>
      <c r="BL2268" s="13"/>
      <c r="BM2268" s="13"/>
      <c r="BN2268" s="13"/>
      <c r="BO2268" s="13"/>
      <c r="BP2268" s="13"/>
      <c r="BQ2268" s="13"/>
      <c r="BR2268" s="13"/>
      <c r="BS2268" s="13"/>
      <c r="BT2268" s="13"/>
      <c r="BU2268" s="13"/>
      <c r="BV2268" s="13"/>
      <c r="BW2268" s="13"/>
      <c r="BX2268" s="13"/>
      <c r="BY2268" s="13"/>
      <c r="BZ2268" s="13"/>
      <c r="CA2268" s="13"/>
      <c r="CB2268" s="13"/>
      <c r="CC2268" s="13"/>
      <c r="CD2268" s="13"/>
      <c r="CE2268" s="13"/>
      <c r="CF2268" s="13"/>
      <c r="CG2268" s="13"/>
      <c r="CH2268" s="13"/>
      <c r="CI2268" s="13"/>
      <c r="CJ2268" s="13"/>
      <c r="CK2268" s="13"/>
      <c r="CL2268" s="13"/>
      <c r="CM2268" s="13"/>
      <c r="CN2268" s="13"/>
      <c r="CO2268" s="13"/>
      <c r="CP2268" s="13"/>
      <c r="CQ2268" s="13"/>
      <c r="CR2268" s="13"/>
      <c r="CS2268" s="13"/>
      <c r="CT2268" s="13"/>
      <c r="CU2268" s="13"/>
      <c r="CV2268" s="13"/>
      <c r="CW2268" s="13"/>
    </row>
    <row r="2269" spans="1:101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  <c r="R2269" s="13"/>
      <c r="S2269" s="13"/>
      <c r="T2269" s="1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13"/>
      <c r="AK2269" s="13"/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  <c r="AZ2269" s="13"/>
      <c r="BA2269" s="13"/>
      <c r="BB2269" s="13"/>
      <c r="BC2269" s="13"/>
      <c r="BD2269" s="13"/>
      <c r="BE2269" s="13"/>
      <c r="BF2269" s="13"/>
      <c r="BG2269" s="13"/>
      <c r="BH2269" s="13"/>
      <c r="BI2269" s="13"/>
      <c r="BJ2269" s="13"/>
      <c r="BK2269" s="13"/>
      <c r="BL2269" s="13"/>
      <c r="BM2269" s="13"/>
      <c r="BN2269" s="13"/>
      <c r="BO2269" s="13"/>
      <c r="BP2269" s="13"/>
      <c r="BQ2269" s="13"/>
      <c r="BR2269" s="13"/>
      <c r="BS2269" s="13"/>
      <c r="BT2269" s="13"/>
      <c r="BU2269" s="13"/>
      <c r="BV2269" s="13"/>
      <c r="BW2269" s="13"/>
      <c r="BX2269" s="13"/>
      <c r="BY2269" s="13"/>
      <c r="BZ2269" s="13"/>
      <c r="CA2269" s="13"/>
      <c r="CB2269" s="13"/>
      <c r="CC2269" s="13"/>
      <c r="CD2269" s="13"/>
      <c r="CE2269" s="13"/>
      <c r="CF2269" s="13"/>
      <c r="CG2269" s="13"/>
      <c r="CH2269" s="13"/>
      <c r="CI2269" s="13"/>
      <c r="CJ2269" s="13"/>
      <c r="CK2269" s="13"/>
      <c r="CL2269" s="13"/>
      <c r="CM2269" s="13"/>
      <c r="CN2269" s="13"/>
      <c r="CO2269" s="13"/>
      <c r="CP2269" s="13"/>
      <c r="CQ2269" s="13"/>
      <c r="CR2269" s="13"/>
      <c r="CS2269" s="13"/>
      <c r="CT2269" s="13"/>
      <c r="CU2269" s="13"/>
      <c r="CV2269" s="13"/>
      <c r="CW2269" s="13"/>
    </row>
    <row r="2270" spans="1:101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  <c r="R2270" s="13"/>
      <c r="S2270" s="13"/>
      <c r="T2270" s="1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  <c r="AZ2270" s="13"/>
      <c r="BA2270" s="13"/>
      <c r="BB2270" s="13"/>
      <c r="BC2270" s="13"/>
      <c r="BD2270" s="13"/>
      <c r="BE2270" s="13"/>
      <c r="BF2270" s="13"/>
      <c r="BG2270" s="13"/>
      <c r="BH2270" s="13"/>
      <c r="BI2270" s="13"/>
      <c r="BJ2270" s="13"/>
      <c r="BK2270" s="13"/>
      <c r="BL2270" s="13"/>
      <c r="BM2270" s="13"/>
      <c r="BN2270" s="13"/>
      <c r="BO2270" s="13"/>
      <c r="BP2270" s="13"/>
      <c r="BQ2270" s="13"/>
      <c r="BR2270" s="13"/>
      <c r="BS2270" s="13"/>
      <c r="BT2270" s="13"/>
      <c r="BU2270" s="13"/>
      <c r="BV2270" s="13"/>
      <c r="BW2270" s="13"/>
      <c r="BX2270" s="13"/>
      <c r="BY2270" s="13"/>
      <c r="BZ2270" s="13"/>
      <c r="CA2270" s="13"/>
      <c r="CB2270" s="13"/>
      <c r="CC2270" s="13"/>
      <c r="CD2270" s="13"/>
      <c r="CE2270" s="13"/>
      <c r="CF2270" s="13"/>
      <c r="CG2270" s="13"/>
      <c r="CH2270" s="13"/>
      <c r="CI2270" s="13"/>
      <c r="CJ2270" s="13"/>
      <c r="CK2270" s="13"/>
      <c r="CL2270" s="13"/>
      <c r="CM2270" s="13"/>
      <c r="CN2270" s="13"/>
      <c r="CO2270" s="13"/>
      <c r="CP2270" s="13"/>
      <c r="CQ2270" s="13"/>
      <c r="CR2270" s="13"/>
      <c r="CS2270" s="13"/>
      <c r="CT2270" s="13"/>
      <c r="CU2270" s="13"/>
      <c r="CV2270" s="13"/>
      <c r="CW2270" s="13"/>
    </row>
    <row r="2271" spans="1:101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  <c r="R2271" s="13"/>
      <c r="S2271" s="13"/>
      <c r="T2271" s="13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  <c r="AZ2271" s="13"/>
      <c r="BA2271" s="13"/>
      <c r="BB2271" s="13"/>
      <c r="BC2271" s="13"/>
      <c r="BD2271" s="13"/>
      <c r="BE2271" s="13"/>
      <c r="BF2271" s="13"/>
      <c r="BG2271" s="13"/>
      <c r="BH2271" s="13"/>
      <c r="BI2271" s="13"/>
      <c r="BJ2271" s="13"/>
      <c r="BK2271" s="13"/>
      <c r="BL2271" s="13"/>
      <c r="BM2271" s="13"/>
      <c r="BN2271" s="13"/>
      <c r="BO2271" s="13"/>
      <c r="BP2271" s="13"/>
      <c r="BQ2271" s="13"/>
      <c r="BR2271" s="13"/>
      <c r="BS2271" s="13"/>
      <c r="BT2271" s="13"/>
      <c r="BU2271" s="13"/>
      <c r="BV2271" s="13"/>
      <c r="BW2271" s="13"/>
      <c r="BX2271" s="13"/>
      <c r="BY2271" s="13"/>
      <c r="BZ2271" s="13"/>
      <c r="CA2271" s="13"/>
      <c r="CB2271" s="13"/>
      <c r="CC2271" s="13"/>
      <c r="CD2271" s="13"/>
      <c r="CE2271" s="13"/>
      <c r="CF2271" s="13"/>
      <c r="CG2271" s="13"/>
      <c r="CH2271" s="13"/>
      <c r="CI2271" s="13"/>
      <c r="CJ2271" s="13"/>
      <c r="CK2271" s="13"/>
      <c r="CL2271" s="13"/>
      <c r="CM2271" s="13"/>
      <c r="CN2271" s="13"/>
      <c r="CO2271" s="13"/>
      <c r="CP2271" s="13"/>
      <c r="CQ2271" s="13"/>
      <c r="CR2271" s="13"/>
      <c r="CS2271" s="13"/>
      <c r="CT2271" s="13"/>
      <c r="CU2271" s="13"/>
      <c r="CV2271" s="13"/>
      <c r="CW2271" s="13"/>
    </row>
    <row r="2272" spans="1:101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  <c r="R2272" s="13"/>
      <c r="S2272" s="13"/>
      <c r="T2272" s="1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13"/>
      <c r="AK2272" s="13"/>
      <c r="AL2272" s="13"/>
      <c r="AM2272" s="13"/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  <c r="AZ2272" s="13"/>
      <c r="BA2272" s="13"/>
      <c r="BB2272" s="13"/>
      <c r="BC2272" s="13"/>
      <c r="BD2272" s="13"/>
      <c r="BE2272" s="13"/>
      <c r="BF2272" s="13"/>
      <c r="BG2272" s="13"/>
      <c r="BH2272" s="13"/>
      <c r="BI2272" s="13"/>
      <c r="BJ2272" s="13"/>
      <c r="BK2272" s="13"/>
      <c r="BL2272" s="13"/>
      <c r="BM2272" s="13"/>
      <c r="BN2272" s="13"/>
      <c r="BO2272" s="13"/>
      <c r="BP2272" s="13"/>
      <c r="BQ2272" s="13"/>
      <c r="BR2272" s="13"/>
      <c r="BS2272" s="13"/>
      <c r="BT2272" s="13"/>
      <c r="BU2272" s="13"/>
      <c r="BV2272" s="13"/>
      <c r="BW2272" s="13"/>
      <c r="BX2272" s="13"/>
      <c r="BY2272" s="13"/>
      <c r="BZ2272" s="13"/>
      <c r="CA2272" s="13"/>
      <c r="CB2272" s="13"/>
      <c r="CC2272" s="13"/>
      <c r="CD2272" s="13"/>
      <c r="CE2272" s="13"/>
      <c r="CF2272" s="13"/>
      <c r="CG2272" s="13"/>
      <c r="CH2272" s="13"/>
      <c r="CI2272" s="13"/>
      <c r="CJ2272" s="13"/>
      <c r="CK2272" s="13"/>
      <c r="CL2272" s="13"/>
      <c r="CM2272" s="13"/>
      <c r="CN2272" s="13"/>
      <c r="CO2272" s="13"/>
      <c r="CP2272" s="13"/>
      <c r="CQ2272" s="13"/>
      <c r="CR2272" s="13"/>
      <c r="CS2272" s="13"/>
      <c r="CT2272" s="13"/>
      <c r="CU2272" s="13"/>
      <c r="CV2272" s="13"/>
      <c r="CW2272" s="13"/>
    </row>
    <row r="2273" spans="1:101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  <c r="R2273" s="13"/>
      <c r="S2273" s="13"/>
      <c r="T2273" s="1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13"/>
      <c r="AK2273" s="13"/>
      <c r="AL2273" s="13"/>
      <c r="AM2273" s="13"/>
      <c r="AN2273" s="13"/>
      <c r="AO2273" s="13"/>
      <c r="AP2273" s="13"/>
      <c r="AQ2273" s="13"/>
      <c r="AR2273" s="13"/>
      <c r="AS2273" s="13"/>
      <c r="AT2273" s="13"/>
      <c r="AU2273" s="13"/>
      <c r="AV2273" s="13"/>
      <c r="AW2273" s="13"/>
      <c r="AX2273" s="13"/>
      <c r="AY2273" s="13"/>
      <c r="AZ2273" s="13"/>
      <c r="BA2273" s="13"/>
      <c r="BB2273" s="13"/>
      <c r="BC2273" s="13"/>
      <c r="BD2273" s="13"/>
      <c r="BE2273" s="13"/>
      <c r="BF2273" s="13"/>
      <c r="BG2273" s="13"/>
      <c r="BH2273" s="13"/>
      <c r="BI2273" s="13"/>
      <c r="BJ2273" s="13"/>
      <c r="BK2273" s="13"/>
      <c r="BL2273" s="13"/>
      <c r="BM2273" s="13"/>
      <c r="BN2273" s="13"/>
      <c r="BO2273" s="13"/>
      <c r="BP2273" s="13"/>
      <c r="BQ2273" s="13"/>
      <c r="BR2273" s="13"/>
      <c r="BS2273" s="13"/>
      <c r="BT2273" s="13"/>
      <c r="BU2273" s="13"/>
      <c r="BV2273" s="13"/>
      <c r="BW2273" s="13"/>
      <c r="BX2273" s="13"/>
      <c r="BY2273" s="13"/>
      <c r="BZ2273" s="13"/>
      <c r="CA2273" s="13"/>
      <c r="CB2273" s="13"/>
      <c r="CC2273" s="13"/>
      <c r="CD2273" s="13"/>
      <c r="CE2273" s="13"/>
      <c r="CF2273" s="13"/>
      <c r="CG2273" s="13"/>
      <c r="CH2273" s="13"/>
      <c r="CI2273" s="13"/>
      <c r="CJ2273" s="13"/>
      <c r="CK2273" s="13"/>
      <c r="CL2273" s="13"/>
      <c r="CM2273" s="13"/>
      <c r="CN2273" s="13"/>
      <c r="CO2273" s="13"/>
      <c r="CP2273" s="13"/>
      <c r="CQ2273" s="13"/>
      <c r="CR2273" s="13"/>
      <c r="CS2273" s="13"/>
      <c r="CT2273" s="13"/>
      <c r="CU2273" s="13"/>
      <c r="CV2273" s="13"/>
      <c r="CW2273" s="13"/>
    </row>
    <row r="2274" spans="1:101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  <c r="R2274" s="13"/>
      <c r="S2274" s="13"/>
      <c r="T2274" s="1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13"/>
      <c r="AK2274" s="13"/>
      <c r="AL2274" s="13"/>
      <c r="AM2274" s="13"/>
      <c r="AN2274" s="13"/>
      <c r="AO2274" s="13"/>
      <c r="AP2274" s="13"/>
      <c r="AQ2274" s="13"/>
      <c r="AR2274" s="13"/>
      <c r="AS2274" s="13"/>
      <c r="AT2274" s="13"/>
      <c r="AU2274" s="13"/>
      <c r="AV2274" s="13"/>
      <c r="AW2274" s="13"/>
      <c r="AX2274" s="13"/>
      <c r="AY2274" s="13"/>
      <c r="AZ2274" s="13"/>
      <c r="BA2274" s="13"/>
      <c r="BB2274" s="13"/>
      <c r="BC2274" s="13"/>
      <c r="BD2274" s="13"/>
      <c r="BE2274" s="13"/>
      <c r="BF2274" s="13"/>
      <c r="BG2274" s="13"/>
      <c r="BH2274" s="13"/>
      <c r="BI2274" s="13"/>
      <c r="BJ2274" s="13"/>
      <c r="BK2274" s="13"/>
      <c r="BL2274" s="13"/>
      <c r="BM2274" s="13"/>
      <c r="BN2274" s="13"/>
      <c r="BO2274" s="13"/>
      <c r="BP2274" s="13"/>
      <c r="BQ2274" s="13"/>
      <c r="BR2274" s="13"/>
      <c r="BS2274" s="13"/>
      <c r="BT2274" s="13"/>
      <c r="BU2274" s="13"/>
      <c r="BV2274" s="13"/>
      <c r="BW2274" s="13"/>
      <c r="BX2274" s="13"/>
      <c r="BY2274" s="13"/>
      <c r="BZ2274" s="13"/>
      <c r="CA2274" s="13"/>
      <c r="CB2274" s="13"/>
      <c r="CC2274" s="13"/>
      <c r="CD2274" s="13"/>
      <c r="CE2274" s="13"/>
      <c r="CF2274" s="13"/>
      <c r="CG2274" s="13"/>
      <c r="CH2274" s="13"/>
      <c r="CI2274" s="13"/>
      <c r="CJ2274" s="13"/>
      <c r="CK2274" s="13"/>
      <c r="CL2274" s="13"/>
      <c r="CM2274" s="13"/>
      <c r="CN2274" s="13"/>
      <c r="CO2274" s="13"/>
      <c r="CP2274" s="13"/>
      <c r="CQ2274" s="13"/>
      <c r="CR2274" s="13"/>
      <c r="CS2274" s="13"/>
      <c r="CT2274" s="13"/>
      <c r="CU2274" s="13"/>
      <c r="CV2274" s="13"/>
      <c r="CW2274" s="13"/>
    </row>
    <row r="2275" spans="1:101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  <c r="R2275" s="13"/>
      <c r="S2275" s="13"/>
      <c r="T2275" s="1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13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  <c r="AZ2275" s="13"/>
      <c r="BA2275" s="13"/>
      <c r="BB2275" s="13"/>
      <c r="BC2275" s="13"/>
      <c r="BD2275" s="13"/>
      <c r="BE2275" s="13"/>
      <c r="BF2275" s="13"/>
      <c r="BG2275" s="13"/>
      <c r="BH2275" s="13"/>
      <c r="BI2275" s="13"/>
      <c r="BJ2275" s="13"/>
      <c r="BK2275" s="13"/>
      <c r="BL2275" s="13"/>
      <c r="BM2275" s="13"/>
      <c r="BN2275" s="13"/>
      <c r="BO2275" s="13"/>
      <c r="BP2275" s="13"/>
      <c r="BQ2275" s="13"/>
      <c r="BR2275" s="13"/>
      <c r="BS2275" s="13"/>
      <c r="BT2275" s="13"/>
      <c r="BU2275" s="13"/>
      <c r="BV2275" s="13"/>
      <c r="BW2275" s="13"/>
      <c r="BX2275" s="13"/>
      <c r="BY2275" s="13"/>
      <c r="BZ2275" s="13"/>
      <c r="CA2275" s="13"/>
      <c r="CB2275" s="13"/>
      <c r="CC2275" s="13"/>
      <c r="CD2275" s="13"/>
      <c r="CE2275" s="13"/>
      <c r="CF2275" s="13"/>
      <c r="CG2275" s="13"/>
      <c r="CH2275" s="13"/>
      <c r="CI2275" s="13"/>
      <c r="CJ2275" s="13"/>
      <c r="CK2275" s="13"/>
      <c r="CL2275" s="13"/>
      <c r="CM2275" s="13"/>
      <c r="CN2275" s="13"/>
      <c r="CO2275" s="13"/>
      <c r="CP2275" s="13"/>
      <c r="CQ2275" s="13"/>
      <c r="CR2275" s="13"/>
      <c r="CS2275" s="13"/>
      <c r="CT2275" s="13"/>
      <c r="CU2275" s="13"/>
      <c r="CV2275" s="13"/>
      <c r="CW2275" s="13"/>
    </row>
    <row r="2276" spans="1:101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  <c r="R2276" s="13"/>
      <c r="S2276" s="13"/>
      <c r="T2276" s="1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13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/>
      <c r="AX2276" s="13"/>
      <c r="AY2276" s="13"/>
      <c r="AZ2276" s="13"/>
      <c r="BA2276" s="13"/>
      <c r="BB2276" s="13"/>
      <c r="BC2276" s="13"/>
      <c r="BD2276" s="13"/>
      <c r="BE2276" s="13"/>
      <c r="BF2276" s="13"/>
      <c r="BG2276" s="13"/>
      <c r="BH2276" s="13"/>
      <c r="BI2276" s="13"/>
      <c r="BJ2276" s="13"/>
      <c r="BK2276" s="13"/>
      <c r="BL2276" s="13"/>
      <c r="BM2276" s="13"/>
      <c r="BN2276" s="13"/>
      <c r="BO2276" s="13"/>
      <c r="BP2276" s="13"/>
      <c r="BQ2276" s="13"/>
      <c r="BR2276" s="13"/>
      <c r="BS2276" s="13"/>
      <c r="BT2276" s="13"/>
      <c r="BU2276" s="13"/>
      <c r="BV2276" s="13"/>
      <c r="BW2276" s="13"/>
      <c r="BX2276" s="13"/>
      <c r="BY2276" s="13"/>
      <c r="BZ2276" s="13"/>
      <c r="CA2276" s="13"/>
      <c r="CB2276" s="13"/>
      <c r="CC2276" s="13"/>
      <c r="CD2276" s="13"/>
      <c r="CE2276" s="13"/>
      <c r="CF2276" s="13"/>
      <c r="CG2276" s="13"/>
      <c r="CH2276" s="13"/>
      <c r="CI2276" s="13"/>
      <c r="CJ2276" s="13"/>
      <c r="CK2276" s="13"/>
      <c r="CL2276" s="13"/>
      <c r="CM2276" s="13"/>
      <c r="CN2276" s="13"/>
      <c r="CO2276" s="13"/>
      <c r="CP2276" s="13"/>
      <c r="CQ2276" s="13"/>
      <c r="CR2276" s="13"/>
      <c r="CS2276" s="13"/>
      <c r="CT2276" s="13"/>
      <c r="CU2276" s="13"/>
      <c r="CV2276" s="13"/>
      <c r="CW2276" s="13"/>
    </row>
    <row r="2277" spans="1:101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  <c r="R2277" s="13"/>
      <c r="S2277" s="13"/>
      <c r="T2277" s="1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13"/>
      <c r="AK2277" s="13"/>
      <c r="AL2277" s="13"/>
      <c r="AM2277" s="13"/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3"/>
      <c r="AX2277" s="13"/>
      <c r="AY2277" s="13"/>
      <c r="AZ2277" s="13"/>
      <c r="BA2277" s="13"/>
      <c r="BB2277" s="13"/>
      <c r="BC2277" s="13"/>
      <c r="BD2277" s="13"/>
      <c r="BE2277" s="13"/>
      <c r="BF2277" s="13"/>
      <c r="BG2277" s="13"/>
      <c r="BH2277" s="13"/>
      <c r="BI2277" s="13"/>
      <c r="BJ2277" s="13"/>
      <c r="BK2277" s="13"/>
      <c r="BL2277" s="13"/>
      <c r="BM2277" s="13"/>
      <c r="BN2277" s="13"/>
      <c r="BO2277" s="13"/>
      <c r="BP2277" s="13"/>
      <c r="BQ2277" s="13"/>
      <c r="BR2277" s="13"/>
      <c r="BS2277" s="13"/>
      <c r="BT2277" s="13"/>
      <c r="BU2277" s="13"/>
      <c r="BV2277" s="13"/>
      <c r="BW2277" s="13"/>
      <c r="BX2277" s="13"/>
      <c r="BY2277" s="13"/>
      <c r="BZ2277" s="13"/>
      <c r="CA2277" s="13"/>
      <c r="CB2277" s="13"/>
      <c r="CC2277" s="13"/>
      <c r="CD2277" s="13"/>
      <c r="CE2277" s="13"/>
      <c r="CF2277" s="13"/>
      <c r="CG2277" s="13"/>
      <c r="CH2277" s="13"/>
      <c r="CI2277" s="13"/>
      <c r="CJ2277" s="13"/>
      <c r="CK2277" s="13"/>
      <c r="CL2277" s="13"/>
      <c r="CM2277" s="13"/>
      <c r="CN2277" s="13"/>
      <c r="CO2277" s="13"/>
      <c r="CP2277" s="13"/>
      <c r="CQ2277" s="13"/>
      <c r="CR2277" s="13"/>
      <c r="CS2277" s="13"/>
      <c r="CT2277" s="13"/>
      <c r="CU2277" s="13"/>
      <c r="CV2277" s="13"/>
      <c r="CW2277" s="13"/>
    </row>
    <row r="2278" spans="1:101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  <c r="R2278" s="13"/>
      <c r="S2278" s="13"/>
      <c r="T2278" s="13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13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/>
      <c r="AX2278" s="13"/>
      <c r="AY2278" s="13"/>
      <c r="AZ2278" s="13"/>
      <c r="BA2278" s="13"/>
      <c r="BB2278" s="13"/>
      <c r="BC2278" s="13"/>
      <c r="BD2278" s="13"/>
      <c r="BE2278" s="13"/>
      <c r="BF2278" s="13"/>
      <c r="BG2278" s="13"/>
      <c r="BH2278" s="13"/>
      <c r="BI2278" s="13"/>
      <c r="BJ2278" s="13"/>
      <c r="BK2278" s="13"/>
      <c r="BL2278" s="13"/>
      <c r="BM2278" s="13"/>
      <c r="BN2278" s="13"/>
      <c r="BO2278" s="13"/>
      <c r="BP2278" s="13"/>
      <c r="BQ2278" s="13"/>
      <c r="BR2278" s="13"/>
      <c r="BS2278" s="13"/>
      <c r="BT2278" s="13"/>
      <c r="BU2278" s="13"/>
      <c r="BV2278" s="13"/>
      <c r="BW2278" s="13"/>
      <c r="BX2278" s="13"/>
      <c r="BY2278" s="13"/>
      <c r="BZ2278" s="13"/>
      <c r="CA2278" s="13"/>
      <c r="CB2278" s="13"/>
      <c r="CC2278" s="13"/>
      <c r="CD2278" s="13"/>
      <c r="CE2278" s="13"/>
      <c r="CF2278" s="13"/>
      <c r="CG2278" s="13"/>
      <c r="CH2278" s="13"/>
      <c r="CI2278" s="13"/>
      <c r="CJ2278" s="13"/>
      <c r="CK2278" s="13"/>
      <c r="CL2278" s="13"/>
      <c r="CM2278" s="13"/>
      <c r="CN2278" s="13"/>
      <c r="CO2278" s="13"/>
      <c r="CP2278" s="13"/>
      <c r="CQ2278" s="13"/>
      <c r="CR2278" s="13"/>
      <c r="CS2278" s="13"/>
      <c r="CT2278" s="13"/>
      <c r="CU2278" s="13"/>
      <c r="CV2278" s="13"/>
      <c r="CW2278" s="13"/>
    </row>
    <row r="2279" spans="1:101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  <c r="R2279" s="13"/>
      <c r="S2279" s="13"/>
      <c r="T2279" s="1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13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  <c r="AZ2279" s="13"/>
      <c r="BA2279" s="13"/>
      <c r="BB2279" s="13"/>
      <c r="BC2279" s="13"/>
      <c r="BD2279" s="13"/>
      <c r="BE2279" s="13"/>
      <c r="BF2279" s="13"/>
      <c r="BG2279" s="13"/>
      <c r="BH2279" s="13"/>
      <c r="BI2279" s="13"/>
      <c r="BJ2279" s="13"/>
      <c r="BK2279" s="13"/>
      <c r="BL2279" s="13"/>
      <c r="BM2279" s="13"/>
      <c r="BN2279" s="13"/>
      <c r="BO2279" s="13"/>
      <c r="BP2279" s="13"/>
      <c r="BQ2279" s="13"/>
      <c r="BR2279" s="13"/>
      <c r="BS2279" s="13"/>
      <c r="BT2279" s="13"/>
      <c r="BU2279" s="13"/>
      <c r="BV2279" s="13"/>
      <c r="BW2279" s="13"/>
      <c r="BX2279" s="13"/>
      <c r="BY2279" s="13"/>
      <c r="BZ2279" s="13"/>
      <c r="CA2279" s="13"/>
      <c r="CB2279" s="13"/>
      <c r="CC2279" s="13"/>
      <c r="CD2279" s="13"/>
      <c r="CE2279" s="13"/>
      <c r="CF2279" s="13"/>
      <c r="CG2279" s="13"/>
      <c r="CH2279" s="13"/>
      <c r="CI2279" s="13"/>
      <c r="CJ2279" s="13"/>
      <c r="CK2279" s="13"/>
      <c r="CL2279" s="13"/>
      <c r="CM2279" s="13"/>
      <c r="CN2279" s="13"/>
      <c r="CO2279" s="13"/>
      <c r="CP2279" s="13"/>
      <c r="CQ2279" s="13"/>
      <c r="CR2279" s="13"/>
      <c r="CS2279" s="13"/>
      <c r="CT2279" s="13"/>
      <c r="CU2279" s="13"/>
      <c r="CV2279" s="13"/>
      <c r="CW2279" s="13"/>
    </row>
    <row r="2280" spans="1:101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  <c r="R2280" s="13"/>
      <c r="S2280" s="13"/>
      <c r="T2280" s="13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13"/>
      <c r="AK2280" s="13"/>
      <c r="AL2280" s="13"/>
      <c r="AM2280" s="13"/>
      <c r="AN2280" s="13"/>
      <c r="AO2280" s="13"/>
      <c r="AP2280" s="13"/>
      <c r="AQ2280" s="13"/>
      <c r="AR2280" s="13"/>
      <c r="AS2280" s="13"/>
      <c r="AT2280" s="13"/>
      <c r="AU2280" s="13"/>
      <c r="AV2280" s="13"/>
      <c r="AW2280" s="13"/>
      <c r="AX2280" s="13"/>
      <c r="AY2280" s="13"/>
      <c r="AZ2280" s="13"/>
      <c r="BA2280" s="13"/>
      <c r="BB2280" s="13"/>
      <c r="BC2280" s="13"/>
      <c r="BD2280" s="13"/>
      <c r="BE2280" s="13"/>
      <c r="BF2280" s="13"/>
      <c r="BG2280" s="13"/>
      <c r="BH2280" s="13"/>
      <c r="BI2280" s="13"/>
      <c r="BJ2280" s="13"/>
      <c r="BK2280" s="13"/>
      <c r="BL2280" s="13"/>
      <c r="BM2280" s="13"/>
      <c r="BN2280" s="13"/>
      <c r="BO2280" s="13"/>
      <c r="BP2280" s="13"/>
      <c r="BQ2280" s="13"/>
      <c r="BR2280" s="13"/>
      <c r="BS2280" s="13"/>
      <c r="BT2280" s="13"/>
      <c r="BU2280" s="13"/>
      <c r="BV2280" s="13"/>
      <c r="BW2280" s="13"/>
      <c r="BX2280" s="13"/>
      <c r="BY2280" s="13"/>
      <c r="BZ2280" s="13"/>
      <c r="CA2280" s="13"/>
      <c r="CB2280" s="13"/>
      <c r="CC2280" s="13"/>
      <c r="CD2280" s="13"/>
      <c r="CE2280" s="13"/>
      <c r="CF2280" s="13"/>
      <c r="CG2280" s="13"/>
      <c r="CH2280" s="13"/>
      <c r="CI2280" s="13"/>
      <c r="CJ2280" s="13"/>
      <c r="CK2280" s="13"/>
      <c r="CL2280" s="13"/>
      <c r="CM2280" s="13"/>
      <c r="CN2280" s="13"/>
      <c r="CO2280" s="13"/>
      <c r="CP2280" s="13"/>
      <c r="CQ2280" s="13"/>
      <c r="CR2280" s="13"/>
      <c r="CS2280" s="13"/>
      <c r="CT2280" s="13"/>
      <c r="CU2280" s="13"/>
      <c r="CV2280" s="13"/>
      <c r="CW2280" s="13"/>
    </row>
    <row r="2281" spans="1:101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  <c r="R2281" s="13"/>
      <c r="S2281" s="13"/>
      <c r="T2281" s="13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13"/>
      <c r="AK2281" s="13"/>
      <c r="AL2281" s="13"/>
      <c r="AM2281" s="13"/>
      <c r="AN2281" s="13"/>
      <c r="AO2281" s="13"/>
      <c r="AP2281" s="13"/>
      <c r="AQ2281" s="13"/>
      <c r="AR2281" s="13"/>
      <c r="AS2281" s="13"/>
      <c r="AT2281" s="13"/>
      <c r="AU2281" s="13"/>
      <c r="AV2281" s="13"/>
      <c r="AW2281" s="13"/>
      <c r="AX2281" s="13"/>
      <c r="AY2281" s="13"/>
      <c r="AZ2281" s="13"/>
      <c r="BA2281" s="13"/>
      <c r="BB2281" s="13"/>
      <c r="BC2281" s="13"/>
      <c r="BD2281" s="13"/>
      <c r="BE2281" s="13"/>
      <c r="BF2281" s="13"/>
      <c r="BG2281" s="13"/>
      <c r="BH2281" s="13"/>
      <c r="BI2281" s="13"/>
      <c r="BJ2281" s="13"/>
      <c r="BK2281" s="13"/>
      <c r="BL2281" s="13"/>
      <c r="BM2281" s="13"/>
      <c r="BN2281" s="13"/>
      <c r="BO2281" s="13"/>
      <c r="BP2281" s="13"/>
      <c r="BQ2281" s="13"/>
      <c r="BR2281" s="13"/>
      <c r="BS2281" s="13"/>
      <c r="BT2281" s="13"/>
      <c r="BU2281" s="13"/>
      <c r="BV2281" s="13"/>
      <c r="BW2281" s="13"/>
      <c r="BX2281" s="13"/>
      <c r="BY2281" s="13"/>
      <c r="BZ2281" s="13"/>
      <c r="CA2281" s="13"/>
      <c r="CB2281" s="13"/>
      <c r="CC2281" s="13"/>
      <c r="CD2281" s="13"/>
      <c r="CE2281" s="13"/>
      <c r="CF2281" s="13"/>
      <c r="CG2281" s="13"/>
      <c r="CH2281" s="13"/>
      <c r="CI2281" s="13"/>
      <c r="CJ2281" s="13"/>
      <c r="CK2281" s="13"/>
      <c r="CL2281" s="13"/>
      <c r="CM2281" s="13"/>
      <c r="CN2281" s="13"/>
      <c r="CO2281" s="13"/>
      <c r="CP2281" s="13"/>
      <c r="CQ2281" s="13"/>
      <c r="CR2281" s="13"/>
      <c r="CS2281" s="13"/>
      <c r="CT2281" s="13"/>
      <c r="CU2281" s="13"/>
      <c r="CV2281" s="13"/>
      <c r="CW2281" s="13"/>
    </row>
    <row r="2282" spans="1:101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  <c r="R2282" s="13"/>
      <c r="S2282" s="13"/>
      <c r="T2282" s="1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13"/>
      <c r="AK2282" s="13"/>
      <c r="AL2282" s="13"/>
      <c r="AM2282" s="13"/>
      <c r="AN2282" s="13"/>
      <c r="AO2282" s="13"/>
      <c r="AP2282" s="13"/>
      <c r="AQ2282" s="13"/>
      <c r="AR2282" s="13"/>
      <c r="AS2282" s="13"/>
      <c r="AT2282" s="13"/>
      <c r="AU2282" s="13"/>
      <c r="AV2282" s="13"/>
      <c r="AW2282" s="13"/>
      <c r="AX2282" s="13"/>
      <c r="AY2282" s="13"/>
      <c r="AZ2282" s="13"/>
      <c r="BA2282" s="13"/>
      <c r="BB2282" s="13"/>
      <c r="BC2282" s="13"/>
      <c r="BD2282" s="13"/>
      <c r="BE2282" s="13"/>
      <c r="BF2282" s="13"/>
      <c r="BG2282" s="13"/>
      <c r="BH2282" s="13"/>
      <c r="BI2282" s="13"/>
      <c r="BJ2282" s="13"/>
      <c r="BK2282" s="13"/>
      <c r="BL2282" s="13"/>
      <c r="BM2282" s="13"/>
      <c r="BN2282" s="13"/>
      <c r="BO2282" s="13"/>
      <c r="BP2282" s="13"/>
      <c r="BQ2282" s="13"/>
      <c r="BR2282" s="13"/>
      <c r="BS2282" s="13"/>
      <c r="BT2282" s="13"/>
      <c r="BU2282" s="13"/>
      <c r="BV2282" s="13"/>
      <c r="BW2282" s="13"/>
      <c r="BX2282" s="13"/>
      <c r="BY2282" s="13"/>
      <c r="BZ2282" s="13"/>
      <c r="CA2282" s="13"/>
      <c r="CB2282" s="13"/>
      <c r="CC2282" s="13"/>
      <c r="CD2282" s="13"/>
      <c r="CE2282" s="13"/>
      <c r="CF2282" s="13"/>
      <c r="CG2282" s="13"/>
      <c r="CH2282" s="13"/>
      <c r="CI2282" s="13"/>
      <c r="CJ2282" s="13"/>
      <c r="CK2282" s="13"/>
      <c r="CL2282" s="13"/>
      <c r="CM2282" s="13"/>
      <c r="CN2282" s="13"/>
      <c r="CO2282" s="13"/>
      <c r="CP2282" s="13"/>
      <c r="CQ2282" s="13"/>
      <c r="CR2282" s="13"/>
      <c r="CS2282" s="13"/>
      <c r="CT2282" s="13"/>
      <c r="CU2282" s="13"/>
      <c r="CV2282" s="13"/>
      <c r="CW2282" s="13"/>
    </row>
    <row r="2283" spans="1:101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  <c r="R2283" s="13"/>
      <c r="S2283" s="13"/>
      <c r="T2283" s="1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13"/>
      <c r="AK2283" s="13"/>
      <c r="AL2283" s="13"/>
      <c r="AM2283" s="13"/>
      <c r="AN2283" s="13"/>
      <c r="AO2283" s="13"/>
      <c r="AP2283" s="13"/>
      <c r="AQ2283" s="13"/>
      <c r="AR2283" s="13"/>
      <c r="AS2283" s="13"/>
      <c r="AT2283" s="13"/>
      <c r="AU2283" s="13"/>
      <c r="AV2283" s="13"/>
      <c r="AW2283" s="13"/>
      <c r="AX2283" s="13"/>
      <c r="AY2283" s="13"/>
      <c r="AZ2283" s="13"/>
      <c r="BA2283" s="13"/>
      <c r="BB2283" s="13"/>
      <c r="BC2283" s="13"/>
      <c r="BD2283" s="13"/>
      <c r="BE2283" s="13"/>
      <c r="BF2283" s="13"/>
      <c r="BG2283" s="13"/>
      <c r="BH2283" s="13"/>
      <c r="BI2283" s="13"/>
      <c r="BJ2283" s="13"/>
      <c r="BK2283" s="13"/>
      <c r="BL2283" s="13"/>
      <c r="BM2283" s="13"/>
      <c r="BN2283" s="13"/>
      <c r="BO2283" s="13"/>
      <c r="BP2283" s="13"/>
      <c r="BQ2283" s="13"/>
      <c r="BR2283" s="13"/>
      <c r="BS2283" s="13"/>
      <c r="BT2283" s="13"/>
      <c r="BU2283" s="13"/>
      <c r="BV2283" s="13"/>
      <c r="BW2283" s="13"/>
      <c r="BX2283" s="13"/>
      <c r="BY2283" s="13"/>
      <c r="BZ2283" s="13"/>
      <c r="CA2283" s="13"/>
      <c r="CB2283" s="13"/>
      <c r="CC2283" s="13"/>
      <c r="CD2283" s="13"/>
      <c r="CE2283" s="13"/>
      <c r="CF2283" s="13"/>
      <c r="CG2283" s="13"/>
      <c r="CH2283" s="13"/>
      <c r="CI2283" s="13"/>
      <c r="CJ2283" s="13"/>
      <c r="CK2283" s="13"/>
      <c r="CL2283" s="13"/>
      <c r="CM2283" s="13"/>
      <c r="CN2283" s="13"/>
      <c r="CO2283" s="13"/>
      <c r="CP2283" s="13"/>
      <c r="CQ2283" s="13"/>
      <c r="CR2283" s="13"/>
      <c r="CS2283" s="13"/>
      <c r="CT2283" s="13"/>
      <c r="CU2283" s="13"/>
      <c r="CV2283" s="13"/>
      <c r="CW2283" s="13"/>
    </row>
    <row r="2284" spans="1:101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  <c r="R2284" s="13"/>
      <c r="S2284" s="13"/>
      <c r="T2284" s="1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13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/>
      <c r="AX2284" s="13"/>
      <c r="AY2284" s="13"/>
      <c r="AZ2284" s="13"/>
      <c r="BA2284" s="13"/>
      <c r="BB2284" s="13"/>
      <c r="BC2284" s="13"/>
      <c r="BD2284" s="13"/>
      <c r="BE2284" s="13"/>
      <c r="BF2284" s="13"/>
      <c r="BG2284" s="13"/>
      <c r="BH2284" s="13"/>
      <c r="BI2284" s="13"/>
      <c r="BJ2284" s="13"/>
      <c r="BK2284" s="13"/>
      <c r="BL2284" s="13"/>
      <c r="BM2284" s="13"/>
      <c r="BN2284" s="13"/>
      <c r="BO2284" s="13"/>
      <c r="BP2284" s="13"/>
      <c r="BQ2284" s="13"/>
      <c r="BR2284" s="13"/>
      <c r="BS2284" s="13"/>
      <c r="BT2284" s="13"/>
      <c r="BU2284" s="13"/>
      <c r="BV2284" s="13"/>
      <c r="BW2284" s="13"/>
      <c r="BX2284" s="13"/>
      <c r="BY2284" s="13"/>
      <c r="BZ2284" s="13"/>
      <c r="CA2284" s="13"/>
      <c r="CB2284" s="13"/>
      <c r="CC2284" s="13"/>
      <c r="CD2284" s="13"/>
      <c r="CE2284" s="13"/>
      <c r="CF2284" s="13"/>
      <c r="CG2284" s="13"/>
      <c r="CH2284" s="13"/>
      <c r="CI2284" s="13"/>
      <c r="CJ2284" s="13"/>
      <c r="CK2284" s="13"/>
      <c r="CL2284" s="13"/>
      <c r="CM2284" s="13"/>
      <c r="CN2284" s="13"/>
      <c r="CO2284" s="13"/>
      <c r="CP2284" s="13"/>
      <c r="CQ2284" s="13"/>
      <c r="CR2284" s="13"/>
      <c r="CS2284" s="13"/>
      <c r="CT2284" s="13"/>
      <c r="CU2284" s="13"/>
      <c r="CV2284" s="13"/>
      <c r="CW2284" s="13"/>
    </row>
    <row r="2285" spans="1:101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  <c r="R2285" s="13"/>
      <c r="S2285" s="13"/>
      <c r="T2285" s="13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13"/>
      <c r="AK2285" s="13"/>
      <c r="AL2285" s="13"/>
      <c r="AM2285" s="13"/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  <c r="AZ2285" s="13"/>
      <c r="BA2285" s="13"/>
      <c r="BB2285" s="13"/>
      <c r="BC2285" s="13"/>
      <c r="BD2285" s="13"/>
      <c r="BE2285" s="13"/>
      <c r="BF2285" s="13"/>
      <c r="BG2285" s="13"/>
      <c r="BH2285" s="13"/>
      <c r="BI2285" s="13"/>
      <c r="BJ2285" s="13"/>
      <c r="BK2285" s="13"/>
      <c r="BL2285" s="13"/>
      <c r="BM2285" s="13"/>
      <c r="BN2285" s="13"/>
      <c r="BO2285" s="13"/>
      <c r="BP2285" s="13"/>
      <c r="BQ2285" s="13"/>
      <c r="BR2285" s="13"/>
      <c r="BS2285" s="13"/>
      <c r="BT2285" s="13"/>
      <c r="BU2285" s="13"/>
      <c r="BV2285" s="13"/>
      <c r="BW2285" s="13"/>
      <c r="BX2285" s="13"/>
      <c r="BY2285" s="13"/>
      <c r="BZ2285" s="13"/>
      <c r="CA2285" s="13"/>
      <c r="CB2285" s="13"/>
      <c r="CC2285" s="13"/>
      <c r="CD2285" s="13"/>
      <c r="CE2285" s="13"/>
      <c r="CF2285" s="13"/>
      <c r="CG2285" s="13"/>
      <c r="CH2285" s="13"/>
      <c r="CI2285" s="13"/>
      <c r="CJ2285" s="13"/>
      <c r="CK2285" s="13"/>
      <c r="CL2285" s="13"/>
      <c r="CM2285" s="13"/>
      <c r="CN2285" s="13"/>
      <c r="CO2285" s="13"/>
      <c r="CP2285" s="13"/>
      <c r="CQ2285" s="13"/>
      <c r="CR2285" s="13"/>
      <c r="CS2285" s="13"/>
      <c r="CT2285" s="13"/>
      <c r="CU2285" s="13"/>
      <c r="CV2285" s="13"/>
      <c r="CW2285" s="13"/>
    </row>
    <row r="2286" spans="1:101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  <c r="R2286" s="13"/>
      <c r="S2286" s="13"/>
      <c r="T2286" s="1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13"/>
      <c r="AK2286" s="13"/>
      <c r="AL2286" s="13"/>
      <c r="AM2286" s="13"/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  <c r="AZ2286" s="13"/>
      <c r="BA2286" s="13"/>
      <c r="BB2286" s="13"/>
      <c r="BC2286" s="13"/>
      <c r="BD2286" s="13"/>
      <c r="BE2286" s="13"/>
      <c r="BF2286" s="13"/>
      <c r="BG2286" s="13"/>
      <c r="BH2286" s="13"/>
      <c r="BI2286" s="13"/>
      <c r="BJ2286" s="13"/>
      <c r="BK2286" s="13"/>
      <c r="BL2286" s="13"/>
      <c r="BM2286" s="13"/>
      <c r="BN2286" s="13"/>
      <c r="BO2286" s="13"/>
      <c r="BP2286" s="13"/>
      <c r="BQ2286" s="13"/>
      <c r="BR2286" s="13"/>
      <c r="BS2286" s="13"/>
      <c r="BT2286" s="13"/>
      <c r="BU2286" s="13"/>
      <c r="BV2286" s="13"/>
      <c r="BW2286" s="13"/>
      <c r="BX2286" s="13"/>
      <c r="BY2286" s="13"/>
      <c r="BZ2286" s="13"/>
      <c r="CA2286" s="13"/>
      <c r="CB2286" s="13"/>
      <c r="CC2286" s="13"/>
      <c r="CD2286" s="13"/>
      <c r="CE2286" s="13"/>
      <c r="CF2286" s="13"/>
      <c r="CG2286" s="13"/>
      <c r="CH2286" s="13"/>
      <c r="CI2286" s="13"/>
      <c r="CJ2286" s="13"/>
      <c r="CK2286" s="13"/>
      <c r="CL2286" s="13"/>
      <c r="CM2286" s="13"/>
      <c r="CN2286" s="13"/>
      <c r="CO2286" s="13"/>
      <c r="CP2286" s="13"/>
      <c r="CQ2286" s="13"/>
      <c r="CR2286" s="13"/>
      <c r="CS2286" s="13"/>
      <c r="CT2286" s="13"/>
      <c r="CU2286" s="13"/>
      <c r="CV2286" s="13"/>
      <c r="CW2286" s="13"/>
    </row>
    <row r="2287" spans="1:101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  <c r="R2287" s="13"/>
      <c r="S2287" s="13"/>
      <c r="T2287" s="1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13"/>
      <c r="AK2287" s="13"/>
      <c r="AL2287" s="13"/>
      <c r="AM2287" s="13"/>
      <c r="AN2287" s="13"/>
      <c r="AO2287" s="13"/>
      <c r="AP2287" s="13"/>
      <c r="AQ2287" s="13"/>
      <c r="AR2287" s="13"/>
      <c r="AS2287" s="13"/>
      <c r="AT2287" s="13"/>
      <c r="AU2287" s="13"/>
      <c r="AV2287" s="13"/>
      <c r="AW2287" s="13"/>
      <c r="AX2287" s="13"/>
      <c r="AY2287" s="13"/>
      <c r="AZ2287" s="13"/>
      <c r="BA2287" s="13"/>
      <c r="BB2287" s="13"/>
      <c r="BC2287" s="13"/>
      <c r="BD2287" s="13"/>
      <c r="BE2287" s="13"/>
      <c r="BF2287" s="13"/>
      <c r="BG2287" s="13"/>
      <c r="BH2287" s="13"/>
      <c r="BI2287" s="13"/>
      <c r="BJ2287" s="13"/>
      <c r="BK2287" s="13"/>
      <c r="BL2287" s="13"/>
      <c r="BM2287" s="13"/>
      <c r="BN2287" s="13"/>
      <c r="BO2287" s="13"/>
      <c r="BP2287" s="13"/>
      <c r="BQ2287" s="13"/>
      <c r="BR2287" s="13"/>
      <c r="BS2287" s="13"/>
      <c r="BT2287" s="13"/>
      <c r="BU2287" s="13"/>
      <c r="BV2287" s="13"/>
      <c r="BW2287" s="13"/>
      <c r="BX2287" s="13"/>
      <c r="BY2287" s="13"/>
      <c r="BZ2287" s="13"/>
      <c r="CA2287" s="13"/>
      <c r="CB2287" s="13"/>
      <c r="CC2287" s="13"/>
      <c r="CD2287" s="13"/>
      <c r="CE2287" s="13"/>
      <c r="CF2287" s="13"/>
      <c r="CG2287" s="13"/>
      <c r="CH2287" s="13"/>
      <c r="CI2287" s="13"/>
      <c r="CJ2287" s="13"/>
      <c r="CK2287" s="13"/>
      <c r="CL2287" s="13"/>
      <c r="CM2287" s="13"/>
      <c r="CN2287" s="13"/>
      <c r="CO2287" s="13"/>
      <c r="CP2287" s="13"/>
      <c r="CQ2287" s="13"/>
      <c r="CR2287" s="13"/>
      <c r="CS2287" s="13"/>
      <c r="CT2287" s="13"/>
      <c r="CU2287" s="13"/>
      <c r="CV2287" s="13"/>
      <c r="CW2287" s="13"/>
    </row>
    <row r="2288" spans="1:101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  <c r="R2288" s="13"/>
      <c r="S2288" s="13"/>
      <c r="T2288" s="1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13"/>
      <c r="AK2288" s="13"/>
      <c r="AL2288" s="13"/>
      <c r="AM2288" s="13"/>
      <c r="AN2288" s="13"/>
      <c r="AO2288" s="13"/>
      <c r="AP2288" s="13"/>
      <c r="AQ2288" s="13"/>
      <c r="AR2288" s="13"/>
      <c r="AS2288" s="13"/>
      <c r="AT2288" s="13"/>
      <c r="AU2288" s="13"/>
      <c r="AV2288" s="13"/>
      <c r="AW2288" s="13"/>
      <c r="AX2288" s="13"/>
      <c r="AY2288" s="13"/>
      <c r="AZ2288" s="13"/>
      <c r="BA2288" s="13"/>
      <c r="BB2288" s="13"/>
      <c r="BC2288" s="13"/>
      <c r="BD2288" s="13"/>
      <c r="BE2288" s="13"/>
      <c r="BF2288" s="13"/>
      <c r="BG2288" s="13"/>
      <c r="BH2288" s="13"/>
      <c r="BI2288" s="13"/>
      <c r="BJ2288" s="13"/>
      <c r="BK2288" s="13"/>
      <c r="BL2288" s="13"/>
      <c r="BM2288" s="13"/>
      <c r="BN2288" s="13"/>
      <c r="BO2288" s="13"/>
      <c r="BP2288" s="13"/>
      <c r="BQ2288" s="13"/>
      <c r="BR2288" s="13"/>
      <c r="BS2288" s="13"/>
      <c r="BT2288" s="13"/>
      <c r="BU2288" s="13"/>
      <c r="BV2288" s="13"/>
      <c r="BW2288" s="13"/>
      <c r="BX2288" s="13"/>
      <c r="BY2288" s="13"/>
      <c r="BZ2288" s="13"/>
      <c r="CA2288" s="13"/>
      <c r="CB2288" s="13"/>
      <c r="CC2288" s="13"/>
      <c r="CD2288" s="13"/>
      <c r="CE2288" s="13"/>
      <c r="CF2288" s="13"/>
      <c r="CG2288" s="13"/>
      <c r="CH2288" s="13"/>
      <c r="CI2288" s="13"/>
      <c r="CJ2288" s="13"/>
      <c r="CK2288" s="13"/>
      <c r="CL2288" s="13"/>
      <c r="CM2288" s="13"/>
      <c r="CN2288" s="13"/>
      <c r="CO2288" s="13"/>
      <c r="CP2288" s="13"/>
      <c r="CQ2288" s="13"/>
      <c r="CR2288" s="13"/>
      <c r="CS2288" s="13"/>
      <c r="CT2288" s="13"/>
      <c r="CU2288" s="13"/>
      <c r="CV2288" s="13"/>
      <c r="CW2288" s="13"/>
    </row>
    <row r="2289" spans="1:101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  <c r="R2289" s="13"/>
      <c r="S2289" s="13"/>
      <c r="T2289" s="1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13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  <c r="AZ2289" s="13"/>
      <c r="BA2289" s="13"/>
      <c r="BB2289" s="13"/>
      <c r="BC2289" s="13"/>
      <c r="BD2289" s="13"/>
      <c r="BE2289" s="13"/>
      <c r="BF2289" s="13"/>
      <c r="BG2289" s="13"/>
      <c r="BH2289" s="13"/>
      <c r="BI2289" s="13"/>
      <c r="BJ2289" s="13"/>
      <c r="BK2289" s="13"/>
      <c r="BL2289" s="13"/>
      <c r="BM2289" s="13"/>
      <c r="BN2289" s="13"/>
      <c r="BO2289" s="13"/>
      <c r="BP2289" s="13"/>
      <c r="BQ2289" s="13"/>
      <c r="BR2289" s="13"/>
      <c r="BS2289" s="13"/>
      <c r="BT2289" s="13"/>
      <c r="BU2289" s="13"/>
      <c r="BV2289" s="13"/>
      <c r="BW2289" s="13"/>
      <c r="BX2289" s="13"/>
      <c r="BY2289" s="13"/>
      <c r="BZ2289" s="13"/>
      <c r="CA2289" s="13"/>
      <c r="CB2289" s="13"/>
      <c r="CC2289" s="13"/>
      <c r="CD2289" s="13"/>
      <c r="CE2289" s="13"/>
      <c r="CF2289" s="13"/>
      <c r="CG2289" s="13"/>
      <c r="CH2289" s="13"/>
      <c r="CI2289" s="13"/>
      <c r="CJ2289" s="13"/>
      <c r="CK2289" s="13"/>
      <c r="CL2289" s="13"/>
      <c r="CM2289" s="13"/>
      <c r="CN2289" s="13"/>
      <c r="CO2289" s="13"/>
      <c r="CP2289" s="13"/>
      <c r="CQ2289" s="13"/>
      <c r="CR2289" s="13"/>
      <c r="CS2289" s="13"/>
      <c r="CT2289" s="13"/>
      <c r="CU2289" s="13"/>
      <c r="CV2289" s="13"/>
      <c r="CW2289" s="13"/>
    </row>
    <row r="2290" spans="1:101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  <c r="R2290" s="13"/>
      <c r="S2290" s="13"/>
      <c r="T2290" s="1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13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  <c r="AZ2290" s="13"/>
      <c r="BA2290" s="13"/>
      <c r="BB2290" s="13"/>
      <c r="BC2290" s="13"/>
      <c r="BD2290" s="13"/>
      <c r="BE2290" s="13"/>
      <c r="BF2290" s="13"/>
      <c r="BG2290" s="13"/>
      <c r="BH2290" s="13"/>
      <c r="BI2290" s="13"/>
      <c r="BJ2290" s="13"/>
      <c r="BK2290" s="13"/>
      <c r="BL2290" s="13"/>
      <c r="BM2290" s="13"/>
      <c r="BN2290" s="13"/>
      <c r="BO2290" s="13"/>
      <c r="BP2290" s="13"/>
      <c r="BQ2290" s="13"/>
      <c r="BR2290" s="13"/>
      <c r="BS2290" s="13"/>
      <c r="BT2290" s="13"/>
      <c r="BU2290" s="13"/>
      <c r="BV2290" s="13"/>
      <c r="BW2290" s="13"/>
      <c r="BX2290" s="13"/>
      <c r="BY2290" s="13"/>
      <c r="BZ2290" s="13"/>
      <c r="CA2290" s="13"/>
      <c r="CB2290" s="13"/>
      <c r="CC2290" s="13"/>
      <c r="CD2290" s="13"/>
      <c r="CE2290" s="13"/>
      <c r="CF2290" s="13"/>
      <c r="CG2290" s="13"/>
      <c r="CH2290" s="13"/>
      <c r="CI2290" s="13"/>
      <c r="CJ2290" s="13"/>
      <c r="CK2290" s="13"/>
      <c r="CL2290" s="13"/>
      <c r="CM2290" s="13"/>
      <c r="CN2290" s="13"/>
      <c r="CO2290" s="13"/>
      <c r="CP2290" s="13"/>
      <c r="CQ2290" s="13"/>
      <c r="CR2290" s="13"/>
      <c r="CS2290" s="13"/>
      <c r="CT2290" s="13"/>
      <c r="CU2290" s="13"/>
      <c r="CV2290" s="13"/>
      <c r="CW2290" s="13"/>
    </row>
    <row r="2291" spans="1:101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  <c r="R2291" s="13"/>
      <c r="S2291" s="13"/>
      <c r="T2291" s="1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13"/>
      <c r="AK2291" s="13"/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  <c r="AZ2291" s="13"/>
      <c r="BA2291" s="13"/>
      <c r="BB2291" s="13"/>
      <c r="BC2291" s="13"/>
      <c r="BD2291" s="13"/>
      <c r="BE2291" s="13"/>
      <c r="BF2291" s="13"/>
      <c r="BG2291" s="13"/>
      <c r="BH2291" s="13"/>
      <c r="BI2291" s="13"/>
      <c r="BJ2291" s="13"/>
      <c r="BK2291" s="13"/>
      <c r="BL2291" s="13"/>
      <c r="BM2291" s="13"/>
      <c r="BN2291" s="13"/>
      <c r="BO2291" s="13"/>
      <c r="BP2291" s="13"/>
      <c r="BQ2291" s="13"/>
      <c r="BR2291" s="13"/>
      <c r="BS2291" s="13"/>
      <c r="BT2291" s="13"/>
      <c r="BU2291" s="13"/>
      <c r="BV2291" s="13"/>
      <c r="BW2291" s="13"/>
      <c r="BX2291" s="13"/>
      <c r="BY2291" s="13"/>
      <c r="BZ2291" s="13"/>
      <c r="CA2291" s="13"/>
      <c r="CB2291" s="13"/>
      <c r="CC2291" s="13"/>
      <c r="CD2291" s="13"/>
      <c r="CE2291" s="13"/>
      <c r="CF2291" s="13"/>
      <c r="CG2291" s="13"/>
      <c r="CH2291" s="13"/>
      <c r="CI2291" s="13"/>
      <c r="CJ2291" s="13"/>
      <c r="CK2291" s="13"/>
      <c r="CL2291" s="13"/>
      <c r="CM2291" s="13"/>
      <c r="CN2291" s="13"/>
      <c r="CO2291" s="13"/>
      <c r="CP2291" s="13"/>
      <c r="CQ2291" s="13"/>
      <c r="CR2291" s="13"/>
      <c r="CS2291" s="13"/>
      <c r="CT2291" s="13"/>
      <c r="CU2291" s="13"/>
      <c r="CV2291" s="13"/>
      <c r="CW2291" s="13"/>
    </row>
    <row r="2292" spans="1:101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  <c r="R2292" s="13"/>
      <c r="S2292" s="13"/>
      <c r="T2292" s="13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13"/>
      <c r="AK2292" s="13"/>
      <c r="AL2292" s="13"/>
      <c r="AM2292" s="13"/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/>
      <c r="AX2292" s="13"/>
      <c r="AY2292" s="13"/>
      <c r="AZ2292" s="13"/>
      <c r="BA2292" s="13"/>
      <c r="BB2292" s="13"/>
      <c r="BC2292" s="13"/>
      <c r="BD2292" s="13"/>
      <c r="BE2292" s="13"/>
      <c r="BF2292" s="13"/>
      <c r="BG2292" s="13"/>
      <c r="BH2292" s="13"/>
      <c r="BI2292" s="13"/>
      <c r="BJ2292" s="13"/>
      <c r="BK2292" s="13"/>
      <c r="BL2292" s="13"/>
      <c r="BM2292" s="13"/>
      <c r="BN2292" s="13"/>
      <c r="BO2292" s="13"/>
      <c r="BP2292" s="13"/>
      <c r="BQ2292" s="13"/>
      <c r="BR2292" s="13"/>
      <c r="BS2292" s="13"/>
      <c r="BT2292" s="13"/>
      <c r="BU2292" s="13"/>
      <c r="BV2292" s="13"/>
      <c r="BW2292" s="13"/>
      <c r="BX2292" s="13"/>
      <c r="BY2292" s="13"/>
      <c r="BZ2292" s="13"/>
      <c r="CA2292" s="13"/>
      <c r="CB2292" s="13"/>
      <c r="CC2292" s="13"/>
      <c r="CD2292" s="13"/>
      <c r="CE2292" s="13"/>
      <c r="CF2292" s="13"/>
      <c r="CG2292" s="13"/>
      <c r="CH2292" s="13"/>
      <c r="CI2292" s="13"/>
      <c r="CJ2292" s="13"/>
      <c r="CK2292" s="13"/>
      <c r="CL2292" s="13"/>
      <c r="CM2292" s="13"/>
      <c r="CN2292" s="13"/>
      <c r="CO2292" s="13"/>
      <c r="CP2292" s="13"/>
      <c r="CQ2292" s="13"/>
      <c r="CR2292" s="13"/>
      <c r="CS2292" s="13"/>
      <c r="CT2292" s="13"/>
      <c r="CU2292" s="13"/>
      <c r="CV2292" s="13"/>
      <c r="CW2292" s="13"/>
    </row>
    <row r="2293" spans="1:101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  <c r="R2293" s="13"/>
      <c r="S2293" s="13"/>
      <c r="T2293" s="1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13"/>
      <c r="AK2293" s="13"/>
      <c r="AL2293" s="13"/>
      <c r="AM2293" s="13"/>
      <c r="AN2293" s="13"/>
      <c r="AO2293" s="13"/>
      <c r="AP2293" s="13"/>
      <c r="AQ2293" s="13"/>
      <c r="AR2293" s="13"/>
      <c r="AS2293" s="13"/>
      <c r="AT2293" s="13"/>
      <c r="AU2293" s="13"/>
      <c r="AV2293" s="13"/>
      <c r="AW2293" s="13"/>
      <c r="AX2293" s="13"/>
      <c r="AY2293" s="13"/>
      <c r="AZ2293" s="13"/>
      <c r="BA2293" s="13"/>
      <c r="BB2293" s="13"/>
      <c r="BC2293" s="13"/>
      <c r="BD2293" s="13"/>
      <c r="BE2293" s="13"/>
      <c r="BF2293" s="13"/>
      <c r="BG2293" s="13"/>
      <c r="BH2293" s="13"/>
      <c r="BI2293" s="13"/>
      <c r="BJ2293" s="13"/>
      <c r="BK2293" s="13"/>
      <c r="BL2293" s="13"/>
      <c r="BM2293" s="13"/>
      <c r="BN2293" s="13"/>
      <c r="BO2293" s="13"/>
      <c r="BP2293" s="13"/>
      <c r="BQ2293" s="13"/>
      <c r="BR2293" s="13"/>
      <c r="BS2293" s="13"/>
      <c r="BT2293" s="13"/>
      <c r="BU2293" s="13"/>
      <c r="BV2293" s="13"/>
      <c r="BW2293" s="13"/>
      <c r="BX2293" s="13"/>
      <c r="BY2293" s="13"/>
      <c r="BZ2293" s="13"/>
      <c r="CA2293" s="13"/>
      <c r="CB2293" s="13"/>
      <c r="CC2293" s="13"/>
      <c r="CD2293" s="13"/>
      <c r="CE2293" s="13"/>
      <c r="CF2293" s="13"/>
      <c r="CG2293" s="13"/>
      <c r="CH2293" s="13"/>
      <c r="CI2293" s="13"/>
      <c r="CJ2293" s="13"/>
      <c r="CK2293" s="13"/>
      <c r="CL2293" s="13"/>
      <c r="CM2293" s="13"/>
      <c r="CN2293" s="13"/>
      <c r="CO2293" s="13"/>
      <c r="CP2293" s="13"/>
      <c r="CQ2293" s="13"/>
      <c r="CR2293" s="13"/>
      <c r="CS2293" s="13"/>
      <c r="CT2293" s="13"/>
      <c r="CU2293" s="13"/>
      <c r="CV2293" s="13"/>
      <c r="CW2293" s="13"/>
    </row>
    <row r="2294" spans="1:101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  <c r="R2294" s="13"/>
      <c r="S2294" s="13"/>
      <c r="T2294" s="13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  <c r="AZ2294" s="13"/>
      <c r="BA2294" s="13"/>
      <c r="BB2294" s="13"/>
      <c r="BC2294" s="13"/>
      <c r="BD2294" s="13"/>
      <c r="BE2294" s="13"/>
      <c r="BF2294" s="13"/>
      <c r="BG2294" s="13"/>
      <c r="BH2294" s="13"/>
      <c r="BI2294" s="13"/>
      <c r="BJ2294" s="13"/>
      <c r="BK2294" s="13"/>
      <c r="BL2294" s="13"/>
      <c r="BM2294" s="13"/>
      <c r="BN2294" s="13"/>
      <c r="BO2294" s="13"/>
      <c r="BP2294" s="13"/>
      <c r="BQ2294" s="13"/>
      <c r="BR2294" s="13"/>
      <c r="BS2294" s="13"/>
      <c r="BT2294" s="13"/>
      <c r="BU2294" s="13"/>
      <c r="BV2294" s="13"/>
      <c r="BW2294" s="13"/>
      <c r="BX2294" s="13"/>
      <c r="BY2294" s="13"/>
      <c r="BZ2294" s="13"/>
      <c r="CA2294" s="13"/>
      <c r="CB2294" s="13"/>
      <c r="CC2294" s="13"/>
      <c r="CD2294" s="13"/>
      <c r="CE2294" s="13"/>
      <c r="CF2294" s="13"/>
      <c r="CG2294" s="13"/>
      <c r="CH2294" s="13"/>
      <c r="CI2294" s="13"/>
      <c r="CJ2294" s="13"/>
      <c r="CK2294" s="13"/>
      <c r="CL2294" s="13"/>
      <c r="CM2294" s="13"/>
      <c r="CN2294" s="13"/>
      <c r="CO2294" s="13"/>
      <c r="CP2294" s="13"/>
      <c r="CQ2294" s="13"/>
      <c r="CR2294" s="13"/>
      <c r="CS2294" s="13"/>
      <c r="CT2294" s="13"/>
      <c r="CU2294" s="13"/>
      <c r="CV2294" s="13"/>
      <c r="CW2294" s="13"/>
    </row>
    <row r="2295" spans="1:101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  <c r="R2295" s="13"/>
      <c r="S2295" s="13"/>
      <c r="T2295" s="1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13"/>
      <c r="AK2295" s="13"/>
      <c r="AL2295" s="13"/>
      <c r="AM2295" s="13"/>
      <c r="AN2295" s="13"/>
      <c r="AO2295" s="13"/>
      <c r="AP2295" s="13"/>
      <c r="AQ2295" s="13"/>
      <c r="AR2295" s="13"/>
      <c r="AS2295" s="13"/>
      <c r="AT2295" s="13"/>
      <c r="AU2295" s="13"/>
      <c r="AV2295" s="13"/>
      <c r="AW2295" s="13"/>
      <c r="AX2295" s="13"/>
      <c r="AY2295" s="13"/>
      <c r="AZ2295" s="13"/>
      <c r="BA2295" s="13"/>
      <c r="BB2295" s="13"/>
      <c r="BC2295" s="13"/>
      <c r="BD2295" s="13"/>
      <c r="BE2295" s="13"/>
      <c r="BF2295" s="13"/>
      <c r="BG2295" s="13"/>
      <c r="BH2295" s="13"/>
      <c r="BI2295" s="13"/>
      <c r="BJ2295" s="13"/>
      <c r="BK2295" s="13"/>
      <c r="BL2295" s="13"/>
      <c r="BM2295" s="13"/>
      <c r="BN2295" s="13"/>
      <c r="BO2295" s="13"/>
      <c r="BP2295" s="13"/>
      <c r="BQ2295" s="13"/>
      <c r="BR2295" s="13"/>
      <c r="BS2295" s="13"/>
      <c r="BT2295" s="13"/>
      <c r="BU2295" s="13"/>
      <c r="BV2295" s="13"/>
      <c r="BW2295" s="13"/>
      <c r="BX2295" s="13"/>
      <c r="BY2295" s="13"/>
      <c r="BZ2295" s="13"/>
      <c r="CA2295" s="13"/>
      <c r="CB2295" s="13"/>
      <c r="CC2295" s="13"/>
      <c r="CD2295" s="13"/>
      <c r="CE2295" s="13"/>
      <c r="CF2295" s="13"/>
      <c r="CG2295" s="13"/>
      <c r="CH2295" s="13"/>
      <c r="CI2295" s="13"/>
      <c r="CJ2295" s="13"/>
      <c r="CK2295" s="13"/>
      <c r="CL2295" s="13"/>
      <c r="CM2295" s="13"/>
      <c r="CN2295" s="13"/>
      <c r="CO2295" s="13"/>
      <c r="CP2295" s="13"/>
      <c r="CQ2295" s="13"/>
      <c r="CR2295" s="13"/>
      <c r="CS2295" s="13"/>
      <c r="CT2295" s="13"/>
      <c r="CU2295" s="13"/>
      <c r="CV2295" s="13"/>
      <c r="CW2295" s="13"/>
    </row>
    <row r="2296" spans="1:101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  <c r="R2296" s="13"/>
      <c r="S2296" s="13"/>
      <c r="T2296" s="1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13"/>
      <c r="AK2296" s="13"/>
      <c r="AL2296" s="13"/>
      <c r="AM2296" s="13"/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  <c r="AZ2296" s="13"/>
      <c r="BA2296" s="13"/>
      <c r="BB2296" s="13"/>
      <c r="BC2296" s="13"/>
      <c r="BD2296" s="13"/>
      <c r="BE2296" s="13"/>
      <c r="BF2296" s="13"/>
      <c r="BG2296" s="13"/>
      <c r="BH2296" s="13"/>
      <c r="BI2296" s="13"/>
      <c r="BJ2296" s="13"/>
      <c r="BK2296" s="13"/>
      <c r="BL2296" s="13"/>
      <c r="BM2296" s="13"/>
      <c r="BN2296" s="13"/>
      <c r="BO2296" s="13"/>
      <c r="BP2296" s="13"/>
      <c r="BQ2296" s="13"/>
      <c r="BR2296" s="13"/>
      <c r="BS2296" s="13"/>
      <c r="BT2296" s="13"/>
      <c r="BU2296" s="13"/>
      <c r="BV2296" s="13"/>
      <c r="BW2296" s="13"/>
      <c r="BX2296" s="13"/>
      <c r="BY2296" s="13"/>
      <c r="BZ2296" s="13"/>
      <c r="CA2296" s="13"/>
      <c r="CB2296" s="13"/>
      <c r="CC2296" s="13"/>
      <c r="CD2296" s="13"/>
      <c r="CE2296" s="13"/>
      <c r="CF2296" s="13"/>
      <c r="CG2296" s="13"/>
      <c r="CH2296" s="13"/>
      <c r="CI2296" s="13"/>
      <c r="CJ2296" s="13"/>
      <c r="CK2296" s="13"/>
      <c r="CL2296" s="13"/>
      <c r="CM2296" s="13"/>
      <c r="CN2296" s="13"/>
      <c r="CO2296" s="13"/>
      <c r="CP2296" s="13"/>
      <c r="CQ2296" s="13"/>
      <c r="CR2296" s="13"/>
      <c r="CS2296" s="13"/>
      <c r="CT2296" s="13"/>
      <c r="CU2296" s="13"/>
      <c r="CV2296" s="13"/>
      <c r="CW2296" s="13"/>
    </row>
    <row r="2297" spans="1:101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  <c r="R2297" s="13"/>
      <c r="S2297" s="13"/>
      <c r="T2297" s="1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13"/>
      <c r="AK2297" s="13"/>
      <c r="AL2297" s="13"/>
      <c r="AM2297" s="13"/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  <c r="AZ2297" s="13"/>
      <c r="BA2297" s="13"/>
      <c r="BB2297" s="13"/>
      <c r="BC2297" s="13"/>
      <c r="BD2297" s="13"/>
      <c r="BE2297" s="13"/>
      <c r="BF2297" s="13"/>
      <c r="BG2297" s="13"/>
      <c r="BH2297" s="13"/>
      <c r="BI2297" s="13"/>
      <c r="BJ2297" s="13"/>
      <c r="BK2297" s="13"/>
      <c r="BL2297" s="13"/>
      <c r="BM2297" s="13"/>
      <c r="BN2297" s="13"/>
      <c r="BO2297" s="13"/>
      <c r="BP2297" s="13"/>
      <c r="BQ2297" s="13"/>
      <c r="BR2297" s="13"/>
      <c r="BS2297" s="13"/>
      <c r="BT2297" s="13"/>
      <c r="BU2297" s="13"/>
      <c r="BV2297" s="13"/>
      <c r="BW2297" s="13"/>
      <c r="BX2297" s="13"/>
      <c r="BY2297" s="13"/>
      <c r="BZ2297" s="13"/>
      <c r="CA2297" s="13"/>
      <c r="CB2297" s="13"/>
      <c r="CC2297" s="13"/>
      <c r="CD2297" s="13"/>
      <c r="CE2297" s="13"/>
      <c r="CF2297" s="13"/>
      <c r="CG2297" s="13"/>
      <c r="CH2297" s="13"/>
      <c r="CI2297" s="13"/>
      <c r="CJ2297" s="13"/>
      <c r="CK2297" s="13"/>
      <c r="CL2297" s="13"/>
      <c r="CM2297" s="13"/>
      <c r="CN2297" s="13"/>
      <c r="CO2297" s="13"/>
      <c r="CP2297" s="13"/>
      <c r="CQ2297" s="13"/>
      <c r="CR2297" s="13"/>
      <c r="CS2297" s="13"/>
      <c r="CT2297" s="13"/>
      <c r="CU2297" s="13"/>
      <c r="CV2297" s="13"/>
      <c r="CW2297" s="13"/>
    </row>
    <row r="2298" spans="1:101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  <c r="R2298" s="13"/>
      <c r="S2298" s="13"/>
      <c r="T2298" s="1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  <c r="AZ2298" s="13"/>
      <c r="BA2298" s="13"/>
      <c r="BB2298" s="13"/>
      <c r="BC2298" s="13"/>
      <c r="BD2298" s="13"/>
      <c r="BE2298" s="13"/>
      <c r="BF2298" s="13"/>
      <c r="BG2298" s="13"/>
      <c r="BH2298" s="13"/>
      <c r="BI2298" s="13"/>
      <c r="BJ2298" s="13"/>
      <c r="BK2298" s="13"/>
      <c r="BL2298" s="13"/>
      <c r="BM2298" s="13"/>
      <c r="BN2298" s="13"/>
      <c r="BO2298" s="13"/>
      <c r="BP2298" s="13"/>
      <c r="BQ2298" s="13"/>
      <c r="BR2298" s="13"/>
      <c r="BS2298" s="13"/>
      <c r="BT2298" s="13"/>
      <c r="BU2298" s="13"/>
      <c r="BV2298" s="13"/>
      <c r="BW2298" s="13"/>
      <c r="BX2298" s="13"/>
      <c r="BY2298" s="13"/>
      <c r="BZ2298" s="13"/>
      <c r="CA2298" s="13"/>
      <c r="CB2298" s="13"/>
      <c r="CC2298" s="13"/>
      <c r="CD2298" s="13"/>
      <c r="CE2298" s="13"/>
      <c r="CF2298" s="13"/>
      <c r="CG2298" s="13"/>
      <c r="CH2298" s="13"/>
      <c r="CI2298" s="13"/>
      <c r="CJ2298" s="13"/>
      <c r="CK2298" s="13"/>
      <c r="CL2298" s="13"/>
      <c r="CM2298" s="13"/>
      <c r="CN2298" s="13"/>
      <c r="CO2298" s="13"/>
      <c r="CP2298" s="13"/>
      <c r="CQ2298" s="13"/>
      <c r="CR2298" s="13"/>
      <c r="CS2298" s="13"/>
      <c r="CT2298" s="13"/>
      <c r="CU2298" s="13"/>
      <c r="CV2298" s="13"/>
      <c r="CW2298" s="13"/>
    </row>
    <row r="2299" spans="1:101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  <c r="R2299" s="13"/>
      <c r="S2299" s="13"/>
      <c r="T2299" s="1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  <c r="AZ2299" s="13"/>
      <c r="BA2299" s="13"/>
      <c r="BB2299" s="13"/>
      <c r="BC2299" s="13"/>
      <c r="BD2299" s="13"/>
      <c r="BE2299" s="13"/>
      <c r="BF2299" s="13"/>
      <c r="BG2299" s="13"/>
      <c r="BH2299" s="13"/>
      <c r="BI2299" s="13"/>
      <c r="BJ2299" s="13"/>
      <c r="BK2299" s="13"/>
      <c r="BL2299" s="13"/>
      <c r="BM2299" s="13"/>
      <c r="BN2299" s="13"/>
      <c r="BO2299" s="13"/>
      <c r="BP2299" s="13"/>
      <c r="BQ2299" s="13"/>
      <c r="BR2299" s="13"/>
      <c r="BS2299" s="13"/>
      <c r="BT2299" s="13"/>
      <c r="BU2299" s="13"/>
      <c r="BV2299" s="13"/>
      <c r="BW2299" s="13"/>
      <c r="BX2299" s="13"/>
      <c r="BY2299" s="13"/>
      <c r="BZ2299" s="13"/>
      <c r="CA2299" s="13"/>
      <c r="CB2299" s="13"/>
      <c r="CC2299" s="13"/>
      <c r="CD2299" s="13"/>
      <c r="CE2299" s="13"/>
      <c r="CF2299" s="13"/>
      <c r="CG2299" s="13"/>
      <c r="CH2299" s="13"/>
      <c r="CI2299" s="13"/>
      <c r="CJ2299" s="13"/>
      <c r="CK2299" s="13"/>
      <c r="CL2299" s="13"/>
      <c r="CM2299" s="13"/>
      <c r="CN2299" s="13"/>
      <c r="CO2299" s="13"/>
      <c r="CP2299" s="13"/>
      <c r="CQ2299" s="13"/>
      <c r="CR2299" s="13"/>
      <c r="CS2299" s="13"/>
      <c r="CT2299" s="13"/>
      <c r="CU2299" s="13"/>
      <c r="CV2299" s="13"/>
      <c r="CW2299" s="13"/>
    </row>
    <row r="2300" spans="1:101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  <c r="R2300" s="13"/>
      <c r="S2300" s="13"/>
      <c r="T2300" s="1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13"/>
      <c r="AK2300" s="13"/>
      <c r="AL2300" s="13"/>
      <c r="AM2300" s="13"/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  <c r="AZ2300" s="13"/>
      <c r="BA2300" s="13"/>
      <c r="BB2300" s="13"/>
      <c r="BC2300" s="13"/>
      <c r="BD2300" s="13"/>
      <c r="BE2300" s="13"/>
      <c r="BF2300" s="13"/>
      <c r="BG2300" s="13"/>
      <c r="BH2300" s="13"/>
      <c r="BI2300" s="13"/>
      <c r="BJ2300" s="13"/>
      <c r="BK2300" s="13"/>
      <c r="BL2300" s="13"/>
      <c r="BM2300" s="13"/>
      <c r="BN2300" s="13"/>
      <c r="BO2300" s="13"/>
      <c r="BP2300" s="13"/>
      <c r="BQ2300" s="13"/>
      <c r="BR2300" s="13"/>
      <c r="BS2300" s="13"/>
      <c r="BT2300" s="13"/>
      <c r="BU2300" s="13"/>
      <c r="BV2300" s="13"/>
      <c r="BW2300" s="13"/>
      <c r="BX2300" s="13"/>
      <c r="BY2300" s="13"/>
      <c r="BZ2300" s="13"/>
      <c r="CA2300" s="13"/>
      <c r="CB2300" s="13"/>
      <c r="CC2300" s="13"/>
      <c r="CD2300" s="13"/>
      <c r="CE2300" s="13"/>
      <c r="CF2300" s="13"/>
      <c r="CG2300" s="13"/>
      <c r="CH2300" s="13"/>
      <c r="CI2300" s="13"/>
      <c r="CJ2300" s="13"/>
      <c r="CK2300" s="13"/>
      <c r="CL2300" s="13"/>
      <c r="CM2300" s="13"/>
      <c r="CN2300" s="13"/>
      <c r="CO2300" s="13"/>
      <c r="CP2300" s="13"/>
      <c r="CQ2300" s="13"/>
      <c r="CR2300" s="13"/>
      <c r="CS2300" s="13"/>
      <c r="CT2300" s="13"/>
      <c r="CU2300" s="13"/>
      <c r="CV2300" s="13"/>
      <c r="CW2300" s="13"/>
    </row>
    <row r="2301" spans="1:101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  <c r="R2301" s="13"/>
      <c r="S2301" s="13"/>
      <c r="T2301" s="1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13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  <c r="AZ2301" s="13"/>
      <c r="BA2301" s="13"/>
      <c r="BB2301" s="13"/>
      <c r="BC2301" s="13"/>
      <c r="BD2301" s="13"/>
      <c r="BE2301" s="13"/>
      <c r="BF2301" s="13"/>
      <c r="BG2301" s="13"/>
      <c r="BH2301" s="13"/>
      <c r="BI2301" s="13"/>
      <c r="BJ2301" s="13"/>
      <c r="BK2301" s="13"/>
      <c r="BL2301" s="13"/>
      <c r="BM2301" s="13"/>
      <c r="BN2301" s="13"/>
      <c r="BO2301" s="13"/>
      <c r="BP2301" s="13"/>
      <c r="BQ2301" s="13"/>
      <c r="BR2301" s="13"/>
      <c r="BS2301" s="13"/>
      <c r="BT2301" s="13"/>
      <c r="BU2301" s="13"/>
      <c r="BV2301" s="13"/>
      <c r="BW2301" s="13"/>
      <c r="BX2301" s="13"/>
      <c r="BY2301" s="13"/>
      <c r="BZ2301" s="13"/>
      <c r="CA2301" s="13"/>
      <c r="CB2301" s="13"/>
      <c r="CC2301" s="13"/>
      <c r="CD2301" s="13"/>
      <c r="CE2301" s="13"/>
      <c r="CF2301" s="13"/>
      <c r="CG2301" s="13"/>
      <c r="CH2301" s="13"/>
      <c r="CI2301" s="13"/>
      <c r="CJ2301" s="13"/>
      <c r="CK2301" s="13"/>
      <c r="CL2301" s="13"/>
      <c r="CM2301" s="13"/>
      <c r="CN2301" s="13"/>
      <c r="CO2301" s="13"/>
      <c r="CP2301" s="13"/>
      <c r="CQ2301" s="13"/>
      <c r="CR2301" s="13"/>
      <c r="CS2301" s="13"/>
      <c r="CT2301" s="13"/>
      <c r="CU2301" s="13"/>
      <c r="CV2301" s="13"/>
      <c r="CW2301" s="13"/>
    </row>
    <row r="2302" spans="1:101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  <c r="R2302" s="13"/>
      <c r="S2302" s="13"/>
      <c r="T2302" s="1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  <c r="AZ2302" s="13"/>
      <c r="BA2302" s="13"/>
      <c r="BB2302" s="13"/>
      <c r="BC2302" s="13"/>
      <c r="BD2302" s="13"/>
      <c r="BE2302" s="13"/>
      <c r="BF2302" s="13"/>
      <c r="BG2302" s="13"/>
      <c r="BH2302" s="13"/>
      <c r="BI2302" s="13"/>
      <c r="BJ2302" s="13"/>
      <c r="BK2302" s="13"/>
      <c r="BL2302" s="13"/>
      <c r="BM2302" s="13"/>
      <c r="BN2302" s="13"/>
      <c r="BO2302" s="13"/>
      <c r="BP2302" s="13"/>
      <c r="BQ2302" s="13"/>
      <c r="BR2302" s="13"/>
      <c r="BS2302" s="13"/>
      <c r="BT2302" s="13"/>
      <c r="BU2302" s="13"/>
      <c r="BV2302" s="13"/>
      <c r="BW2302" s="13"/>
      <c r="BX2302" s="13"/>
      <c r="BY2302" s="13"/>
      <c r="BZ2302" s="13"/>
      <c r="CA2302" s="13"/>
      <c r="CB2302" s="13"/>
      <c r="CC2302" s="13"/>
      <c r="CD2302" s="13"/>
      <c r="CE2302" s="13"/>
      <c r="CF2302" s="13"/>
      <c r="CG2302" s="13"/>
      <c r="CH2302" s="13"/>
      <c r="CI2302" s="13"/>
      <c r="CJ2302" s="13"/>
      <c r="CK2302" s="13"/>
      <c r="CL2302" s="13"/>
      <c r="CM2302" s="13"/>
      <c r="CN2302" s="13"/>
      <c r="CO2302" s="13"/>
      <c r="CP2302" s="13"/>
      <c r="CQ2302" s="13"/>
      <c r="CR2302" s="13"/>
      <c r="CS2302" s="13"/>
      <c r="CT2302" s="13"/>
      <c r="CU2302" s="13"/>
      <c r="CV2302" s="13"/>
      <c r="CW2302" s="13"/>
    </row>
    <row r="2303" spans="1:101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  <c r="R2303" s="13"/>
      <c r="S2303" s="13"/>
      <c r="T2303" s="1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13"/>
      <c r="AK2303" s="13"/>
      <c r="AL2303" s="13"/>
      <c r="AM2303" s="13"/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  <c r="AZ2303" s="13"/>
      <c r="BA2303" s="13"/>
      <c r="BB2303" s="13"/>
      <c r="BC2303" s="13"/>
      <c r="BD2303" s="13"/>
      <c r="BE2303" s="13"/>
      <c r="BF2303" s="13"/>
      <c r="BG2303" s="13"/>
      <c r="BH2303" s="13"/>
      <c r="BI2303" s="13"/>
      <c r="BJ2303" s="13"/>
      <c r="BK2303" s="13"/>
      <c r="BL2303" s="13"/>
      <c r="BM2303" s="13"/>
      <c r="BN2303" s="13"/>
      <c r="BO2303" s="13"/>
      <c r="BP2303" s="13"/>
      <c r="BQ2303" s="13"/>
      <c r="BR2303" s="13"/>
      <c r="BS2303" s="13"/>
      <c r="BT2303" s="13"/>
      <c r="BU2303" s="13"/>
      <c r="BV2303" s="13"/>
      <c r="BW2303" s="13"/>
      <c r="BX2303" s="13"/>
      <c r="BY2303" s="13"/>
      <c r="BZ2303" s="13"/>
      <c r="CA2303" s="13"/>
      <c r="CB2303" s="13"/>
      <c r="CC2303" s="13"/>
      <c r="CD2303" s="13"/>
      <c r="CE2303" s="13"/>
      <c r="CF2303" s="13"/>
      <c r="CG2303" s="13"/>
      <c r="CH2303" s="13"/>
      <c r="CI2303" s="13"/>
      <c r="CJ2303" s="13"/>
      <c r="CK2303" s="13"/>
      <c r="CL2303" s="13"/>
      <c r="CM2303" s="13"/>
      <c r="CN2303" s="13"/>
      <c r="CO2303" s="13"/>
      <c r="CP2303" s="13"/>
      <c r="CQ2303" s="13"/>
      <c r="CR2303" s="13"/>
      <c r="CS2303" s="13"/>
      <c r="CT2303" s="13"/>
      <c r="CU2303" s="13"/>
      <c r="CV2303" s="13"/>
      <c r="CW2303" s="13"/>
    </row>
    <row r="2304" spans="1:101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  <c r="R2304" s="13"/>
      <c r="S2304" s="13"/>
      <c r="T2304" s="1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13"/>
      <c r="AK2304" s="13"/>
      <c r="AL2304" s="13"/>
      <c r="AM2304" s="13"/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  <c r="AZ2304" s="13"/>
      <c r="BA2304" s="13"/>
      <c r="BB2304" s="13"/>
      <c r="BC2304" s="13"/>
      <c r="BD2304" s="13"/>
      <c r="BE2304" s="13"/>
      <c r="BF2304" s="13"/>
      <c r="BG2304" s="13"/>
      <c r="BH2304" s="13"/>
      <c r="BI2304" s="13"/>
      <c r="BJ2304" s="13"/>
      <c r="BK2304" s="13"/>
      <c r="BL2304" s="13"/>
      <c r="BM2304" s="13"/>
      <c r="BN2304" s="13"/>
      <c r="BO2304" s="13"/>
      <c r="BP2304" s="13"/>
      <c r="BQ2304" s="13"/>
      <c r="BR2304" s="13"/>
      <c r="BS2304" s="13"/>
      <c r="BT2304" s="13"/>
      <c r="BU2304" s="13"/>
      <c r="BV2304" s="13"/>
      <c r="BW2304" s="13"/>
      <c r="BX2304" s="13"/>
      <c r="BY2304" s="13"/>
      <c r="BZ2304" s="13"/>
      <c r="CA2304" s="13"/>
      <c r="CB2304" s="13"/>
      <c r="CC2304" s="13"/>
      <c r="CD2304" s="13"/>
      <c r="CE2304" s="13"/>
      <c r="CF2304" s="13"/>
      <c r="CG2304" s="13"/>
      <c r="CH2304" s="13"/>
      <c r="CI2304" s="13"/>
      <c r="CJ2304" s="13"/>
      <c r="CK2304" s="13"/>
      <c r="CL2304" s="13"/>
      <c r="CM2304" s="13"/>
      <c r="CN2304" s="13"/>
      <c r="CO2304" s="13"/>
      <c r="CP2304" s="13"/>
      <c r="CQ2304" s="13"/>
      <c r="CR2304" s="13"/>
      <c r="CS2304" s="13"/>
      <c r="CT2304" s="13"/>
      <c r="CU2304" s="13"/>
      <c r="CV2304" s="13"/>
      <c r="CW2304" s="13"/>
    </row>
    <row r="2305" spans="1:101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  <c r="R2305" s="13"/>
      <c r="S2305" s="13"/>
      <c r="T2305" s="1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13"/>
      <c r="AK2305" s="13"/>
      <c r="AL2305" s="13"/>
      <c r="AM2305" s="13"/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  <c r="AZ2305" s="13"/>
      <c r="BA2305" s="13"/>
      <c r="BB2305" s="13"/>
      <c r="BC2305" s="13"/>
      <c r="BD2305" s="13"/>
      <c r="BE2305" s="13"/>
      <c r="BF2305" s="13"/>
      <c r="BG2305" s="13"/>
      <c r="BH2305" s="13"/>
      <c r="BI2305" s="13"/>
      <c r="BJ2305" s="13"/>
      <c r="BK2305" s="13"/>
      <c r="BL2305" s="13"/>
      <c r="BM2305" s="13"/>
      <c r="BN2305" s="13"/>
      <c r="BO2305" s="13"/>
      <c r="BP2305" s="13"/>
      <c r="BQ2305" s="13"/>
      <c r="BR2305" s="13"/>
      <c r="BS2305" s="13"/>
      <c r="BT2305" s="13"/>
      <c r="BU2305" s="13"/>
      <c r="BV2305" s="13"/>
      <c r="BW2305" s="13"/>
      <c r="BX2305" s="13"/>
      <c r="BY2305" s="13"/>
      <c r="BZ2305" s="13"/>
      <c r="CA2305" s="13"/>
      <c r="CB2305" s="13"/>
      <c r="CC2305" s="13"/>
      <c r="CD2305" s="13"/>
      <c r="CE2305" s="13"/>
      <c r="CF2305" s="13"/>
      <c r="CG2305" s="13"/>
      <c r="CH2305" s="13"/>
      <c r="CI2305" s="13"/>
      <c r="CJ2305" s="13"/>
      <c r="CK2305" s="13"/>
      <c r="CL2305" s="13"/>
      <c r="CM2305" s="13"/>
      <c r="CN2305" s="13"/>
      <c r="CO2305" s="13"/>
      <c r="CP2305" s="13"/>
      <c r="CQ2305" s="13"/>
      <c r="CR2305" s="13"/>
      <c r="CS2305" s="13"/>
      <c r="CT2305" s="13"/>
      <c r="CU2305" s="13"/>
      <c r="CV2305" s="13"/>
      <c r="CW2305" s="13"/>
    </row>
    <row r="2306" spans="1:101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  <c r="R2306" s="13"/>
      <c r="S2306" s="13"/>
      <c r="T2306" s="1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  <c r="AZ2306" s="13"/>
      <c r="BA2306" s="13"/>
      <c r="BB2306" s="13"/>
      <c r="BC2306" s="13"/>
      <c r="BD2306" s="13"/>
      <c r="BE2306" s="13"/>
      <c r="BF2306" s="13"/>
      <c r="BG2306" s="13"/>
      <c r="BH2306" s="13"/>
      <c r="BI2306" s="13"/>
      <c r="BJ2306" s="13"/>
      <c r="BK2306" s="13"/>
      <c r="BL2306" s="13"/>
      <c r="BM2306" s="13"/>
      <c r="BN2306" s="13"/>
      <c r="BO2306" s="13"/>
      <c r="BP2306" s="13"/>
      <c r="BQ2306" s="13"/>
      <c r="BR2306" s="13"/>
      <c r="BS2306" s="13"/>
      <c r="BT2306" s="13"/>
      <c r="BU2306" s="13"/>
      <c r="BV2306" s="13"/>
      <c r="BW2306" s="13"/>
      <c r="BX2306" s="13"/>
      <c r="BY2306" s="13"/>
      <c r="BZ2306" s="13"/>
      <c r="CA2306" s="13"/>
      <c r="CB2306" s="13"/>
      <c r="CC2306" s="13"/>
      <c r="CD2306" s="13"/>
      <c r="CE2306" s="13"/>
      <c r="CF2306" s="13"/>
      <c r="CG2306" s="13"/>
      <c r="CH2306" s="13"/>
      <c r="CI2306" s="13"/>
      <c r="CJ2306" s="13"/>
      <c r="CK2306" s="13"/>
      <c r="CL2306" s="13"/>
      <c r="CM2306" s="13"/>
      <c r="CN2306" s="13"/>
      <c r="CO2306" s="13"/>
      <c r="CP2306" s="13"/>
      <c r="CQ2306" s="13"/>
      <c r="CR2306" s="13"/>
      <c r="CS2306" s="13"/>
      <c r="CT2306" s="13"/>
      <c r="CU2306" s="13"/>
      <c r="CV2306" s="13"/>
      <c r="CW2306" s="13"/>
    </row>
    <row r="2307" spans="1:101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  <c r="R2307" s="13"/>
      <c r="S2307" s="13"/>
      <c r="T2307" s="1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13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  <c r="AZ2307" s="13"/>
      <c r="BA2307" s="13"/>
      <c r="BB2307" s="13"/>
      <c r="BC2307" s="13"/>
      <c r="BD2307" s="13"/>
      <c r="BE2307" s="13"/>
      <c r="BF2307" s="13"/>
      <c r="BG2307" s="13"/>
      <c r="BH2307" s="13"/>
      <c r="BI2307" s="13"/>
      <c r="BJ2307" s="13"/>
      <c r="BK2307" s="13"/>
      <c r="BL2307" s="13"/>
      <c r="BM2307" s="13"/>
      <c r="BN2307" s="13"/>
      <c r="BO2307" s="13"/>
      <c r="BP2307" s="13"/>
      <c r="BQ2307" s="13"/>
      <c r="BR2307" s="13"/>
      <c r="BS2307" s="13"/>
      <c r="BT2307" s="13"/>
      <c r="BU2307" s="13"/>
      <c r="BV2307" s="13"/>
      <c r="BW2307" s="13"/>
      <c r="BX2307" s="13"/>
      <c r="BY2307" s="13"/>
      <c r="BZ2307" s="13"/>
      <c r="CA2307" s="13"/>
      <c r="CB2307" s="13"/>
      <c r="CC2307" s="13"/>
      <c r="CD2307" s="13"/>
      <c r="CE2307" s="13"/>
      <c r="CF2307" s="13"/>
      <c r="CG2307" s="13"/>
      <c r="CH2307" s="13"/>
      <c r="CI2307" s="13"/>
      <c r="CJ2307" s="13"/>
      <c r="CK2307" s="13"/>
      <c r="CL2307" s="13"/>
      <c r="CM2307" s="13"/>
      <c r="CN2307" s="13"/>
      <c r="CO2307" s="13"/>
      <c r="CP2307" s="13"/>
      <c r="CQ2307" s="13"/>
      <c r="CR2307" s="13"/>
      <c r="CS2307" s="13"/>
      <c r="CT2307" s="13"/>
      <c r="CU2307" s="13"/>
      <c r="CV2307" s="13"/>
      <c r="CW2307" s="13"/>
    </row>
    <row r="2308" spans="1:101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  <c r="R2308" s="13"/>
      <c r="S2308" s="13"/>
      <c r="T2308" s="1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13"/>
      <c r="AK2308" s="13"/>
      <c r="AL2308" s="13"/>
      <c r="AM2308" s="13"/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  <c r="AZ2308" s="13"/>
      <c r="BA2308" s="13"/>
      <c r="BB2308" s="13"/>
      <c r="BC2308" s="13"/>
      <c r="BD2308" s="13"/>
      <c r="BE2308" s="13"/>
      <c r="BF2308" s="13"/>
      <c r="BG2308" s="13"/>
      <c r="BH2308" s="13"/>
      <c r="BI2308" s="13"/>
      <c r="BJ2308" s="13"/>
      <c r="BK2308" s="13"/>
      <c r="BL2308" s="13"/>
      <c r="BM2308" s="13"/>
      <c r="BN2308" s="13"/>
      <c r="BO2308" s="13"/>
      <c r="BP2308" s="13"/>
      <c r="BQ2308" s="13"/>
      <c r="BR2308" s="13"/>
      <c r="BS2308" s="13"/>
      <c r="BT2308" s="13"/>
      <c r="BU2308" s="13"/>
      <c r="BV2308" s="13"/>
      <c r="BW2308" s="13"/>
      <c r="BX2308" s="13"/>
      <c r="BY2308" s="13"/>
      <c r="BZ2308" s="13"/>
      <c r="CA2308" s="13"/>
      <c r="CB2308" s="13"/>
      <c r="CC2308" s="13"/>
      <c r="CD2308" s="13"/>
      <c r="CE2308" s="13"/>
      <c r="CF2308" s="13"/>
      <c r="CG2308" s="13"/>
      <c r="CH2308" s="13"/>
      <c r="CI2308" s="13"/>
      <c r="CJ2308" s="13"/>
      <c r="CK2308" s="13"/>
      <c r="CL2308" s="13"/>
      <c r="CM2308" s="13"/>
      <c r="CN2308" s="13"/>
      <c r="CO2308" s="13"/>
      <c r="CP2308" s="13"/>
      <c r="CQ2308" s="13"/>
      <c r="CR2308" s="13"/>
      <c r="CS2308" s="13"/>
      <c r="CT2308" s="13"/>
      <c r="CU2308" s="13"/>
      <c r="CV2308" s="13"/>
      <c r="CW2308" s="13"/>
    </row>
    <row r="2309" spans="1:101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  <c r="R2309" s="13"/>
      <c r="S2309" s="13"/>
      <c r="T2309" s="1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  <c r="AZ2309" s="13"/>
      <c r="BA2309" s="13"/>
      <c r="BB2309" s="13"/>
      <c r="BC2309" s="13"/>
      <c r="BD2309" s="13"/>
      <c r="BE2309" s="13"/>
      <c r="BF2309" s="13"/>
      <c r="BG2309" s="13"/>
      <c r="BH2309" s="13"/>
      <c r="BI2309" s="13"/>
      <c r="BJ2309" s="13"/>
      <c r="BK2309" s="13"/>
      <c r="BL2309" s="13"/>
      <c r="BM2309" s="13"/>
      <c r="BN2309" s="13"/>
      <c r="BO2309" s="13"/>
      <c r="BP2309" s="13"/>
      <c r="BQ2309" s="13"/>
      <c r="BR2309" s="13"/>
      <c r="BS2309" s="13"/>
      <c r="BT2309" s="13"/>
      <c r="BU2309" s="13"/>
      <c r="BV2309" s="13"/>
      <c r="BW2309" s="13"/>
      <c r="BX2309" s="13"/>
      <c r="BY2309" s="13"/>
      <c r="BZ2309" s="13"/>
      <c r="CA2309" s="13"/>
      <c r="CB2309" s="13"/>
      <c r="CC2309" s="13"/>
      <c r="CD2309" s="13"/>
      <c r="CE2309" s="13"/>
      <c r="CF2309" s="13"/>
      <c r="CG2309" s="13"/>
      <c r="CH2309" s="13"/>
      <c r="CI2309" s="13"/>
      <c r="CJ2309" s="13"/>
      <c r="CK2309" s="13"/>
      <c r="CL2309" s="13"/>
      <c r="CM2309" s="13"/>
      <c r="CN2309" s="13"/>
      <c r="CO2309" s="13"/>
      <c r="CP2309" s="13"/>
      <c r="CQ2309" s="13"/>
      <c r="CR2309" s="13"/>
      <c r="CS2309" s="13"/>
      <c r="CT2309" s="13"/>
      <c r="CU2309" s="13"/>
      <c r="CV2309" s="13"/>
      <c r="CW2309" s="13"/>
    </row>
    <row r="2310" spans="1:101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  <c r="R2310" s="13"/>
      <c r="S2310" s="13"/>
      <c r="T2310" s="1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  <c r="AZ2310" s="13"/>
      <c r="BA2310" s="13"/>
      <c r="BB2310" s="13"/>
      <c r="BC2310" s="13"/>
      <c r="BD2310" s="13"/>
      <c r="BE2310" s="13"/>
      <c r="BF2310" s="13"/>
      <c r="BG2310" s="13"/>
      <c r="BH2310" s="13"/>
      <c r="BI2310" s="13"/>
      <c r="BJ2310" s="13"/>
      <c r="BK2310" s="13"/>
      <c r="BL2310" s="13"/>
      <c r="BM2310" s="13"/>
      <c r="BN2310" s="13"/>
      <c r="BO2310" s="13"/>
      <c r="BP2310" s="13"/>
      <c r="BQ2310" s="13"/>
      <c r="BR2310" s="13"/>
      <c r="BS2310" s="13"/>
      <c r="BT2310" s="13"/>
      <c r="BU2310" s="13"/>
      <c r="BV2310" s="13"/>
      <c r="BW2310" s="13"/>
      <c r="BX2310" s="13"/>
      <c r="BY2310" s="13"/>
      <c r="BZ2310" s="13"/>
      <c r="CA2310" s="13"/>
      <c r="CB2310" s="13"/>
      <c r="CC2310" s="13"/>
      <c r="CD2310" s="13"/>
      <c r="CE2310" s="13"/>
      <c r="CF2310" s="13"/>
      <c r="CG2310" s="13"/>
      <c r="CH2310" s="13"/>
      <c r="CI2310" s="13"/>
      <c r="CJ2310" s="13"/>
      <c r="CK2310" s="13"/>
      <c r="CL2310" s="13"/>
      <c r="CM2310" s="13"/>
      <c r="CN2310" s="13"/>
      <c r="CO2310" s="13"/>
      <c r="CP2310" s="13"/>
      <c r="CQ2310" s="13"/>
      <c r="CR2310" s="13"/>
      <c r="CS2310" s="13"/>
      <c r="CT2310" s="13"/>
      <c r="CU2310" s="13"/>
      <c r="CV2310" s="13"/>
      <c r="CW2310" s="13"/>
    </row>
    <row r="2311" spans="1:101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  <c r="R2311" s="13"/>
      <c r="S2311" s="13"/>
      <c r="T2311" s="1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13"/>
      <c r="AK2311" s="13"/>
      <c r="AL2311" s="13"/>
      <c r="AM2311" s="13"/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  <c r="AZ2311" s="13"/>
      <c r="BA2311" s="13"/>
      <c r="BB2311" s="13"/>
      <c r="BC2311" s="13"/>
      <c r="BD2311" s="13"/>
      <c r="BE2311" s="13"/>
      <c r="BF2311" s="13"/>
      <c r="BG2311" s="13"/>
      <c r="BH2311" s="13"/>
      <c r="BI2311" s="13"/>
      <c r="BJ2311" s="13"/>
      <c r="BK2311" s="13"/>
      <c r="BL2311" s="13"/>
      <c r="BM2311" s="13"/>
      <c r="BN2311" s="13"/>
      <c r="BO2311" s="13"/>
      <c r="BP2311" s="13"/>
      <c r="BQ2311" s="13"/>
      <c r="BR2311" s="13"/>
      <c r="BS2311" s="13"/>
      <c r="BT2311" s="13"/>
      <c r="BU2311" s="13"/>
      <c r="BV2311" s="13"/>
      <c r="BW2311" s="13"/>
      <c r="BX2311" s="13"/>
      <c r="BY2311" s="13"/>
      <c r="BZ2311" s="13"/>
      <c r="CA2311" s="13"/>
      <c r="CB2311" s="13"/>
      <c r="CC2311" s="13"/>
      <c r="CD2311" s="13"/>
      <c r="CE2311" s="13"/>
      <c r="CF2311" s="13"/>
      <c r="CG2311" s="13"/>
      <c r="CH2311" s="13"/>
      <c r="CI2311" s="13"/>
      <c r="CJ2311" s="13"/>
      <c r="CK2311" s="13"/>
      <c r="CL2311" s="13"/>
      <c r="CM2311" s="13"/>
      <c r="CN2311" s="13"/>
      <c r="CO2311" s="13"/>
      <c r="CP2311" s="13"/>
      <c r="CQ2311" s="13"/>
      <c r="CR2311" s="13"/>
      <c r="CS2311" s="13"/>
      <c r="CT2311" s="13"/>
      <c r="CU2311" s="13"/>
      <c r="CV2311" s="13"/>
      <c r="CW2311" s="13"/>
    </row>
    <row r="2312" spans="1:101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  <c r="R2312" s="13"/>
      <c r="S2312" s="13"/>
      <c r="T2312" s="1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13"/>
      <c r="AK2312" s="13"/>
      <c r="AL2312" s="13"/>
      <c r="AM2312" s="13"/>
      <c r="AN2312" s="13"/>
      <c r="AO2312" s="13"/>
      <c r="AP2312" s="13"/>
      <c r="AQ2312" s="13"/>
      <c r="AR2312" s="13"/>
      <c r="AS2312" s="13"/>
      <c r="AT2312" s="13"/>
      <c r="AU2312" s="13"/>
      <c r="AV2312" s="13"/>
      <c r="AW2312" s="13"/>
      <c r="AX2312" s="13"/>
      <c r="AY2312" s="13"/>
      <c r="AZ2312" s="13"/>
      <c r="BA2312" s="13"/>
      <c r="BB2312" s="13"/>
      <c r="BC2312" s="13"/>
      <c r="BD2312" s="13"/>
      <c r="BE2312" s="13"/>
      <c r="BF2312" s="13"/>
      <c r="BG2312" s="13"/>
      <c r="BH2312" s="13"/>
      <c r="BI2312" s="13"/>
      <c r="BJ2312" s="13"/>
      <c r="BK2312" s="13"/>
      <c r="BL2312" s="13"/>
      <c r="BM2312" s="13"/>
      <c r="BN2312" s="13"/>
      <c r="BO2312" s="13"/>
      <c r="BP2312" s="13"/>
      <c r="BQ2312" s="13"/>
      <c r="BR2312" s="13"/>
      <c r="BS2312" s="13"/>
      <c r="BT2312" s="13"/>
      <c r="BU2312" s="13"/>
      <c r="BV2312" s="13"/>
      <c r="BW2312" s="13"/>
      <c r="BX2312" s="13"/>
      <c r="BY2312" s="13"/>
      <c r="BZ2312" s="13"/>
      <c r="CA2312" s="13"/>
      <c r="CB2312" s="13"/>
      <c r="CC2312" s="13"/>
      <c r="CD2312" s="13"/>
      <c r="CE2312" s="13"/>
      <c r="CF2312" s="13"/>
      <c r="CG2312" s="13"/>
      <c r="CH2312" s="13"/>
      <c r="CI2312" s="13"/>
      <c r="CJ2312" s="13"/>
      <c r="CK2312" s="13"/>
      <c r="CL2312" s="13"/>
      <c r="CM2312" s="13"/>
      <c r="CN2312" s="13"/>
      <c r="CO2312" s="13"/>
      <c r="CP2312" s="13"/>
      <c r="CQ2312" s="13"/>
      <c r="CR2312" s="13"/>
      <c r="CS2312" s="13"/>
      <c r="CT2312" s="13"/>
      <c r="CU2312" s="13"/>
      <c r="CV2312" s="13"/>
      <c r="CW2312" s="13"/>
    </row>
    <row r="2313" spans="1:101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  <c r="R2313" s="13"/>
      <c r="S2313" s="13"/>
      <c r="T2313" s="1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13"/>
      <c r="AK2313" s="13"/>
      <c r="AL2313" s="13"/>
      <c r="AM2313" s="13"/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  <c r="AZ2313" s="13"/>
      <c r="BA2313" s="13"/>
      <c r="BB2313" s="13"/>
      <c r="BC2313" s="13"/>
      <c r="BD2313" s="13"/>
      <c r="BE2313" s="13"/>
      <c r="BF2313" s="13"/>
      <c r="BG2313" s="13"/>
      <c r="BH2313" s="13"/>
      <c r="BI2313" s="13"/>
      <c r="BJ2313" s="13"/>
      <c r="BK2313" s="13"/>
      <c r="BL2313" s="13"/>
      <c r="BM2313" s="13"/>
      <c r="BN2313" s="13"/>
      <c r="BO2313" s="13"/>
      <c r="BP2313" s="13"/>
      <c r="BQ2313" s="13"/>
      <c r="BR2313" s="13"/>
      <c r="BS2313" s="13"/>
      <c r="BT2313" s="13"/>
      <c r="BU2313" s="13"/>
      <c r="BV2313" s="13"/>
      <c r="BW2313" s="13"/>
      <c r="BX2313" s="13"/>
      <c r="BY2313" s="13"/>
      <c r="BZ2313" s="13"/>
      <c r="CA2313" s="13"/>
      <c r="CB2313" s="13"/>
      <c r="CC2313" s="13"/>
      <c r="CD2313" s="13"/>
      <c r="CE2313" s="13"/>
      <c r="CF2313" s="13"/>
      <c r="CG2313" s="13"/>
      <c r="CH2313" s="13"/>
      <c r="CI2313" s="13"/>
      <c r="CJ2313" s="13"/>
      <c r="CK2313" s="13"/>
      <c r="CL2313" s="13"/>
      <c r="CM2313" s="13"/>
      <c r="CN2313" s="13"/>
      <c r="CO2313" s="13"/>
      <c r="CP2313" s="13"/>
      <c r="CQ2313" s="13"/>
      <c r="CR2313" s="13"/>
      <c r="CS2313" s="13"/>
      <c r="CT2313" s="13"/>
      <c r="CU2313" s="13"/>
      <c r="CV2313" s="13"/>
      <c r="CW2313" s="13"/>
    </row>
    <row r="2314" spans="1:101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  <c r="R2314" s="13"/>
      <c r="S2314" s="13"/>
      <c r="T2314" s="1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13"/>
      <c r="AK2314" s="13"/>
      <c r="AL2314" s="13"/>
      <c r="AM2314" s="13"/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  <c r="AZ2314" s="13"/>
      <c r="BA2314" s="13"/>
      <c r="BB2314" s="13"/>
      <c r="BC2314" s="13"/>
      <c r="BD2314" s="13"/>
      <c r="BE2314" s="13"/>
      <c r="BF2314" s="13"/>
      <c r="BG2314" s="13"/>
      <c r="BH2314" s="13"/>
      <c r="BI2314" s="13"/>
      <c r="BJ2314" s="13"/>
      <c r="BK2314" s="13"/>
      <c r="BL2314" s="13"/>
      <c r="BM2314" s="13"/>
      <c r="BN2314" s="13"/>
      <c r="BO2314" s="13"/>
      <c r="BP2314" s="13"/>
      <c r="BQ2314" s="13"/>
      <c r="BR2314" s="13"/>
      <c r="BS2314" s="13"/>
      <c r="BT2314" s="13"/>
      <c r="BU2314" s="13"/>
      <c r="BV2314" s="13"/>
      <c r="BW2314" s="13"/>
      <c r="BX2314" s="13"/>
      <c r="BY2314" s="13"/>
      <c r="BZ2314" s="13"/>
      <c r="CA2314" s="13"/>
      <c r="CB2314" s="13"/>
      <c r="CC2314" s="13"/>
      <c r="CD2314" s="13"/>
      <c r="CE2314" s="13"/>
      <c r="CF2314" s="13"/>
      <c r="CG2314" s="13"/>
      <c r="CH2314" s="13"/>
      <c r="CI2314" s="13"/>
      <c r="CJ2314" s="13"/>
      <c r="CK2314" s="13"/>
      <c r="CL2314" s="13"/>
      <c r="CM2314" s="13"/>
      <c r="CN2314" s="13"/>
      <c r="CO2314" s="13"/>
      <c r="CP2314" s="13"/>
      <c r="CQ2314" s="13"/>
      <c r="CR2314" s="13"/>
      <c r="CS2314" s="13"/>
      <c r="CT2314" s="13"/>
      <c r="CU2314" s="13"/>
      <c r="CV2314" s="13"/>
      <c r="CW2314" s="13"/>
    </row>
    <row r="2315" spans="1:101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  <c r="R2315" s="13"/>
      <c r="S2315" s="13"/>
      <c r="T2315" s="13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13"/>
      <c r="AK2315" s="13"/>
      <c r="AL2315" s="13"/>
      <c r="AM2315" s="13"/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  <c r="AZ2315" s="13"/>
      <c r="BA2315" s="13"/>
      <c r="BB2315" s="13"/>
      <c r="BC2315" s="13"/>
      <c r="BD2315" s="13"/>
      <c r="BE2315" s="13"/>
      <c r="BF2315" s="13"/>
      <c r="BG2315" s="13"/>
      <c r="BH2315" s="13"/>
      <c r="BI2315" s="13"/>
      <c r="BJ2315" s="13"/>
      <c r="BK2315" s="13"/>
      <c r="BL2315" s="13"/>
      <c r="BM2315" s="13"/>
      <c r="BN2315" s="13"/>
      <c r="BO2315" s="13"/>
      <c r="BP2315" s="13"/>
      <c r="BQ2315" s="13"/>
      <c r="BR2315" s="13"/>
      <c r="BS2315" s="13"/>
      <c r="BT2315" s="13"/>
      <c r="BU2315" s="13"/>
      <c r="BV2315" s="13"/>
      <c r="BW2315" s="13"/>
      <c r="BX2315" s="13"/>
      <c r="BY2315" s="13"/>
      <c r="BZ2315" s="13"/>
      <c r="CA2315" s="13"/>
      <c r="CB2315" s="13"/>
      <c r="CC2315" s="13"/>
      <c r="CD2315" s="13"/>
      <c r="CE2315" s="13"/>
      <c r="CF2315" s="13"/>
      <c r="CG2315" s="13"/>
      <c r="CH2315" s="13"/>
      <c r="CI2315" s="13"/>
      <c r="CJ2315" s="13"/>
      <c r="CK2315" s="13"/>
      <c r="CL2315" s="13"/>
      <c r="CM2315" s="13"/>
      <c r="CN2315" s="13"/>
      <c r="CO2315" s="13"/>
      <c r="CP2315" s="13"/>
      <c r="CQ2315" s="13"/>
      <c r="CR2315" s="13"/>
      <c r="CS2315" s="13"/>
      <c r="CT2315" s="13"/>
      <c r="CU2315" s="13"/>
      <c r="CV2315" s="13"/>
      <c r="CW2315" s="13"/>
    </row>
    <row r="2316" spans="1:101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  <c r="R2316" s="13"/>
      <c r="S2316" s="13"/>
      <c r="T2316" s="1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13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  <c r="AZ2316" s="13"/>
      <c r="BA2316" s="13"/>
      <c r="BB2316" s="13"/>
      <c r="BC2316" s="13"/>
      <c r="BD2316" s="13"/>
      <c r="BE2316" s="13"/>
      <c r="BF2316" s="13"/>
      <c r="BG2316" s="13"/>
      <c r="BH2316" s="13"/>
      <c r="BI2316" s="13"/>
      <c r="BJ2316" s="13"/>
      <c r="BK2316" s="13"/>
      <c r="BL2316" s="13"/>
      <c r="BM2316" s="13"/>
      <c r="BN2316" s="13"/>
      <c r="BO2316" s="13"/>
      <c r="BP2316" s="13"/>
      <c r="BQ2316" s="13"/>
      <c r="BR2316" s="13"/>
      <c r="BS2316" s="13"/>
      <c r="BT2316" s="13"/>
      <c r="BU2316" s="13"/>
      <c r="BV2316" s="13"/>
      <c r="BW2316" s="13"/>
      <c r="BX2316" s="13"/>
      <c r="BY2316" s="13"/>
      <c r="BZ2316" s="13"/>
      <c r="CA2316" s="13"/>
      <c r="CB2316" s="13"/>
      <c r="CC2316" s="13"/>
      <c r="CD2316" s="13"/>
      <c r="CE2316" s="13"/>
      <c r="CF2316" s="13"/>
      <c r="CG2316" s="13"/>
      <c r="CH2316" s="13"/>
      <c r="CI2316" s="13"/>
      <c r="CJ2316" s="13"/>
      <c r="CK2316" s="13"/>
      <c r="CL2316" s="13"/>
      <c r="CM2316" s="13"/>
      <c r="CN2316" s="13"/>
      <c r="CO2316" s="13"/>
      <c r="CP2316" s="13"/>
      <c r="CQ2316" s="13"/>
      <c r="CR2316" s="13"/>
      <c r="CS2316" s="13"/>
      <c r="CT2316" s="13"/>
      <c r="CU2316" s="13"/>
      <c r="CV2316" s="13"/>
      <c r="CW2316" s="13"/>
    </row>
    <row r="2317" spans="1:101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  <c r="R2317" s="13"/>
      <c r="S2317" s="13"/>
      <c r="T2317" s="13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13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  <c r="AZ2317" s="13"/>
      <c r="BA2317" s="13"/>
      <c r="BB2317" s="13"/>
      <c r="BC2317" s="13"/>
      <c r="BD2317" s="13"/>
      <c r="BE2317" s="13"/>
      <c r="BF2317" s="13"/>
      <c r="BG2317" s="13"/>
      <c r="BH2317" s="13"/>
      <c r="BI2317" s="13"/>
      <c r="BJ2317" s="13"/>
      <c r="BK2317" s="13"/>
      <c r="BL2317" s="13"/>
      <c r="BM2317" s="13"/>
      <c r="BN2317" s="13"/>
      <c r="BO2317" s="13"/>
      <c r="BP2317" s="13"/>
      <c r="BQ2317" s="13"/>
      <c r="BR2317" s="13"/>
      <c r="BS2317" s="13"/>
      <c r="BT2317" s="13"/>
      <c r="BU2317" s="13"/>
      <c r="BV2317" s="13"/>
      <c r="BW2317" s="13"/>
      <c r="BX2317" s="13"/>
      <c r="BY2317" s="13"/>
      <c r="BZ2317" s="13"/>
      <c r="CA2317" s="13"/>
      <c r="CB2317" s="13"/>
      <c r="CC2317" s="13"/>
      <c r="CD2317" s="13"/>
      <c r="CE2317" s="13"/>
      <c r="CF2317" s="13"/>
      <c r="CG2317" s="13"/>
      <c r="CH2317" s="13"/>
      <c r="CI2317" s="13"/>
      <c r="CJ2317" s="13"/>
      <c r="CK2317" s="13"/>
      <c r="CL2317" s="13"/>
      <c r="CM2317" s="13"/>
      <c r="CN2317" s="13"/>
      <c r="CO2317" s="13"/>
      <c r="CP2317" s="13"/>
      <c r="CQ2317" s="13"/>
      <c r="CR2317" s="13"/>
      <c r="CS2317" s="13"/>
      <c r="CT2317" s="13"/>
      <c r="CU2317" s="13"/>
      <c r="CV2317" s="13"/>
      <c r="CW2317" s="13"/>
    </row>
    <row r="2318" spans="1:101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  <c r="R2318" s="13"/>
      <c r="S2318" s="13"/>
      <c r="T2318" s="1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13"/>
      <c r="AK2318" s="13"/>
      <c r="AL2318" s="13"/>
      <c r="AM2318" s="13"/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  <c r="AZ2318" s="13"/>
      <c r="BA2318" s="13"/>
      <c r="BB2318" s="13"/>
      <c r="BC2318" s="13"/>
      <c r="BD2318" s="13"/>
      <c r="BE2318" s="13"/>
      <c r="BF2318" s="13"/>
      <c r="BG2318" s="13"/>
      <c r="BH2318" s="13"/>
      <c r="BI2318" s="13"/>
      <c r="BJ2318" s="13"/>
      <c r="BK2318" s="13"/>
      <c r="BL2318" s="13"/>
      <c r="BM2318" s="13"/>
      <c r="BN2318" s="13"/>
      <c r="BO2318" s="13"/>
      <c r="BP2318" s="13"/>
      <c r="BQ2318" s="13"/>
      <c r="BR2318" s="13"/>
      <c r="BS2318" s="13"/>
      <c r="BT2318" s="13"/>
      <c r="BU2318" s="13"/>
      <c r="BV2318" s="13"/>
      <c r="BW2318" s="13"/>
      <c r="BX2318" s="13"/>
      <c r="BY2318" s="13"/>
      <c r="BZ2318" s="13"/>
      <c r="CA2318" s="13"/>
      <c r="CB2318" s="13"/>
      <c r="CC2318" s="13"/>
      <c r="CD2318" s="13"/>
      <c r="CE2318" s="13"/>
      <c r="CF2318" s="13"/>
      <c r="CG2318" s="13"/>
      <c r="CH2318" s="13"/>
      <c r="CI2318" s="13"/>
      <c r="CJ2318" s="13"/>
      <c r="CK2318" s="13"/>
      <c r="CL2318" s="13"/>
      <c r="CM2318" s="13"/>
      <c r="CN2318" s="13"/>
      <c r="CO2318" s="13"/>
      <c r="CP2318" s="13"/>
      <c r="CQ2318" s="13"/>
      <c r="CR2318" s="13"/>
      <c r="CS2318" s="13"/>
      <c r="CT2318" s="13"/>
      <c r="CU2318" s="13"/>
      <c r="CV2318" s="13"/>
      <c r="CW2318" s="13"/>
    </row>
    <row r="2319" spans="1:101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  <c r="R2319" s="13"/>
      <c r="S2319" s="13"/>
      <c r="T2319" s="1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13"/>
      <c r="AK2319" s="13"/>
      <c r="AL2319" s="13"/>
      <c r="AM2319" s="13"/>
      <c r="AN2319" s="13"/>
      <c r="AO2319" s="13"/>
      <c r="AP2319" s="13"/>
      <c r="AQ2319" s="13"/>
      <c r="AR2319" s="13"/>
      <c r="AS2319" s="13"/>
      <c r="AT2319" s="13"/>
      <c r="AU2319" s="13"/>
      <c r="AV2319" s="13"/>
      <c r="AW2319" s="13"/>
      <c r="AX2319" s="13"/>
      <c r="AY2319" s="13"/>
      <c r="AZ2319" s="13"/>
      <c r="BA2319" s="13"/>
      <c r="BB2319" s="13"/>
      <c r="BC2319" s="13"/>
      <c r="BD2319" s="13"/>
      <c r="BE2319" s="13"/>
      <c r="BF2319" s="13"/>
      <c r="BG2319" s="13"/>
      <c r="BH2319" s="13"/>
      <c r="BI2319" s="13"/>
      <c r="BJ2319" s="13"/>
      <c r="BK2319" s="13"/>
      <c r="BL2319" s="13"/>
      <c r="BM2319" s="13"/>
      <c r="BN2319" s="13"/>
      <c r="BO2319" s="13"/>
      <c r="BP2319" s="13"/>
      <c r="BQ2319" s="13"/>
      <c r="BR2319" s="13"/>
      <c r="BS2319" s="13"/>
      <c r="BT2319" s="13"/>
      <c r="BU2319" s="13"/>
      <c r="BV2319" s="13"/>
      <c r="BW2319" s="13"/>
      <c r="BX2319" s="13"/>
      <c r="BY2319" s="13"/>
      <c r="BZ2319" s="13"/>
      <c r="CA2319" s="13"/>
      <c r="CB2319" s="13"/>
      <c r="CC2319" s="13"/>
      <c r="CD2319" s="13"/>
      <c r="CE2319" s="13"/>
      <c r="CF2319" s="13"/>
      <c r="CG2319" s="13"/>
      <c r="CH2319" s="13"/>
      <c r="CI2319" s="13"/>
      <c r="CJ2319" s="13"/>
      <c r="CK2319" s="13"/>
      <c r="CL2319" s="13"/>
      <c r="CM2319" s="13"/>
      <c r="CN2319" s="13"/>
      <c r="CO2319" s="13"/>
      <c r="CP2319" s="13"/>
      <c r="CQ2319" s="13"/>
      <c r="CR2319" s="13"/>
      <c r="CS2319" s="13"/>
      <c r="CT2319" s="13"/>
      <c r="CU2319" s="13"/>
      <c r="CV2319" s="13"/>
      <c r="CW2319" s="13"/>
    </row>
    <row r="2320" spans="1:101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  <c r="R2320" s="13"/>
      <c r="S2320" s="13"/>
      <c r="T2320" s="1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13"/>
      <c r="AK2320" s="13"/>
      <c r="AL2320" s="13"/>
      <c r="AM2320" s="13"/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  <c r="AZ2320" s="13"/>
      <c r="BA2320" s="13"/>
      <c r="BB2320" s="13"/>
      <c r="BC2320" s="13"/>
      <c r="BD2320" s="13"/>
      <c r="BE2320" s="13"/>
      <c r="BF2320" s="13"/>
      <c r="BG2320" s="13"/>
      <c r="BH2320" s="13"/>
      <c r="BI2320" s="13"/>
      <c r="BJ2320" s="13"/>
      <c r="BK2320" s="13"/>
      <c r="BL2320" s="13"/>
      <c r="BM2320" s="13"/>
      <c r="BN2320" s="13"/>
      <c r="BO2320" s="13"/>
      <c r="BP2320" s="13"/>
      <c r="BQ2320" s="13"/>
      <c r="BR2320" s="13"/>
      <c r="BS2320" s="13"/>
      <c r="BT2320" s="13"/>
      <c r="BU2320" s="13"/>
      <c r="BV2320" s="13"/>
      <c r="BW2320" s="13"/>
      <c r="BX2320" s="13"/>
      <c r="BY2320" s="13"/>
      <c r="BZ2320" s="13"/>
      <c r="CA2320" s="13"/>
      <c r="CB2320" s="13"/>
      <c r="CC2320" s="13"/>
      <c r="CD2320" s="13"/>
      <c r="CE2320" s="13"/>
      <c r="CF2320" s="13"/>
      <c r="CG2320" s="13"/>
      <c r="CH2320" s="13"/>
      <c r="CI2320" s="13"/>
      <c r="CJ2320" s="13"/>
      <c r="CK2320" s="13"/>
      <c r="CL2320" s="13"/>
      <c r="CM2320" s="13"/>
      <c r="CN2320" s="13"/>
      <c r="CO2320" s="13"/>
      <c r="CP2320" s="13"/>
      <c r="CQ2320" s="13"/>
      <c r="CR2320" s="13"/>
      <c r="CS2320" s="13"/>
      <c r="CT2320" s="13"/>
      <c r="CU2320" s="13"/>
      <c r="CV2320" s="13"/>
      <c r="CW2320" s="13"/>
    </row>
    <row r="2321" spans="1:101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  <c r="R2321" s="13"/>
      <c r="S2321" s="13"/>
      <c r="T2321" s="13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13"/>
      <c r="AK2321" s="13"/>
      <c r="AL2321" s="13"/>
      <c r="AM2321" s="13"/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  <c r="AZ2321" s="13"/>
      <c r="BA2321" s="13"/>
      <c r="BB2321" s="13"/>
      <c r="BC2321" s="13"/>
      <c r="BD2321" s="13"/>
      <c r="BE2321" s="13"/>
      <c r="BF2321" s="13"/>
      <c r="BG2321" s="13"/>
      <c r="BH2321" s="13"/>
      <c r="BI2321" s="13"/>
      <c r="BJ2321" s="13"/>
      <c r="BK2321" s="13"/>
      <c r="BL2321" s="13"/>
      <c r="BM2321" s="13"/>
      <c r="BN2321" s="13"/>
      <c r="BO2321" s="13"/>
      <c r="BP2321" s="13"/>
      <c r="BQ2321" s="13"/>
      <c r="BR2321" s="13"/>
      <c r="BS2321" s="13"/>
      <c r="BT2321" s="13"/>
      <c r="BU2321" s="13"/>
      <c r="BV2321" s="13"/>
      <c r="BW2321" s="13"/>
      <c r="BX2321" s="13"/>
      <c r="BY2321" s="13"/>
      <c r="BZ2321" s="13"/>
      <c r="CA2321" s="13"/>
      <c r="CB2321" s="13"/>
      <c r="CC2321" s="13"/>
      <c r="CD2321" s="13"/>
      <c r="CE2321" s="13"/>
      <c r="CF2321" s="13"/>
      <c r="CG2321" s="13"/>
      <c r="CH2321" s="13"/>
      <c r="CI2321" s="13"/>
      <c r="CJ2321" s="13"/>
      <c r="CK2321" s="13"/>
      <c r="CL2321" s="13"/>
      <c r="CM2321" s="13"/>
      <c r="CN2321" s="13"/>
      <c r="CO2321" s="13"/>
      <c r="CP2321" s="13"/>
      <c r="CQ2321" s="13"/>
      <c r="CR2321" s="13"/>
      <c r="CS2321" s="13"/>
      <c r="CT2321" s="13"/>
      <c r="CU2321" s="13"/>
      <c r="CV2321" s="13"/>
      <c r="CW2321" s="13"/>
    </row>
    <row r="2322" spans="1:101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  <c r="R2322" s="13"/>
      <c r="S2322" s="13"/>
      <c r="T2322" s="1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13"/>
      <c r="AK2322" s="13"/>
      <c r="AL2322" s="13"/>
      <c r="AM2322" s="13"/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  <c r="AZ2322" s="13"/>
      <c r="BA2322" s="13"/>
      <c r="BB2322" s="13"/>
      <c r="BC2322" s="13"/>
      <c r="BD2322" s="13"/>
      <c r="BE2322" s="13"/>
      <c r="BF2322" s="13"/>
      <c r="BG2322" s="13"/>
      <c r="BH2322" s="13"/>
      <c r="BI2322" s="13"/>
      <c r="BJ2322" s="13"/>
      <c r="BK2322" s="13"/>
      <c r="BL2322" s="13"/>
      <c r="BM2322" s="13"/>
      <c r="BN2322" s="13"/>
      <c r="BO2322" s="13"/>
      <c r="BP2322" s="13"/>
      <c r="BQ2322" s="13"/>
      <c r="BR2322" s="13"/>
      <c r="BS2322" s="13"/>
      <c r="BT2322" s="13"/>
      <c r="BU2322" s="13"/>
      <c r="BV2322" s="13"/>
      <c r="BW2322" s="13"/>
      <c r="BX2322" s="13"/>
      <c r="BY2322" s="13"/>
      <c r="BZ2322" s="13"/>
      <c r="CA2322" s="13"/>
      <c r="CB2322" s="13"/>
      <c r="CC2322" s="13"/>
      <c r="CD2322" s="13"/>
      <c r="CE2322" s="13"/>
      <c r="CF2322" s="13"/>
      <c r="CG2322" s="13"/>
      <c r="CH2322" s="13"/>
      <c r="CI2322" s="13"/>
      <c r="CJ2322" s="13"/>
      <c r="CK2322" s="13"/>
      <c r="CL2322" s="13"/>
      <c r="CM2322" s="13"/>
      <c r="CN2322" s="13"/>
      <c r="CO2322" s="13"/>
      <c r="CP2322" s="13"/>
      <c r="CQ2322" s="13"/>
      <c r="CR2322" s="13"/>
      <c r="CS2322" s="13"/>
      <c r="CT2322" s="13"/>
      <c r="CU2322" s="13"/>
      <c r="CV2322" s="13"/>
      <c r="CW2322" s="13"/>
    </row>
    <row r="2323" spans="1:101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  <c r="R2323" s="13"/>
      <c r="S2323" s="13"/>
      <c r="T2323" s="1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13"/>
      <c r="AK2323" s="13"/>
      <c r="AL2323" s="13"/>
      <c r="AM2323" s="13"/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  <c r="AZ2323" s="13"/>
      <c r="BA2323" s="13"/>
      <c r="BB2323" s="13"/>
      <c r="BC2323" s="13"/>
      <c r="BD2323" s="13"/>
      <c r="BE2323" s="13"/>
      <c r="BF2323" s="13"/>
      <c r="BG2323" s="13"/>
      <c r="BH2323" s="13"/>
      <c r="BI2323" s="13"/>
      <c r="BJ2323" s="13"/>
      <c r="BK2323" s="13"/>
      <c r="BL2323" s="13"/>
      <c r="BM2323" s="13"/>
      <c r="BN2323" s="13"/>
      <c r="BO2323" s="13"/>
      <c r="BP2323" s="13"/>
      <c r="BQ2323" s="13"/>
      <c r="BR2323" s="13"/>
      <c r="BS2323" s="13"/>
      <c r="BT2323" s="13"/>
      <c r="BU2323" s="13"/>
      <c r="BV2323" s="13"/>
      <c r="BW2323" s="13"/>
      <c r="BX2323" s="13"/>
      <c r="BY2323" s="13"/>
      <c r="BZ2323" s="13"/>
      <c r="CA2323" s="13"/>
      <c r="CB2323" s="13"/>
      <c r="CC2323" s="13"/>
      <c r="CD2323" s="13"/>
      <c r="CE2323" s="13"/>
      <c r="CF2323" s="13"/>
      <c r="CG2323" s="13"/>
      <c r="CH2323" s="13"/>
      <c r="CI2323" s="13"/>
      <c r="CJ2323" s="13"/>
      <c r="CK2323" s="13"/>
      <c r="CL2323" s="13"/>
      <c r="CM2323" s="13"/>
      <c r="CN2323" s="13"/>
      <c r="CO2323" s="13"/>
      <c r="CP2323" s="13"/>
      <c r="CQ2323" s="13"/>
      <c r="CR2323" s="13"/>
      <c r="CS2323" s="13"/>
      <c r="CT2323" s="13"/>
      <c r="CU2323" s="13"/>
      <c r="CV2323" s="13"/>
      <c r="CW2323" s="13"/>
    </row>
    <row r="2324" spans="1:101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  <c r="R2324" s="13"/>
      <c r="S2324" s="13"/>
      <c r="T2324" s="1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  <c r="AZ2324" s="13"/>
      <c r="BA2324" s="13"/>
      <c r="BB2324" s="13"/>
      <c r="BC2324" s="13"/>
      <c r="BD2324" s="13"/>
      <c r="BE2324" s="13"/>
      <c r="BF2324" s="13"/>
      <c r="BG2324" s="13"/>
      <c r="BH2324" s="13"/>
      <c r="BI2324" s="13"/>
      <c r="BJ2324" s="13"/>
      <c r="BK2324" s="13"/>
      <c r="BL2324" s="13"/>
      <c r="BM2324" s="13"/>
      <c r="BN2324" s="13"/>
      <c r="BO2324" s="13"/>
      <c r="BP2324" s="13"/>
      <c r="BQ2324" s="13"/>
      <c r="BR2324" s="13"/>
      <c r="BS2324" s="13"/>
      <c r="BT2324" s="13"/>
      <c r="BU2324" s="13"/>
      <c r="BV2324" s="13"/>
      <c r="BW2324" s="13"/>
      <c r="BX2324" s="13"/>
      <c r="BY2324" s="13"/>
      <c r="BZ2324" s="13"/>
      <c r="CA2324" s="13"/>
      <c r="CB2324" s="13"/>
      <c r="CC2324" s="13"/>
      <c r="CD2324" s="13"/>
      <c r="CE2324" s="13"/>
      <c r="CF2324" s="13"/>
      <c r="CG2324" s="13"/>
      <c r="CH2324" s="13"/>
      <c r="CI2324" s="13"/>
      <c r="CJ2324" s="13"/>
      <c r="CK2324" s="13"/>
      <c r="CL2324" s="13"/>
      <c r="CM2324" s="13"/>
      <c r="CN2324" s="13"/>
      <c r="CO2324" s="13"/>
      <c r="CP2324" s="13"/>
      <c r="CQ2324" s="13"/>
      <c r="CR2324" s="13"/>
      <c r="CS2324" s="13"/>
      <c r="CT2324" s="13"/>
      <c r="CU2324" s="13"/>
      <c r="CV2324" s="13"/>
      <c r="CW2324" s="13"/>
    </row>
    <row r="2325" spans="1:101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  <c r="R2325" s="13"/>
      <c r="S2325" s="13"/>
      <c r="T2325" s="1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  <c r="AZ2325" s="13"/>
      <c r="BA2325" s="13"/>
      <c r="BB2325" s="13"/>
      <c r="BC2325" s="13"/>
      <c r="BD2325" s="13"/>
      <c r="BE2325" s="13"/>
      <c r="BF2325" s="13"/>
      <c r="BG2325" s="13"/>
      <c r="BH2325" s="13"/>
      <c r="BI2325" s="13"/>
      <c r="BJ2325" s="13"/>
      <c r="BK2325" s="13"/>
      <c r="BL2325" s="13"/>
      <c r="BM2325" s="13"/>
      <c r="BN2325" s="13"/>
      <c r="BO2325" s="13"/>
      <c r="BP2325" s="13"/>
      <c r="BQ2325" s="13"/>
      <c r="BR2325" s="13"/>
      <c r="BS2325" s="13"/>
      <c r="BT2325" s="13"/>
      <c r="BU2325" s="13"/>
      <c r="BV2325" s="13"/>
      <c r="BW2325" s="13"/>
      <c r="BX2325" s="13"/>
      <c r="BY2325" s="13"/>
      <c r="BZ2325" s="13"/>
      <c r="CA2325" s="13"/>
      <c r="CB2325" s="13"/>
      <c r="CC2325" s="13"/>
      <c r="CD2325" s="13"/>
      <c r="CE2325" s="13"/>
      <c r="CF2325" s="13"/>
      <c r="CG2325" s="13"/>
      <c r="CH2325" s="13"/>
      <c r="CI2325" s="13"/>
      <c r="CJ2325" s="13"/>
      <c r="CK2325" s="13"/>
      <c r="CL2325" s="13"/>
      <c r="CM2325" s="13"/>
      <c r="CN2325" s="13"/>
      <c r="CO2325" s="13"/>
      <c r="CP2325" s="13"/>
      <c r="CQ2325" s="13"/>
      <c r="CR2325" s="13"/>
      <c r="CS2325" s="13"/>
      <c r="CT2325" s="13"/>
      <c r="CU2325" s="13"/>
      <c r="CV2325" s="13"/>
      <c r="CW2325" s="13"/>
    </row>
    <row r="2326" spans="1:101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  <c r="R2326" s="13"/>
      <c r="S2326" s="13"/>
      <c r="T2326" s="1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  <c r="AZ2326" s="13"/>
      <c r="BA2326" s="13"/>
      <c r="BB2326" s="13"/>
      <c r="BC2326" s="13"/>
      <c r="BD2326" s="13"/>
      <c r="BE2326" s="13"/>
      <c r="BF2326" s="13"/>
      <c r="BG2326" s="13"/>
      <c r="BH2326" s="13"/>
      <c r="BI2326" s="13"/>
      <c r="BJ2326" s="13"/>
      <c r="BK2326" s="13"/>
      <c r="BL2326" s="13"/>
      <c r="BM2326" s="13"/>
      <c r="BN2326" s="13"/>
      <c r="BO2326" s="13"/>
      <c r="BP2326" s="13"/>
      <c r="BQ2326" s="13"/>
      <c r="BR2326" s="13"/>
      <c r="BS2326" s="13"/>
      <c r="BT2326" s="13"/>
      <c r="BU2326" s="13"/>
      <c r="BV2326" s="13"/>
      <c r="BW2326" s="13"/>
      <c r="BX2326" s="13"/>
      <c r="BY2326" s="13"/>
      <c r="BZ2326" s="13"/>
      <c r="CA2326" s="13"/>
      <c r="CB2326" s="13"/>
      <c r="CC2326" s="13"/>
      <c r="CD2326" s="13"/>
      <c r="CE2326" s="13"/>
      <c r="CF2326" s="13"/>
      <c r="CG2326" s="13"/>
      <c r="CH2326" s="13"/>
      <c r="CI2326" s="13"/>
      <c r="CJ2326" s="13"/>
      <c r="CK2326" s="13"/>
      <c r="CL2326" s="13"/>
      <c r="CM2326" s="13"/>
      <c r="CN2326" s="13"/>
      <c r="CO2326" s="13"/>
      <c r="CP2326" s="13"/>
      <c r="CQ2326" s="13"/>
      <c r="CR2326" s="13"/>
      <c r="CS2326" s="13"/>
      <c r="CT2326" s="13"/>
      <c r="CU2326" s="13"/>
      <c r="CV2326" s="13"/>
      <c r="CW2326" s="13"/>
    </row>
    <row r="2327" spans="1:101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  <c r="R2327" s="13"/>
      <c r="S2327" s="13"/>
      <c r="T2327" s="13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13"/>
      <c r="AK2327" s="13"/>
      <c r="AL2327" s="13"/>
      <c r="AM2327" s="13"/>
      <c r="AN2327" s="13"/>
      <c r="AO2327" s="13"/>
      <c r="AP2327" s="13"/>
      <c r="AQ2327" s="13"/>
      <c r="AR2327" s="13"/>
      <c r="AS2327" s="13"/>
      <c r="AT2327" s="13"/>
      <c r="AU2327" s="13"/>
      <c r="AV2327" s="13"/>
      <c r="AW2327" s="13"/>
      <c r="AX2327" s="13"/>
      <c r="AY2327" s="13"/>
      <c r="AZ2327" s="13"/>
      <c r="BA2327" s="13"/>
      <c r="BB2327" s="13"/>
      <c r="BC2327" s="13"/>
      <c r="BD2327" s="13"/>
      <c r="BE2327" s="13"/>
      <c r="BF2327" s="13"/>
      <c r="BG2327" s="13"/>
      <c r="BH2327" s="13"/>
      <c r="BI2327" s="13"/>
      <c r="BJ2327" s="13"/>
      <c r="BK2327" s="13"/>
      <c r="BL2327" s="13"/>
      <c r="BM2327" s="13"/>
      <c r="BN2327" s="13"/>
      <c r="BO2327" s="13"/>
      <c r="BP2327" s="13"/>
      <c r="BQ2327" s="13"/>
      <c r="BR2327" s="13"/>
      <c r="BS2327" s="13"/>
      <c r="BT2327" s="13"/>
      <c r="BU2327" s="13"/>
      <c r="BV2327" s="13"/>
      <c r="BW2327" s="13"/>
      <c r="BX2327" s="13"/>
      <c r="BY2327" s="13"/>
      <c r="BZ2327" s="13"/>
      <c r="CA2327" s="13"/>
      <c r="CB2327" s="13"/>
      <c r="CC2327" s="13"/>
      <c r="CD2327" s="13"/>
      <c r="CE2327" s="13"/>
      <c r="CF2327" s="13"/>
      <c r="CG2327" s="13"/>
      <c r="CH2327" s="13"/>
      <c r="CI2327" s="13"/>
      <c r="CJ2327" s="13"/>
      <c r="CK2327" s="13"/>
      <c r="CL2327" s="13"/>
      <c r="CM2327" s="13"/>
      <c r="CN2327" s="13"/>
      <c r="CO2327" s="13"/>
      <c r="CP2327" s="13"/>
      <c r="CQ2327" s="13"/>
      <c r="CR2327" s="13"/>
      <c r="CS2327" s="13"/>
      <c r="CT2327" s="13"/>
      <c r="CU2327" s="13"/>
      <c r="CV2327" s="13"/>
      <c r="CW2327" s="13"/>
    </row>
    <row r="2328" spans="1:101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  <c r="R2328" s="13"/>
      <c r="S2328" s="13"/>
      <c r="T2328" s="13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/>
      <c r="AX2328" s="13"/>
      <c r="AY2328" s="13"/>
      <c r="AZ2328" s="13"/>
      <c r="BA2328" s="13"/>
      <c r="BB2328" s="13"/>
      <c r="BC2328" s="13"/>
      <c r="BD2328" s="13"/>
      <c r="BE2328" s="13"/>
      <c r="BF2328" s="13"/>
      <c r="BG2328" s="13"/>
      <c r="BH2328" s="13"/>
      <c r="BI2328" s="13"/>
      <c r="BJ2328" s="13"/>
      <c r="BK2328" s="13"/>
      <c r="BL2328" s="13"/>
      <c r="BM2328" s="13"/>
      <c r="BN2328" s="13"/>
      <c r="BO2328" s="13"/>
      <c r="BP2328" s="13"/>
      <c r="BQ2328" s="13"/>
      <c r="BR2328" s="13"/>
      <c r="BS2328" s="13"/>
      <c r="BT2328" s="13"/>
      <c r="BU2328" s="13"/>
      <c r="BV2328" s="13"/>
      <c r="BW2328" s="13"/>
      <c r="BX2328" s="13"/>
      <c r="BY2328" s="13"/>
      <c r="BZ2328" s="13"/>
      <c r="CA2328" s="13"/>
      <c r="CB2328" s="13"/>
      <c r="CC2328" s="13"/>
      <c r="CD2328" s="13"/>
      <c r="CE2328" s="13"/>
      <c r="CF2328" s="13"/>
      <c r="CG2328" s="13"/>
      <c r="CH2328" s="13"/>
      <c r="CI2328" s="13"/>
      <c r="CJ2328" s="13"/>
      <c r="CK2328" s="13"/>
      <c r="CL2328" s="13"/>
      <c r="CM2328" s="13"/>
      <c r="CN2328" s="13"/>
      <c r="CO2328" s="13"/>
      <c r="CP2328" s="13"/>
      <c r="CQ2328" s="13"/>
      <c r="CR2328" s="13"/>
      <c r="CS2328" s="13"/>
      <c r="CT2328" s="13"/>
      <c r="CU2328" s="13"/>
      <c r="CV2328" s="13"/>
      <c r="CW2328" s="13"/>
    </row>
    <row r="2329" spans="1:101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  <c r="R2329" s="13"/>
      <c r="S2329" s="13"/>
      <c r="T2329" s="1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3"/>
      <c r="AV2329" s="13"/>
      <c r="AW2329" s="13"/>
      <c r="AX2329" s="13"/>
      <c r="AY2329" s="13"/>
      <c r="AZ2329" s="13"/>
      <c r="BA2329" s="13"/>
      <c r="BB2329" s="13"/>
      <c r="BC2329" s="13"/>
      <c r="BD2329" s="13"/>
      <c r="BE2329" s="13"/>
      <c r="BF2329" s="13"/>
      <c r="BG2329" s="13"/>
      <c r="BH2329" s="13"/>
      <c r="BI2329" s="13"/>
      <c r="BJ2329" s="13"/>
      <c r="BK2329" s="13"/>
      <c r="BL2329" s="13"/>
      <c r="BM2329" s="13"/>
      <c r="BN2329" s="13"/>
      <c r="BO2329" s="13"/>
      <c r="BP2329" s="13"/>
      <c r="BQ2329" s="13"/>
      <c r="BR2329" s="13"/>
      <c r="BS2329" s="13"/>
      <c r="BT2329" s="13"/>
      <c r="BU2329" s="13"/>
      <c r="BV2329" s="13"/>
      <c r="BW2329" s="13"/>
      <c r="BX2329" s="13"/>
      <c r="BY2329" s="13"/>
      <c r="BZ2329" s="13"/>
      <c r="CA2329" s="13"/>
      <c r="CB2329" s="13"/>
      <c r="CC2329" s="13"/>
      <c r="CD2329" s="13"/>
      <c r="CE2329" s="13"/>
      <c r="CF2329" s="13"/>
      <c r="CG2329" s="13"/>
      <c r="CH2329" s="13"/>
      <c r="CI2329" s="13"/>
      <c r="CJ2329" s="13"/>
      <c r="CK2329" s="13"/>
      <c r="CL2329" s="13"/>
      <c r="CM2329" s="13"/>
      <c r="CN2329" s="13"/>
      <c r="CO2329" s="13"/>
      <c r="CP2329" s="13"/>
      <c r="CQ2329" s="13"/>
      <c r="CR2329" s="13"/>
      <c r="CS2329" s="13"/>
      <c r="CT2329" s="13"/>
      <c r="CU2329" s="13"/>
      <c r="CV2329" s="13"/>
      <c r="CW2329" s="13"/>
    </row>
    <row r="2330" spans="1:101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  <c r="R2330" s="13"/>
      <c r="S2330" s="13"/>
      <c r="T2330" s="1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  <c r="AZ2330" s="13"/>
      <c r="BA2330" s="13"/>
      <c r="BB2330" s="13"/>
      <c r="BC2330" s="13"/>
      <c r="BD2330" s="13"/>
      <c r="BE2330" s="13"/>
      <c r="BF2330" s="13"/>
      <c r="BG2330" s="13"/>
      <c r="BH2330" s="13"/>
      <c r="BI2330" s="13"/>
      <c r="BJ2330" s="13"/>
      <c r="BK2330" s="13"/>
      <c r="BL2330" s="13"/>
      <c r="BM2330" s="13"/>
      <c r="BN2330" s="13"/>
      <c r="BO2330" s="13"/>
      <c r="BP2330" s="13"/>
      <c r="BQ2330" s="13"/>
      <c r="BR2330" s="13"/>
      <c r="BS2330" s="13"/>
      <c r="BT2330" s="13"/>
      <c r="BU2330" s="13"/>
      <c r="BV2330" s="13"/>
      <c r="BW2330" s="13"/>
      <c r="BX2330" s="13"/>
      <c r="BY2330" s="13"/>
      <c r="BZ2330" s="13"/>
      <c r="CA2330" s="13"/>
      <c r="CB2330" s="13"/>
      <c r="CC2330" s="13"/>
      <c r="CD2330" s="13"/>
      <c r="CE2330" s="13"/>
      <c r="CF2330" s="13"/>
      <c r="CG2330" s="13"/>
      <c r="CH2330" s="13"/>
      <c r="CI2330" s="13"/>
      <c r="CJ2330" s="13"/>
      <c r="CK2330" s="13"/>
      <c r="CL2330" s="13"/>
      <c r="CM2330" s="13"/>
      <c r="CN2330" s="13"/>
      <c r="CO2330" s="13"/>
      <c r="CP2330" s="13"/>
      <c r="CQ2330" s="13"/>
      <c r="CR2330" s="13"/>
      <c r="CS2330" s="13"/>
      <c r="CT2330" s="13"/>
      <c r="CU2330" s="13"/>
      <c r="CV2330" s="13"/>
      <c r="CW2330" s="13"/>
    </row>
    <row r="2331" spans="1:101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  <c r="R2331" s="13"/>
      <c r="S2331" s="13"/>
      <c r="T2331" s="1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  <c r="AZ2331" s="13"/>
      <c r="BA2331" s="13"/>
      <c r="BB2331" s="13"/>
      <c r="BC2331" s="13"/>
      <c r="BD2331" s="13"/>
      <c r="BE2331" s="13"/>
      <c r="BF2331" s="13"/>
      <c r="BG2331" s="13"/>
      <c r="BH2331" s="13"/>
      <c r="BI2331" s="13"/>
      <c r="BJ2331" s="13"/>
      <c r="BK2331" s="13"/>
      <c r="BL2331" s="13"/>
      <c r="BM2331" s="13"/>
      <c r="BN2331" s="13"/>
      <c r="BO2331" s="13"/>
      <c r="BP2331" s="13"/>
      <c r="BQ2331" s="13"/>
      <c r="BR2331" s="13"/>
      <c r="BS2331" s="13"/>
      <c r="BT2331" s="13"/>
      <c r="BU2331" s="13"/>
      <c r="BV2331" s="13"/>
      <c r="BW2331" s="13"/>
      <c r="BX2331" s="13"/>
      <c r="BY2331" s="13"/>
      <c r="BZ2331" s="13"/>
      <c r="CA2331" s="13"/>
      <c r="CB2331" s="13"/>
      <c r="CC2331" s="13"/>
      <c r="CD2331" s="13"/>
      <c r="CE2331" s="13"/>
      <c r="CF2331" s="13"/>
      <c r="CG2331" s="13"/>
      <c r="CH2331" s="13"/>
      <c r="CI2331" s="13"/>
      <c r="CJ2331" s="13"/>
      <c r="CK2331" s="13"/>
      <c r="CL2331" s="13"/>
      <c r="CM2331" s="13"/>
      <c r="CN2331" s="13"/>
      <c r="CO2331" s="13"/>
      <c r="CP2331" s="13"/>
      <c r="CQ2331" s="13"/>
      <c r="CR2331" s="13"/>
      <c r="CS2331" s="13"/>
      <c r="CT2331" s="13"/>
      <c r="CU2331" s="13"/>
      <c r="CV2331" s="13"/>
      <c r="CW2331" s="13"/>
    </row>
    <row r="2332" spans="1:101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  <c r="R2332" s="13"/>
      <c r="S2332" s="13"/>
      <c r="T2332" s="1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13"/>
      <c r="AK2332" s="13"/>
      <c r="AL2332" s="13"/>
      <c r="AM2332" s="13"/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  <c r="AZ2332" s="13"/>
      <c r="BA2332" s="13"/>
      <c r="BB2332" s="13"/>
      <c r="BC2332" s="13"/>
      <c r="BD2332" s="13"/>
      <c r="BE2332" s="13"/>
      <c r="BF2332" s="13"/>
      <c r="BG2332" s="13"/>
      <c r="BH2332" s="13"/>
      <c r="BI2332" s="13"/>
      <c r="BJ2332" s="13"/>
      <c r="BK2332" s="13"/>
      <c r="BL2332" s="13"/>
      <c r="BM2332" s="13"/>
      <c r="BN2332" s="13"/>
      <c r="BO2332" s="13"/>
      <c r="BP2332" s="13"/>
      <c r="BQ2332" s="13"/>
      <c r="BR2332" s="13"/>
      <c r="BS2332" s="13"/>
      <c r="BT2332" s="13"/>
      <c r="BU2332" s="13"/>
      <c r="BV2332" s="13"/>
      <c r="BW2332" s="13"/>
      <c r="BX2332" s="13"/>
      <c r="BY2332" s="13"/>
      <c r="BZ2332" s="13"/>
      <c r="CA2332" s="13"/>
      <c r="CB2332" s="13"/>
      <c r="CC2332" s="13"/>
      <c r="CD2332" s="13"/>
      <c r="CE2332" s="13"/>
      <c r="CF2332" s="13"/>
      <c r="CG2332" s="13"/>
      <c r="CH2332" s="13"/>
      <c r="CI2332" s="13"/>
      <c r="CJ2332" s="13"/>
      <c r="CK2332" s="13"/>
      <c r="CL2332" s="13"/>
      <c r="CM2332" s="13"/>
      <c r="CN2332" s="13"/>
      <c r="CO2332" s="13"/>
      <c r="CP2332" s="13"/>
      <c r="CQ2332" s="13"/>
      <c r="CR2332" s="13"/>
      <c r="CS2332" s="13"/>
      <c r="CT2332" s="13"/>
      <c r="CU2332" s="13"/>
      <c r="CV2332" s="13"/>
      <c r="CW2332" s="13"/>
    </row>
    <row r="2333" spans="1:101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  <c r="R2333" s="13"/>
      <c r="S2333" s="13"/>
      <c r="T2333" s="13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  <c r="AZ2333" s="13"/>
      <c r="BA2333" s="13"/>
      <c r="BB2333" s="13"/>
      <c r="BC2333" s="13"/>
      <c r="BD2333" s="13"/>
      <c r="BE2333" s="13"/>
      <c r="BF2333" s="13"/>
      <c r="BG2333" s="13"/>
      <c r="BH2333" s="13"/>
      <c r="BI2333" s="13"/>
      <c r="BJ2333" s="13"/>
      <c r="BK2333" s="13"/>
      <c r="BL2333" s="13"/>
      <c r="BM2333" s="13"/>
      <c r="BN2333" s="13"/>
      <c r="BO2333" s="13"/>
      <c r="BP2333" s="13"/>
      <c r="BQ2333" s="13"/>
      <c r="BR2333" s="13"/>
      <c r="BS2333" s="13"/>
      <c r="BT2333" s="13"/>
      <c r="BU2333" s="13"/>
      <c r="BV2333" s="13"/>
      <c r="BW2333" s="13"/>
      <c r="BX2333" s="13"/>
      <c r="BY2333" s="13"/>
      <c r="BZ2333" s="13"/>
      <c r="CA2333" s="13"/>
      <c r="CB2333" s="13"/>
      <c r="CC2333" s="13"/>
      <c r="CD2333" s="13"/>
      <c r="CE2333" s="13"/>
      <c r="CF2333" s="13"/>
      <c r="CG2333" s="13"/>
      <c r="CH2333" s="13"/>
      <c r="CI2333" s="13"/>
      <c r="CJ2333" s="13"/>
      <c r="CK2333" s="13"/>
      <c r="CL2333" s="13"/>
      <c r="CM2333" s="13"/>
      <c r="CN2333" s="13"/>
      <c r="CO2333" s="13"/>
      <c r="CP2333" s="13"/>
      <c r="CQ2333" s="13"/>
      <c r="CR2333" s="13"/>
      <c r="CS2333" s="13"/>
      <c r="CT2333" s="13"/>
      <c r="CU2333" s="13"/>
      <c r="CV2333" s="13"/>
      <c r="CW2333" s="13"/>
    </row>
    <row r="2334" spans="1:101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  <c r="R2334" s="13"/>
      <c r="S2334" s="13"/>
      <c r="T2334" s="1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13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/>
      <c r="AX2334" s="13"/>
      <c r="AY2334" s="13"/>
      <c r="AZ2334" s="13"/>
      <c r="BA2334" s="13"/>
      <c r="BB2334" s="13"/>
      <c r="BC2334" s="13"/>
      <c r="BD2334" s="13"/>
      <c r="BE2334" s="13"/>
      <c r="BF2334" s="13"/>
      <c r="BG2334" s="13"/>
      <c r="BH2334" s="13"/>
      <c r="BI2334" s="13"/>
      <c r="BJ2334" s="13"/>
      <c r="BK2334" s="13"/>
      <c r="BL2334" s="13"/>
      <c r="BM2334" s="13"/>
      <c r="BN2334" s="13"/>
      <c r="BO2334" s="13"/>
      <c r="BP2334" s="13"/>
      <c r="BQ2334" s="13"/>
      <c r="BR2334" s="13"/>
      <c r="BS2334" s="13"/>
      <c r="BT2334" s="13"/>
      <c r="BU2334" s="13"/>
      <c r="BV2334" s="13"/>
      <c r="BW2334" s="13"/>
      <c r="BX2334" s="13"/>
      <c r="BY2334" s="13"/>
      <c r="BZ2334" s="13"/>
      <c r="CA2334" s="13"/>
      <c r="CB2334" s="13"/>
      <c r="CC2334" s="13"/>
      <c r="CD2334" s="13"/>
      <c r="CE2334" s="13"/>
      <c r="CF2334" s="13"/>
      <c r="CG2334" s="13"/>
      <c r="CH2334" s="13"/>
      <c r="CI2334" s="13"/>
      <c r="CJ2334" s="13"/>
      <c r="CK2334" s="13"/>
      <c r="CL2334" s="13"/>
      <c r="CM2334" s="13"/>
      <c r="CN2334" s="13"/>
      <c r="CO2334" s="13"/>
      <c r="CP2334" s="13"/>
      <c r="CQ2334" s="13"/>
      <c r="CR2334" s="13"/>
      <c r="CS2334" s="13"/>
      <c r="CT2334" s="13"/>
      <c r="CU2334" s="13"/>
      <c r="CV2334" s="13"/>
      <c r="CW2334" s="13"/>
    </row>
    <row r="2335" spans="1:101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  <c r="R2335" s="13"/>
      <c r="S2335" s="13"/>
      <c r="T2335" s="13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/>
      <c r="AX2335" s="13"/>
      <c r="AY2335" s="13"/>
      <c r="AZ2335" s="13"/>
      <c r="BA2335" s="13"/>
      <c r="BB2335" s="13"/>
      <c r="BC2335" s="13"/>
      <c r="BD2335" s="13"/>
      <c r="BE2335" s="13"/>
      <c r="BF2335" s="13"/>
      <c r="BG2335" s="13"/>
      <c r="BH2335" s="13"/>
      <c r="BI2335" s="13"/>
      <c r="BJ2335" s="13"/>
      <c r="BK2335" s="13"/>
      <c r="BL2335" s="13"/>
      <c r="BM2335" s="13"/>
      <c r="BN2335" s="13"/>
      <c r="BO2335" s="13"/>
      <c r="BP2335" s="13"/>
      <c r="BQ2335" s="13"/>
      <c r="BR2335" s="13"/>
      <c r="BS2335" s="13"/>
      <c r="BT2335" s="13"/>
      <c r="BU2335" s="13"/>
      <c r="BV2335" s="13"/>
      <c r="BW2335" s="13"/>
      <c r="BX2335" s="13"/>
      <c r="BY2335" s="13"/>
      <c r="BZ2335" s="13"/>
      <c r="CA2335" s="13"/>
      <c r="CB2335" s="13"/>
      <c r="CC2335" s="13"/>
      <c r="CD2335" s="13"/>
      <c r="CE2335" s="13"/>
      <c r="CF2335" s="13"/>
      <c r="CG2335" s="13"/>
      <c r="CH2335" s="13"/>
      <c r="CI2335" s="13"/>
      <c r="CJ2335" s="13"/>
      <c r="CK2335" s="13"/>
      <c r="CL2335" s="13"/>
      <c r="CM2335" s="13"/>
      <c r="CN2335" s="13"/>
      <c r="CO2335" s="13"/>
      <c r="CP2335" s="13"/>
      <c r="CQ2335" s="13"/>
      <c r="CR2335" s="13"/>
      <c r="CS2335" s="13"/>
      <c r="CT2335" s="13"/>
      <c r="CU2335" s="13"/>
      <c r="CV2335" s="13"/>
      <c r="CW2335" s="13"/>
    </row>
    <row r="2336" spans="1:101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  <c r="R2336" s="13"/>
      <c r="S2336" s="13"/>
      <c r="T2336" s="1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13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/>
      <c r="AX2336" s="13"/>
      <c r="AY2336" s="13"/>
      <c r="AZ2336" s="13"/>
      <c r="BA2336" s="13"/>
      <c r="BB2336" s="13"/>
      <c r="BC2336" s="13"/>
      <c r="BD2336" s="13"/>
      <c r="BE2336" s="13"/>
      <c r="BF2336" s="13"/>
      <c r="BG2336" s="13"/>
      <c r="BH2336" s="13"/>
      <c r="BI2336" s="13"/>
      <c r="BJ2336" s="13"/>
      <c r="BK2336" s="13"/>
      <c r="BL2336" s="13"/>
      <c r="BM2336" s="13"/>
      <c r="BN2336" s="13"/>
      <c r="BO2336" s="13"/>
      <c r="BP2336" s="13"/>
      <c r="BQ2336" s="13"/>
      <c r="BR2336" s="13"/>
      <c r="BS2336" s="13"/>
      <c r="BT2336" s="13"/>
      <c r="BU2336" s="13"/>
      <c r="BV2336" s="13"/>
      <c r="BW2336" s="13"/>
      <c r="BX2336" s="13"/>
      <c r="BY2336" s="13"/>
      <c r="BZ2336" s="13"/>
      <c r="CA2336" s="13"/>
      <c r="CB2336" s="13"/>
      <c r="CC2336" s="13"/>
      <c r="CD2336" s="13"/>
      <c r="CE2336" s="13"/>
      <c r="CF2336" s="13"/>
      <c r="CG2336" s="13"/>
      <c r="CH2336" s="13"/>
      <c r="CI2336" s="13"/>
      <c r="CJ2336" s="13"/>
      <c r="CK2336" s="13"/>
      <c r="CL2336" s="13"/>
      <c r="CM2336" s="13"/>
      <c r="CN2336" s="13"/>
      <c r="CO2336" s="13"/>
      <c r="CP2336" s="13"/>
      <c r="CQ2336" s="13"/>
      <c r="CR2336" s="13"/>
      <c r="CS2336" s="13"/>
      <c r="CT2336" s="13"/>
      <c r="CU2336" s="13"/>
      <c r="CV2336" s="13"/>
      <c r="CW2336" s="13"/>
    </row>
    <row r="2337" spans="1:101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  <c r="R2337" s="13"/>
      <c r="S2337" s="13"/>
      <c r="T2337" s="13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13"/>
      <c r="AK2337" s="13"/>
      <c r="AL2337" s="13"/>
      <c r="AM2337" s="13"/>
      <c r="AN2337" s="13"/>
      <c r="AO2337" s="13"/>
      <c r="AP2337" s="13"/>
      <c r="AQ2337" s="13"/>
      <c r="AR2337" s="13"/>
      <c r="AS2337" s="13"/>
      <c r="AT2337" s="13"/>
      <c r="AU2337" s="13"/>
      <c r="AV2337" s="13"/>
      <c r="AW2337" s="13"/>
      <c r="AX2337" s="13"/>
      <c r="AY2337" s="13"/>
      <c r="AZ2337" s="13"/>
      <c r="BA2337" s="13"/>
      <c r="BB2337" s="13"/>
      <c r="BC2337" s="13"/>
      <c r="BD2337" s="13"/>
      <c r="BE2337" s="13"/>
      <c r="BF2337" s="13"/>
      <c r="BG2337" s="13"/>
      <c r="BH2337" s="13"/>
      <c r="BI2337" s="13"/>
      <c r="BJ2337" s="13"/>
      <c r="BK2337" s="13"/>
      <c r="BL2337" s="13"/>
      <c r="BM2337" s="13"/>
      <c r="BN2337" s="13"/>
      <c r="BO2337" s="13"/>
      <c r="BP2337" s="13"/>
      <c r="BQ2337" s="13"/>
      <c r="BR2337" s="13"/>
      <c r="BS2337" s="13"/>
      <c r="BT2337" s="13"/>
      <c r="BU2337" s="13"/>
      <c r="BV2337" s="13"/>
      <c r="BW2337" s="13"/>
      <c r="BX2337" s="13"/>
      <c r="BY2337" s="13"/>
      <c r="BZ2337" s="13"/>
      <c r="CA2337" s="13"/>
      <c r="CB2337" s="13"/>
      <c r="CC2337" s="13"/>
      <c r="CD2337" s="13"/>
      <c r="CE2337" s="13"/>
      <c r="CF2337" s="13"/>
      <c r="CG2337" s="13"/>
      <c r="CH2337" s="13"/>
      <c r="CI2337" s="13"/>
      <c r="CJ2337" s="13"/>
      <c r="CK2337" s="13"/>
      <c r="CL2337" s="13"/>
      <c r="CM2337" s="13"/>
      <c r="CN2337" s="13"/>
      <c r="CO2337" s="13"/>
      <c r="CP2337" s="13"/>
      <c r="CQ2337" s="13"/>
      <c r="CR2337" s="13"/>
      <c r="CS2337" s="13"/>
      <c r="CT2337" s="13"/>
      <c r="CU2337" s="13"/>
      <c r="CV2337" s="13"/>
      <c r="CW2337" s="13"/>
    </row>
    <row r="2338" spans="1:101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  <c r="R2338" s="13"/>
      <c r="S2338" s="13"/>
      <c r="T2338" s="1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  <c r="AZ2338" s="13"/>
      <c r="BA2338" s="13"/>
      <c r="BB2338" s="13"/>
      <c r="BC2338" s="13"/>
      <c r="BD2338" s="13"/>
      <c r="BE2338" s="13"/>
      <c r="BF2338" s="13"/>
      <c r="BG2338" s="13"/>
      <c r="BH2338" s="13"/>
      <c r="BI2338" s="13"/>
      <c r="BJ2338" s="13"/>
      <c r="BK2338" s="13"/>
      <c r="BL2338" s="13"/>
      <c r="BM2338" s="13"/>
      <c r="BN2338" s="13"/>
      <c r="BO2338" s="13"/>
      <c r="BP2338" s="13"/>
      <c r="BQ2338" s="13"/>
      <c r="BR2338" s="13"/>
      <c r="BS2338" s="13"/>
      <c r="BT2338" s="13"/>
      <c r="BU2338" s="13"/>
      <c r="BV2338" s="13"/>
      <c r="BW2338" s="13"/>
      <c r="BX2338" s="13"/>
      <c r="BY2338" s="13"/>
      <c r="BZ2338" s="13"/>
      <c r="CA2338" s="13"/>
      <c r="CB2338" s="13"/>
      <c r="CC2338" s="13"/>
      <c r="CD2338" s="13"/>
      <c r="CE2338" s="13"/>
      <c r="CF2338" s="13"/>
      <c r="CG2338" s="13"/>
      <c r="CH2338" s="13"/>
      <c r="CI2338" s="13"/>
      <c r="CJ2338" s="13"/>
      <c r="CK2338" s="13"/>
      <c r="CL2338" s="13"/>
      <c r="CM2338" s="13"/>
      <c r="CN2338" s="13"/>
      <c r="CO2338" s="13"/>
      <c r="CP2338" s="13"/>
      <c r="CQ2338" s="13"/>
      <c r="CR2338" s="13"/>
      <c r="CS2338" s="13"/>
      <c r="CT2338" s="13"/>
      <c r="CU2338" s="13"/>
      <c r="CV2338" s="13"/>
      <c r="CW2338" s="13"/>
    </row>
    <row r="2339" spans="1:101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  <c r="R2339" s="13"/>
      <c r="S2339" s="13"/>
      <c r="T2339" s="1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13"/>
      <c r="AK2339" s="13"/>
      <c r="AL2339" s="13"/>
      <c r="AM2339" s="13"/>
      <c r="AN2339" s="13"/>
      <c r="AO2339" s="13"/>
      <c r="AP2339" s="13"/>
      <c r="AQ2339" s="13"/>
      <c r="AR2339" s="13"/>
      <c r="AS2339" s="13"/>
      <c r="AT2339" s="13"/>
      <c r="AU2339" s="13"/>
      <c r="AV2339" s="13"/>
      <c r="AW2339" s="13"/>
      <c r="AX2339" s="13"/>
      <c r="AY2339" s="13"/>
      <c r="AZ2339" s="13"/>
      <c r="BA2339" s="13"/>
      <c r="BB2339" s="13"/>
      <c r="BC2339" s="13"/>
      <c r="BD2339" s="13"/>
      <c r="BE2339" s="13"/>
      <c r="BF2339" s="13"/>
      <c r="BG2339" s="13"/>
      <c r="BH2339" s="13"/>
      <c r="BI2339" s="13"/>
      <c r="BJ2339" s="13"/>
      <c r="BK2339" s="13"/>
      <c r="BL2339" s="13"/>
      <c r="BM2339" s="13"/>
      <c r="BN2339" s="13"/>
      <c r="BO2339" s="13"/>
      <c r="BP2339" s="13"/>
      <c r="BQ2339" s="13"/>
      <c r="BR2339" s="13"/>
      <c r="BS2339" s="13"/>
      <c r="BT2339" s="13"/>
      <c r="BU2339" s="13"/>
      <c r="BV2339" s="13"/>
      <c r="BW2339" s="13"/>
      <c r="BX2339" s="13"/>
      <c r="BY2339" s="13"/>
      <c r="BZ2339" s="13"/>
      <c r="CA2339" s="13"/>
      <c r="CB2339" s="13"/>
      <c r="CC2339" s="13"/>
      <c r="CD2339" s="13"/>
      <c r="CE2339" s="13"/>
      <c r="CF2339" s="13"/>
      <c r="CG2339" s="13"/>
      <c r="CH2339" s="13"/>
      <c r="CI2339" s="13"/>
      <c r="CJ2339" s="13"/>
      <c r="CK2339" s="13"/>
      <c r="CL2339" s="13"/>
      <c r="CM2339" s="13"/>
      <c r="CN2339" s="13"/>
      <c r="CO2339" s="13"/>
      <c r="CP2339" s="13"/>
      <c r="CQ2339" s="13"/>
      <c r="CR2339" s="13"/>
      <c r="CS2339" s="13"/>
      <c r="CT2339" s="13"/>
      <c r="CU2339" s="13"/>
      <c r="CV2339" s="13"/>
      <c r="CW2339" s="13"/>
    </row>
    <row r="2340" spans="1:101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  <c r="R2340" s="13"/>
      <c r="S2340" s="13"/>
      <c r="T2340" s="1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13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  <c r="AZ2340" s="13"/>
      <c r="BA2340" s="13"/>
      <c r="BB2340" s="13"/>
      <c r="BC2340" s="13"/>
      <c r="BD2340" s="13"/>
      <c r="BE2340" s="13"/>
      <c r="BF2340" s="13"/>
      <c r="BG2340" s="13"/>
      <c r="BH2340" s="13"/>
      <c r="BI2340" s="13"/>
      <c r="BJ2340" s="13"/>
      <c r="BK2340" s="13"/>
      <c r="BL2340" s="13"/>
      <c r="BM2340" s="13"/>
      <c r="BN2340" s="13"/>
      <c r="BO2340" s="13"/>
      <c r="BP2340" s="13"/>
      <c r="BQ2340" s="13"/>
      <c r="BR2340" s="13"/>
      <c r="BS2340" s="13"/>
      <c r="BT2340" s="13"/>
      <c r="BU2340" s="13"/>
      <c r="BV2340" s="13"/>
      <c r="BW2340" s="13"/>
      <c r="BX2340" s="13"/>
      <c r="BY2340" s="13"/>
      <c r="BZ2340" s="13"/>
      <c r="CA2340" s="13"/>
      <c r="CB2340" s="13"/>
      <c r="CC2340" s="13"/>
      <c r="CD2340" s="13"/>
      <c r="CE2340" s="13"/>
      <c r="CF2340" s="13"/>
      <c r="CG2340" s="13"/>
      <c r="CH2340" s="13"/>
      <c r="CI2340" s="13"/>
      <c r="CJ2340" s="13"/>
      <c r="CK2340" s="13"/>
      <c r="CL2340" s="13"/>
      <c r="CM2340" s="13"/>
      <c r="CN2340" s="13"/>
      <c r="CO2340" s="13"/>
      <c r="CP2340" s="13"/>
      <c r="CQ2340" s="13"/>
      <c r="CR2340" s="13"/>
      <c r="CS2340" s="13"/>
      <c r="CT2340" s="13"/>
      <c r="CU2340" s="13"/>
      <c r="CV2340" s="13"/>
      <c r="CW2340" s="13"/>
    </row>
    <row r="2341" spans="1:101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  <c r="R2341" s="13"/>
      <c r="S2341" s="13"/>
      <c r="T2341" s="1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13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3"/>
      <c r="AW2341" s="13"/>
      <c r="AX2341" s="13"/>
      <c r="AY2341" s="13"/>
      <c r="AZ2341" s="13"/>
      <c r="BA2341" s="13"/>
      <c r="BB2341" s="13"/>
      <c r="BC2341" s="13"/>
      <c r="BD2341" s="13"/>
      <c r="BE2341" s="13"/>
      <c r="BF2341" s="13"/>
      <c r="BG2341" s="13"/>
      <c r="BH2341" s="13"/>
      <c r="BI2341" s="13"/>
      <c r="BJ2341" s="13"/>
      <c r="BK2341" s="13"/>
      <c r="BL2341" s="13"/>
      <c r="BM2341" s="13"/>
      <c r="BN2341" s="13"/>
      <c r="BO2341" s="13"/>
      <c r="BP2341" s="13"/>
      <c r="BQ2341" s="13"/>
      <c r="BR2341" s="13"/>
      <c r="BS2341" s="13"/>
      <c r="BT2341" s="13"/>
      <c r="BU2341" s="13"/>
      <c r="BV2341" s="13"/>
      <c r="BW2341" s="13"/>
      <c r="BX2341" s="13"/>
      <c r="BY2341" s="13"/>
      <c r="BZ2341" s="13"/>
      <c r="CA2341" s="13"/>
      <c r="CB2341" s="13"/>
      <c r="CC2341" s="13"/>
      <c r="CD2341" s="13"/>
      <c r="CE2341" s="13"/>
      <c r="CF2341" s="13"/>
      <c r="CG2341" s="13"/>
      <c r="CH2341" s="13"/>
      <c r="CI2341" s="13"/>
      <c r="CJ2341" s="13"/>
      <c r="CK2341" s="13"/>
      <c r="CL2341" s="13"/>
      <c r="CM2341" s="13"/>
      <c r="CN2341" s="13"/>
      <c r="CO2341" s="13"/>
      <c r="CP2341" s="13"/>
      <c r="CQ2341" s="13"/>
      <c r="CR2341" s="13"/>
      <c r="CS2341" s="13"/>
      <c r="CT2341" s="13"/>
      <c r="CU2341" s="13"/>
      <c r="CV2341" s="13"/>
      <c r="CW2341" s="13"/>
    </row>
    <row r="2342" spans="1:101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  <c r="R2342" s="13"/>
      <c r="S2342" s="13"/>
      <c r="T2342" s="1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  <c r="AZ2342" s="13"/>
      <c r="BA2342" s="13"/>
      <c r="BB2342" s="13"/>
      <c r="BC2342" s="13"/>
      <c r="BD2342" s="13"/>
      <c r="BE2342" s="13"/>
      <c r="BF2342" s="13"/>
      <c r="BG2342" s="13"/>
      <c r="BH2342" s="13"/>
      <c r="BI2342" s="13"/>
      <c r="BJ2342" s="13"/>
      <c r="BK2342" s="13"/>
      <c r="BL2342" s="13"/>
      <c r="BM2342" s="13"/>
      <c r="BN2342" s="13"/>
      <c r="BO2342" s="13"/>
      <c r="BP2342" s="13"/>
      <c r="BQ2342" s="13"/>
      <c r="BR2342" s="13"/>
      <c r="BS2342" s="13"/>
      <c r="BT2342" s="13"/>
      <c r="BU2342" s="13"/>
      <c r="BV2342" s="13"/>
      <c r="BW2342" s="13"/>
      <c r="BX2342" s="13"/>
      <c r="BY2342" s="13"/>
      <c r="BZ2342" s="13"/>
      <c r="CA2342" s="13"/>
      <c r="CB2342" s="13"/>
      <c r="CC2342" s="13"/>
      <c r="CD2342" s="13"/>
      <c r="CE2342" s="13"/>
      <c r="CF2342" s="13"/>
      <c r="CG2342" s="13"/>
      <c r="CH2342" s="13"/>
      <c r="CI2342" s="13"/>
      <c r="CJ2342" s="13"/>
      <c r="CK2342" s="13"/>
      <c r="CL2342" s="13"/>
      <c r="CM2342" s="13"/>
      <c r="CN2342" s="13"/>
      <c r="CO2342" s="13"/>
      <c r="CP2342" s="13"/>
      <c r="CQ2342" s="13"/>
      <c r="CR2342" s="13"/>
      <c r="CS2342" s="13"/>
      <c r="CT2342" s="13"/>
      <c r="CU2342" s="13"/>
      <c r="CV2342" s="13"/>
      <c r="CW2342" s="13"/>
    </row>
    <row r="2343" spans="1:101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  <c r="R2343" s="13"/>
      <c r="S2343" s="13"/>
      <c r="T2343" s="13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13"/>
      <c r="AK2343" s="13"/>
      <c r="AL2343" s="13"/>
      <c r="AM2343" s="13"/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/>
      <c r="AX2343" s="13"/>
      <c r="AY2343" s="13"/>
      <c r="AZ2343" s="13"/>
      <c r="BA2343" s="13"/>
      <c r="BB2343" s="13"/>
      <c r="BC2343" s="13"/>
      <c r="BD2343" s="13"/>
      <c r="BE2343" s="13"/>
      <c r="BF2343" s="13"/>
      <c r="BG2343" s="13"/>
      <c r="BH2343" s="13"/>
      <c r="BI2343" s="13"/>
      <c r="BJ2343" s="13"/>
      <c r="BK2343" s="13"/>
      <c r="BL2343" s="13"/>
      <c r="BM2343" s="13"/>
      <c r="BN2343" s="13"/>
      <c r="BO2343" s="13"/>
      <c r="BP2343" s="13"/>
      <c r="BQ2343" s="13"/>
      <c r="BR2343" s="13"/>
      <c r="BS2343" s="13"/>
      <c r="BT2343" s="13"/>
      <c r="BU2343" s="13"/>
      <c r="BV2343" s="13"/>
      <c r="BW2343" s="13"/>
      <c r="BX2343" s="13"/>
      <c r="BY2343" s="13"/>
      <c r="BZ2343" s="13"/>
      <c r="CA2343" s="13"/>
      <c r="CB2343" s="13"/>
      <c r="CC2343" s="13"/>
      <c r="CD2343" s="13"/>
      <c r="CE2343" s="13"/>
      <c r="CF2343" s="13"/>
      <c r="CG2343" s="13"/>
      <c r="CH2343" s="13"/>
      <c r="CI2343" s="13"/>
      <c r="CJ2343" s="13"/>
      <c r="CK2343" s="13"/>
      <c r="CL2343" s="13"/>
      <c r="CM2343" s="13"/>
      <c r="CN2343" s="13"/>
      <c r="CO2343" s="13"/>
      <c r="CP2343" s="13"/>
      <c r="CQ2343" s="13"/>
      <c r="CR2343" s="13"/>
      <c r="CS2343" s="13"/>
      <c r="CT2343" s="13"/>
      <c r="CU2343" s="13"/>
      <c r="CV2343" s="13"/>
      <c r="CW2343" s="13"/>
    </row>
    <row r="2344" spans="1:101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  <c r="R2344" s="13"/>
      <c r="S2344" s="13"/>
      <c r="T2344" s="1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13"/>
      <c r="AK2344" s="13"/>
      <c r="AL2344" s="13"/>
      <c r="AM2344" s="13"/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  <c r="AZ2344" s="13"/>
      <c r="BA2344" s="13"/>
      <c r="BB2344" s="13"/>
      <c r="BC2344" s="13"/>
      <c r="BD2344" s="13"/>
      <c r="BE2344" s="13"/>
      <c r="BF2344" s="13"/>
      <c r="BG2344" s="13"/>
      <c r="BH2344" s="13"/>
      <c r="BI2344" s="13"/>
      <c r="BJ2344" s="13"/>
      <c r="BK2344" s="13"/>
      <c r="BL2344" s="13"/>
      <c r="BM2344" s="13"/>
      <c r="BN2344" s="13"/>
      <c r="BO2344" s="13"/>
      <c r="BP2344" s="13"/>
      <c r="BQ2344" s="13"/>
      <c r="BR2344" s="13"/>
      <c r="BS2344" s="13"/>
      <c r="BT2344" s="13"/>
      <c r="BU2344" s="13"/>
      <c r="BV2344" s="13"/>
      <c r="BW2344" s="13"/>
      <c r="BX2344" s="13"/>
      <c r="BY2344" s="13"/>
      <c r="BZ2344" s="13"/>
      <c r="CA2344" s="13"/>
      <c r="CB2344" s="13"/>
      <c r="CC2344" s="13"/>
      <c r="CD2344" s="13"/>
      <c r="CE2344" s="13"/>
      <c r="CF2344" s="13"/>
      <c r="CG2344" s="13"/>
      <c r="CH2344" s="13"/>
      <c r="CI2344" s="13"/>
      <c r="CJ2344" s="13"/>
      <c r="CK2344" s="13"/>
      <c r="CL2344" s="13"/>
      <c r="CM2344" s="13"/>
      <c r="CN2344" s="13"/>
      <c r="CO2344" s="13"/>
      <c r="CP2344" s="13"/>
      <c r="CQ2344" s="13"/>
      <c r="CR2344" s="13"/>
      <c r="CS2344" s="13"/>
      <c r="CT2344" s="13"/>
      <c r="CU2344" s="13"/>
      <c r="CV2344" s="13"/>
      <c r="CW2344" s="13"/>
    </row>
    <row r="2345" spans="1:101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  <c r="R2345" s="13"/>
      <c r="S2345" s="13"/>
      <c r="T2345" s="1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13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  <c r="AZ2345" s="13"/>
      <c r="BA2345" s="13"/>
      <c r="BB2345" s="13"/>
      <c r="BC2345" s="13"/>
      <c r="BD2345" s="13"/>
      <c r="BE2345" s="13"/>
      <c r="BF2345" s="13"/>
      <c r="BG2345" s="13"/>
      <c r="BH2345" s="13"/>
      <c r="BI2345" s="13"/>
      <c r="BJ2345" s="13"/>
      <c r="BK2345" s="13"/>
      <c r="BL2345" s="13"/>
      <c r="BM2345" s="13"/>
      <c r="BN2345" s="13"/>
      <c r="BO2345" s="13"/>
      <c r="BP2345" s="13"/>
      <c r="BQ2345" s="13"/>
      <c r="BR2345" s="13"/>
      <c r="BS2345" s="13"/>
      <c r="BT2345" s="13"/>
      <c r="BU2345" s="13"/>
      <c r="BV2345" s="13"/>
      <c r="BW2345" s="13"/>
      <c r="BX2345" s="13"/>
      <c r="BY2345" s="13"/>
      <c r="BZ2345" s="13"/>
      <c r="CA2345" s="13"/>
      <c r="CB2345" s="13"/>
      <c r="CC2345" s="13"/>
      <c r="CD2345" s="13"/>
      <c r="CE2345" s="13"/>
      <c r="CF2345" s="13"/>
      <c r="CG2345" s="13"/>
      <c r="CH2345" s="13"/>
      <c r="CI2345" s="13"/>
      <c r="CJ2345" s="13"/>
      <c r="CK2345" s="13"/>
      <c r="CL2345" s="13"/>
      <c r="CM2345" s="13"/>
      <c r="CN2345" s="13"/>
      <c r="CO2345" s="13"/>
      <c r="CP2345" s="13"/>
      <c r="CQ2345" s="13"/>
      <c r="CR2345" s="13"/>
      <c r="CS2345" s="13"/>
      <c r="CT2345" s="13"/>
      <c r="CU2345" s="13"/>
      <c r="CV2345" s="13"/>
      <c r="CW2345" s="13"/>
    </row>
    <row r="2346" spans="1:101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  <c r="R2346" s="13"/>
      <c r="S2346" s="13"/>
      <c r="T2346" s="1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13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  <c r="AZ2346" s="13"/>
      <c r="BA2346" s="13"/>
      <c r="BB2346" s="13"/>
      <c r="BC2346" s="13"/>
      <c r="BD2346" s="13"/>
      <c r="BE2346" s="13"/>
      <c r="BF2346" s="13"/>
      <c r="BG2346" s="13"/>
      <c r="BH2346" s="13"/>
      <c r="BI2346" s="13"/>
      <c r="BJ2346" s="13"/>
      <c r="BK2346" s="13"/>
      <c r="BL2346" s="13"/>
      <c r="BM2346" s="13"/>
      <c r="BN2346" s="13"/>
      <c r="BO2346" s="13"/>
      <c r="BP2346" s="13"/>
      <c r="BQ2346" s="13"/>
      <c r="BR2346" s="13"/>
      <c r="BS2346" s="13"/>
      <c r="BT2346" s="13"/>
      <c r="BU2346" s="13"/>
      <c r="BV2346" s="13"/>
      <c r="BW2346" s="13"/>
      <c r="BX2346" s="13"/>
      <c r="BY2346" s="13"/>
      <c r="BZ2346" s="13"/>
      <c r="CA2346" s="13"/>
      <c r="CB2346" s="13"/>
      <c r="CC2346" s="13"/>
      <c r="CD2346" s="13"/>
      <c r="CE2346" s="13"/>
      <c r="CF2346" s="13"/>
      <c r="CG2346" s="13"/>
      <c r="CH2346" s="13"/>
      <c r="CI2346" s="13"/>
      <c r="CJ2346" s="13"/>
      <c r="CK2346" s="13"/>
      <c r="CL2346" s="13"/>
      <c r="CM2346" s="13"/>
      <c r="CN2346" s="13"/>
      <c r="CO2346" s="13"/>
      <c r="CP2346" s="13"/>
      <c r="CQ2346" s="13"/>
      <c r="CR2346" s="13"/>
      <c r="CS2346" s="13"/>
      <c r="CT2346" s="13"/>
      <c r="CU2346" s="13"/>
      <c r="CV2346" s="13"/>
      <c r="CW2346" s="13"/>
    </row>
    <row r="2347" spans="1:101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  <c r="R2347" s="13"/>
      <c r="S2347" s="13"/>
      <c r="T2347" s="1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  <c r="AZ2347" s="13"/>
      <c r="BA2347" s="13"/>
      <c r="BB2347" s="13"/>
      <c r="BC2347" s="13"/>
      <c r="BD2347" s="13"/>
      <c r="BE2347" s="13"/>
      <c r="BF2347" s="13"/>
      <c r="BG2347" s="13"/>
      <c r="BH2347" s="13"/>
      <c r="BI2347" s="13"/>
      <c r="BJ2347" s="13"/>
      <c r="BK2347" s="13"/>
      <c r="BL2347" s="13"/>
      <c r="BM2347" s="13"/>
      <c r="BN2347" s="13"/>
      <c r="BO2347" s="13"/>
      <c r="BP2347" s="13"/>
      <c r="BQ2347" s="13"/>
      <c r="BR2347" s="13"/>
      <c r="BS2347" s="13"/>
      <c r="BT2347" s="13"/>
      <c r="BU2347" s="13"/>
      <c r="BV2347" s="13"/>
      <c r="BW2347" s="13"/>
      <c r="BX2347" s="13"/>
      <c r="BY2347" s="13"/>
      <c r="BZ2347" s="13"/>
      <c r="CA2347" s="13"/>
      <c r="CB2347" s="13"/>
      <c r="CC2347" s="13"/>
      <c r="CD2347" s="13"/>
      <c r="CE2347" s="13"/>
      <c r="CF2347" s="13"/>
      <c r="CG2347" s="13"/>
      <c r="CH2347" s="13"/>
      <c r="CI2347" s="13"/>
      <c r="CJ2347" s="13"/>
      <c r="CK2347" s="13"/>
      <c r="CL2347" s="13"/>
      <c r="CM2347" s="13"/>
      <c r="CN2347" s="13"/>
      <c r="CO2347" s="13"/>
      <c r="CP2347" s="13"/>
      <c r="CQ2347" s="13"/>
      <c r="CR2347" s="13"/>
      <c r="CS2347" s="13"/>
      <c r="CT2347" s="13"/>
      <c r="CU2347" s="13"/>
      <c r="CV2347" s="13"/>
      <c r="CW2347" s="13"/>
    </row>
    <row r="2348" spans="1:101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  <c r="R2348" s="13"/>
      <c r="S2348" s="13"/>
      <c r="T2348" s="1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13"/>
      <c r="AK2348" s="13"/>
      <c r="AL2348" s="13"/>
      <c r="AM2348" s="13"/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  <c r="AZ2348" s="13"/>
      <c r="BA2348" s="13"/>
      <c r="BB2348" s="13"/>
      <c r="BC2348" s="13"/>
      <c r="BD2348" s="13"/>
      <c r="BE2348" s="13"/>
      <c r="BF2348" s="13"/>
      <c r="BG2348" s="13"/>
      <c r="BH2348" s="13"/>
      <c r="BI2348" s="13"/>
      <c r="BJ2348" s="13"/>
      <c r="BK2348" s="13"/>
      <c r="BL2348" s="13"/>
      <c r="BM2348" s="13"/>
      <c r="BN2348" s="13"/>
      <c r="BO2348" s="13"/>
      <c r="BP2348" s="13"/>
      <c r="BQ2348" s="13"/>
      <c r="BR2348" s="13"/>
      <c r="BS2348" s="13"/>
      <c r="BT2348" s="13"/>
      <c r="BU2348" s="13"/>
      <c r="BV2348" s="13"/>
      <c r="BW2348" s="13"/>
      <c r="BX2348" s="13"/>
      <c r="BY2348" s="13"/>
      <c r="BZ2348" s="13"/>
      <c r="CA2348" s="13"/>
      <c r="CB2348" s="13"/>
      <c r="CC2348" s="13"/>
      <c r="CD2348" s="13"/>
      <c r="CE2348" s="13"/>
      <c r="CF2348" s="13"/>
      <c r="CG2348" s="13"/>
      <c r="CH2348" s="13"/>
      <c r="CI2348" s="13"/>
      <c r="CJ2348" s="13"/>
      <c r="CK2348" s="13"/>
      <c r="CL2348" s="13"/>
      <c r="CM2348" s="13"/>
      <c r="CN2348" s="13"/>
      <c r="CO2348" s="13"/>
      <c r="CP2348" s="13"/>
      <c r="CQ2348" s="13"/>
      <c r="CR2348" s="13"/>
      <c r="CS2348" s="13"/>
      <c r="CT2348" s="13"/>
      <c r="CU2348" s="13"/>
      <c r="CV2348" s="13"/>
      <c r="CW2348" s="13"/>
    </row>
    <row r="2349" spans="1:101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  <c r="R2349" s="13"/>
      <c r="S2349" s="13"/>
      <c r="T2349" s="13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13"/>
      <c r="AK2349" s="13"/>
      <c r="AL2349" s="13"/>
      <c r="AM2349" s="13"/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  <c r="AZ2349" s="13"/>
      <c r="BA2349" s="13"/>
      <c r="BB2349" s="13"/>
      <c r="BC2349" s="13"/>
      <c r="BD2349" s="13"/>
      <c r="BE2349" s="13"/>
      <c r="BF2349" s="13"/>
      <c r="BG2349" s="13"/>
      <c r="BH2349" s="13"/>
      <c r="BI2349" s="13"/>
      <c r="BJ2349" s="13"/>
      <c r="BK2349" s="13"/>
      <c r="BL2349" s="13"/>
      <c r="BM2349" s="13"/>
      <c r="BN2349" s="13"/>
      <c r="BO2349" s="13"/>
      <c r="BP2349" s="13"/>
      <c r="BQ2349" s="13"/>
      <c r="BR2349" s="13"/>
      <c r="BS2349" s="13"/>
      <c r="BT2349" s="13"/>
      <c r="BU2349" s="13"/>
      <c r="BV2349" s="13"/>
      <c r="BW2349" s="13"/>
      <c r="BX2349" s="13"/>
      <c r="BY2349" s="13"/>
      <c r="BZ2349" s="13"/>
      <c r="CA2349" s="13"/>
      <c r="CB2349" s="13"/>
      <c r="CC2349" s="13"/>
      <c r="CD2349" s="13"/>
      <c r="CE2349" s="13"/>
      <c r="CF2349" s="13"/>
      <c r="CG2349" s="13"/>
      <c r="CH2349" s="13"/>
      <c r="CI2349" s="13"/>
      <c r="CJ2349" s="13"/>
      <c r="CK2349" s="13"/>
      <c r="CL2349" s="13"/>
      <c r="CM2349" s="13"/>
      <c r="CN2349" s="13"/>
      <c r="CO2349" s="13"/>
      <c r="CP2349" s="13"/>
      <c r="CQ2349" s="13"/>
      <c r="CR2349" s="13"/>
      <c r="CS2349" s="13"/>
      <c r="CT2349" s="13"/>
      <c r="CU2349" s="13"/>
      <c r="CV2349" s="13"/>
      <c r="CW2349" s="13"/>
    </row>
    <row r="2350" spans="1:101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  <c r="R2350" s="13"/>
      <c r="S2350" s="13"/>
      <c r="T2350" s="1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13"/>
      <c r="AK2350" s="13"/>
      <c r="AL2350" s="13"/>
      <c r="AM2350" s="13"/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  <c r="AZ2350" s="13"/>
      <c r="BA2350" s="13"/>
      <c r="BB2350" s="13"/>
      <c r="BC2350" s="13"/>
      <c r="BD2350" s="13"/>
      <c r="BE2350" s="13"/>
      <c r="BF2350" s="13"/>
      <c r="BG2350" s="13"/>
      <c r="BH2350" s="13"/>
      <c r="BI2350" s="13"/>
      <c r="BJ2350" s="13"/>
      <c r="BK2350" s="13"/>
      <c r="BL2350" s="13"/>
      <c r="BM2350" s="13"/>
      <c r="BN2350" s="13"/>
      <c r="BO2350" s="13"/>
      <c r="BP2350" s="13"/>
      <c r="BQ2350" s="13"/>
      <c r="BR2350" s="13"/>
      <c r="BS2350" s="13"/>
      <c r="BT2350" s="13"/>
      <c r="BU2350" s="13"/>
      <c r="BV2350" s="13"/>
      <c r="BW2350" s="13"/>
      <c r="BX2350" s="13"/>
      <c r="BY2350" s="13"/>
      <c r="BZ2350" s="13"/>
      <c r="CA2350" s="13"/>
      <c r="CB2350" s="13"/>
      <c r="CC2350" s="13"/>
      <c r="CD2350" s="13"/>
      <c r="CE2350" s="13"/>
      <c r="CF2350" s="13"/>
      <c r="CG2350" s="13"/>
      <c r="CH2350" s="13"/>
      <c r="CI2350" s="13"/>
      <c r="CJ2350" s="13"/>
      <c r="CK2350" s="13"/>
      <c r="CL2350" s="13"/>
      <c r="CM2350" s="13"/>
      <c r="CN2350" s="13"/>
      <c r="CO2350" s="13"/>
      <c r="CP2350" s="13"/>
      <c r="CQ2350" s="13"/>
      <c r="CR2350" s="13"/>
      <c r="CS2350" s="13"/>
      <c r="CT2350" s="13"/>
      <c r="CU2350" s="13"/>
      <c r="CV2350" s="13"/>
      <c r="CW2350" s="13"/>
    </row>
    <row r="2351" spans="1:101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  <c r="R2351" s="13"/>
      <c r="S2351" s="13"/>
      <c r="T2351" s="13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  <c r="AZ2351" s="13"/>
      <c r="BA2351" s="13"/>
      <c r="BB2351" s="13"/>
      <c r="BC2351" s="13"/>
      <c r="BD2351" s="13"/>
      <c r="BE2351" s="13"/>
      <c r="BF2351" s="13"/>
      <c r="BG2351" s="13"/>
      <c r="BH2351" s="13"/>
      <c r="BI2351" s="13"/>
      <c r="BJ2351" s="13"/>
      <c r="BK2351" s="13"/>
      <c r="BL2351" s="13"/>
      <c r="BM2351" s="13"/>
      <c r="BN2351" s="13"/>
      <c r="BO2351" s="13"/>
      <c r="BP2351" s="13"/>
      <c r="BQ2351" s="13"/>
      <c r="BR2351" s="13"/>
      <c r="BS2351" s="13"/>
      <c r="BT2351" s="13"/>
      <c r="BU2351" s="13"/>
      <c r="BV2351" s="13"/>
      <c r="BW2351" s="13"/>
      <c r="BX2351" s="13"/>
      <c r="BY2351" s="13"/>
      <c r="BZ2351" s="13"/>
      <c r="CA2351" s="13"/>
      <c r="CB2351" s="13"/>
      <c r="CC2351" s="13"/>
      <c r="CD2351" s="13"/>
      <c r="CE2351" s="13"/>
      <c r="CF2351" s="13"/>
      <c r="CG2351" s="13"/>
      <c r="CH2351" s="13"/>
      <c r="CI2351" s="13"/>
      <c r="CJ2351" s="13"/>
      <c r="CK2351" s="13"/>
      <c r="CL2351" s="13"/>
      <c r="CM2351" s="13"/>
      <c r="CN2351" s="13"/>
      <c r="CO2351" s="13"/>
      <c r="CP2351" s="13"/>
      <c r="CQ2351" s="13"/>
      <c r="CR2351" s="13"/>
      <c r="CS2351" s="13"/>
      <c r="CT2351" s="13"/>
      <c r="CU2351" s="13"/>
      <c r="CV2351" s="13"/>
      <c r="CW2351" s="13"/>
    </row>
    <row r="2352" spans="1:101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  <c r="R2352" s="13"/>
      <c r="S2352" s="13"/>
      <c r="T2352" s="13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13"/>
      <c r="AK2352" s="13"/>
      <c r="AL2352" s="13"/>
      <c r="AM2352" s="13"/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  <c r="AZ2352" s="13"/>
      <c r="BA2352" s="13"/>
      <c r="BB2352" s="13"/>
      <c r="BC2352" s="13"/>
      <c r="BD2352" s="13"/>
      <c r="BE2352" s="13"/>
      <c r="BF2352" s="13"/>
      <c r="BG2352" s="13"/>
      <c r="BH2352" s="13"/>
      <c r="BI2352" s="13"/>
      <c r="BJ2352" s="13"/>
      <c r="BK2352" s="13"/>
      <c r="BL2352" s="13"/>
      <c r="BM2352" s="13"/>
      <c r="BN2352" s="13"/>
      <c r="BO2352" s="13"/>
      <c r="BP2352" s="13"/>
      <c r="BQ2352" s="13"/>
      <c r="BR2352" s="13"/>
      <c r="BS2352" s="13"/>
      <c r="BT2352" s="13"/>
      <c r="BU2352" s="13"/>
      <c r="BV2352" s="13"/>
      <c r="BW2352" s="13"/>
      <c r="BX2352" s="13"/>
      <c r="BY2352" s="13"/>
      <c r="BZ2352" s="13"/>
      <c r="CA2352" s="13"/>
      <c r="CB2352" s="13"/>
      <c r="CC2352" s="13"/>
      <c r="CD2352" s="13"/>
      <c r="CE2352" s="13"/>
      <c r="CF2352" s="13"/>
      <c r="CG2352" s="13"/>
      <c r="CH2352" s="13"/>
      <c r="CI2352" s="13"/>
      <c r="CJ2352" s="13"/>
      <c r="CK2352" s="13"/>
      <c r="CL2352" s="13"/>
      <c r="CM2352" s="13"/>
      <c r="CN2352" s="13"/>
      <c r="CO2352" s="13"/>
      <c r="CP2352" s="13"/>
      <c r="CQ2352" s="13"/>
      <c r="CR2352" s="13"/>
      <c r="CS2352" s="13"/>
      <c r="CT2352" s="13"/>
      <c r="CU2352" s="13"/>
      <c r="CV2352" s="13"/>
      <c r="CW2352" s="13"/>
    </row>
    <row r="2353" spans="1:101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  <c r="R2353" s="13"/>
      <c r="S2353" s="13"/>
      <c r="T2353" s="13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  <c r="AZ2353" s="13"/>
      <c r="BA2353" s="13"/>
      <c r="BB2353" s="13"/>
      <c r="BC2353" s="13"/>
      <c r="BD2353" s="13"/>
      <c r="BE2353" s="13"/>
      <c r="BF2353" s="13"/>
      <c r="BG2353" s="13"/>
      <c r="BH2353" s="13"/>
      <c r="BI2353" s="13"/>
      <c r="BJ2353" s="13"/>
      <c r="BK2353" s="13"/>
      <c r="BL2353" s="13"/>
      <c r="BM2353" s="13"/>
      <c r="BN2353" s="13"/>
      <c r="BO2353" s="13"/>
      <c r="BP2353" s="13"/>
      <c r="BQ2353" s="13"/>
      <c r="BR2353" s="13"/>
      <c r="BS2353" s="13"/>
      <c r="BT2353" s="13"/>
      <c r="BU2353" s="13"/>
      <c r="BV2353" s="13"/>
      <c r="BW2353" s="13"/>
      <c r="BX2353" s="13"/>
      <c r="BY2353" s="13"/>
      <c r="BZ2353" s="13"/>
      <c r="CA2353" s="13"/>
      <c r="CB2353" s="13"/>
      <c r="CC2353" s="13"/>
      <c r="CD2353" s="13"/>
      <c r="CE2353" s="13"/>
      <c r="CF2353" s="13"/>
      <c r="CG2353" s="13"/>
      <c r="CH2353" s="13"/>
      <c r="CI2353" s="13"/>
      <c r="CJ2353" s="13"/>
      <c r="CK2353" s="13"/>
      <c r="CL2353" s="13"/>
      <c r="CM2353" s="13"/>
      <c r="CN2353" s="13"/>
      <c r="CO2353" s="13"/>
      <c r="CP2353" s="13"/>
      <c r="CQ2353" s="13"/>
      <c r="CR2353" s="13"/>
      <c r="CS2353" s="13"/>
      <c r="CT2353" s="13"/>
      <c r="CU2353" s="13"/>
      <c r="CV2353" s="13"/>
      <c r="CW2353" s="13"/>
    </row>
    <row r="2354" spans="1:101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  <c r="R2354" s="13"/>
      <c r="S2354" s="13"/>
      <c r="T2354" s="1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13"/>
      <c r="AK2354" s="13"/>
      <c r="AL2354" s="13"/>
      <c r="AM2354" s="13"/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  <c r="AZ2354" s="13"/>
      <c r="BA2354" s="13"/>
      <c r="BB2354" s="13"/>
      <c r="BC2354" s="13"/>
      <c r="BD2354" s="13"/>
      <c r="BE2354" s="13"/>
      <c r="BF2354" s="13"/>
      <c r="BG2354" s="13"/>
      <c r="BH2354" s="13"/>
      <c r="BI2354" s="13"/>
      <c r="BJ2354" s="13"/>
      <c r="BK2354" s="13"/>
      <c r="BL2354" s="13"/>
      <c r="BM2354" s="13"/>
      <c r="BN2354" s="13"/>
      <c r="BO2354" s="13"/>
      <c r="BP2354" s="13"/>
      <c r="BQ2354" s="13"/>
      <c r="BR2354" s="13"/>
      <c r="BS2354" s="13"/>
      <c r="BT2354" s="13"/>
      <c r="BU2354" s="13"/>
      <c r="BV2354" s="13"/>
      <c r="BW2354" s="13"/>
      <c r="BX2354" s="13"/>
      <c r="BY2354" s="13"/>
      <c r="BZ2354" s="13"/>
      <c r="CA2354" s="13"/>
      <c r="CB2354" s="13"/>
      <c r="CC2354" s="13"/>
      <c r="CD2354" s="13"/>
      <c r="CE2354" s="13"/>
      <c r="CF2354" s="13"/>
      <c r="CG2354" s="13"/>
      <c r="CH2354" s="13"/>
      <c r="CI2354" s="13"/>
      <c r="CJ2354" s="13"/>
      <c r="CK2354" s="13"/>
      <c r="CL2354" s="13"/>
      <c r="CM2354" s="13"/>
      <c r="CN2354" s="13"/>
      <c r="CO2354" s="13"/>
      <c r="CP2354" s="13"/>
      <c r="CQ2354" s="13"/>
      <c r="CR2354" s="13"/>
      <c r="CS2354" s="13"/>
      <c r="CT2354" s="13"/>
      <c r="CU2354" s="13"/>
      <c r="CV2354" s="13"/>
      <c r="CW2354" s="13"/>
    </row>
    <row r="2355" spans="1:101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  <c r="R2355" s="13"/>
      <c r="S2355" s="13"/>
      <c r="T2355" s="1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13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  <c r="AZ2355" s="13"/>
      <c r="BA2355" s="13"/>
      <c r="BB2355" s="13"/>
      <c r="BC2355" s="13"/>
      <c r="BD2355" s="13"/>
      <c r="BE2355" s="13"/>
      <c r="BF2355" s="13"/>
      <c r="BG2355" s="13"/>
      <c r="BH2355" s="13"/>
      <c r="BI2355" s="13"/>
      <c r="BJ2355" s="13"/>
      <c r="BK2355" s="13"/>
      <c r="BL2355" s="13"/>
      <c r="BM2355" s="13"/>
      <c r="BN2355" s="13"/>
      <c r="BO2355" s="13"/>
      <c r="BP2355" s="13"/>
      <c r="BQ2355" s="13"/>
      <c r="BR2355" s="13"/>
      <c r="BS2355" s="13"/>
      <c r="BT2355" s="13"/>
      <c r="BU2355" s="13"/>
      <c r="BV2355" s="13"/>
      <c r="BW2355" s="13"/>
      <c r="BX2355" s="13"/>
      <c r="BY2355" s="13"/>
      <c r="BZ2355" s="13"/>
      <c r="CA2355" s="13"/>
      <c r="CB2355" s="13"/>
      <c r="CC2355" s="13"/>
      <c r="CD2355" s="13"/>
      <c r="CE2355" s="13"/>
      <c r="CF2355" s="13"/>
      <c r="CG2355" s="13"/>
      <c r="CH2355" s="13"/>
      <c r="CI2355" s="13"/>
      <c r="CJ2355" s="13"/>
      <c r="CK2355" s="13"/>
      <c r="CL2355" s="13"/>
      <c r="CM2355" s="13"/>
      <c r="CN2355" s="13"/>
      <c r="CO2355" s="13"/>
      <c r="CP2355" s="13"/>
      <c r="CQ2355" s="13"/>
      <c r="CR2355" s="13"/>
      <c r="CS2355" s="13"/>
      <c r="CT2355" s="13"/>
      <c r="CU2355" s="13"/>
      <c r="CV2355" s="13"/>
      <c r="CW2355" s="13"/>
    </row>
    <row r="2356" spans="1:101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  <c r="R2356" s="13"/>
      <c r="S2356" s="13"/>
      <c r="T2356" s="1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13"/>
      <c r="AK2356" s="13"/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3"/>
      <c r="AW2356" s="13"/>
      <c r="AX2356" s="13"/>
      <c r="AY2356" s="13"/>
      <c r="AZ2356" s="13"/>
      <c r="BA2356" s="13"/>
      <c r="BB2356" s="13"/>
      <c r="BC2356" s="13"/>
      <c r="BD2356" s="13"/>
      <c r="BE2356" s="13"/>
      <c r="BF2356" s="13"/>
      <c r="BG2356" s="13"/>
      <c r="BH2356" s="13"/>
      <c r="BI2356" s="13"/>
      <c r="BJ2356" s="13"/>
      <c r="BK2356" s="13"/>
      <c r="BL2356" s="13"/>
      <c r="BM2356" s="13"/>
      <c r="BN2356" s="13"/>
      <c r="BO2356" s="13"/>
      <c r="BP2356" s="13"/>
      <c r="BQ2356" s="13"/>
      <c r="BR2356" s="13"/>
      <c r="BS2356" s="13"/>
      <c r="BT2356" s="13"/>
      <c r="BU2356" s="13"/>
      <c r="BV2356" s="13"/>
      <c r="BW2356" s="13"/>
      <c r="BX2356" s="13"/>
      <c r="BY2356" s="13"/>
      <c r="BZ2356" s="13"/>
      <c r="CA2356" s="13"/>
      <c r="CB2356" s="13"/>
      <c r="CC2356" s="13"/>
      <c r="CD2356" s="13"/>
      <c r="CE2356" s="13"/>
      <c r="CF2356" s="13"/>
      <c r="CG2356" s="13"/>
      <c r="CH2356" s="13"/>
      <c r="CI2356" s="13"/>
      <c r="CJ2356" s="13"/>
      <c r="CK2356" s="13"/>
      <c r="CL2356" s="13"/>
      <c r="CM2356" s="13"/>
      <c r="CN2356" s="13"/>
      <c r="CO2356" s="13"/>
      <c r="CP2356" s="13"/>
      <c r="CQ2356" s="13"/>
      <c r="CR2356" s="13"/>
      <c r="CS2356" s="13"/>
      <c r="CT2356" s="13"/>
      <c r="CU2356" s="13"/>
      <c r="CV2356" s="13"/>
      <c r="CW2356" s="13"/>
    </row>
    <row r="2357" spans="1:101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  <c r="R2357" s="13"/>
      <c r="S2357" s="13"/>
      <c r="T2357" s="1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  <c r="AZ2357" s="13"/>
      <c r="BA2357" s="13"/>
      <c r="BB2357" s="13"/>
      <c r="BC2357" s="13"/>
      <c r="BD2357" s="13"/>
      <c r="BE2357" s="13"/>
      <c r="BF2357" s="13"/>
      <c r="BG2357" s="13"/>
      <c r="BH2357" s="13"/>
      <c r="BI2357" s="13"/>
      <c r="BJ2357" s="13"/>
      <c r="BK2357" s="13"/>
      <c r="BL2357" s="13"/>
      <c r="BM2357" s="13"/>
      <c r="BN2357" s="13"/>
      <c r="BO2357" s="13"/>
      <c r="BP2357" s="13"/>
      <c r="BQ2357" s="13"/>
      <c r="BR2357" s="13"/>
      <c r="BS2357" s="13"/>
      <c r="BT2357" s="13"/>
      <c r="BU2357" s="13"/>
      <c r="BV2357" s="13"/>
      <c r="BW2357" s="13"/>
      <c r="BX2357" s="13"/>
      <c r="BY2357" s="13"/>
      <c r="BZ2357" s="13"/>
      <c r="CA2357" s="13"/>
      <c r="CB2357" s="13"/>
      <c r="CC2357" s="13"/>
      <c r="CD2357" s="13"/>
      <c r="CE2357" s="13"/>
      <c r="CF2357" s="13"/>
      <c r="CG2357" s="13"/>
      <c r="CH2357" s="13"/>
      <c r="CI2357" s="13"/>
      <c r="CJ2357" s="13"/>
      <c r="CK2357" s="13"/>
      <c r="CL2357" s="13"/>
      <c r="CM2357" s="13"/>
      <c r="CN2357" s="13"/>
      <c r="CO2357" s="13"/>
      <c r="CP2357" s="13"/>
      <c r="CQ2357" s="13"/>
      <c r="CR2357" s="13"/>
      <c r="CS2357" s="13"/>
      <c r="CT2357" s="13"/>
      <c r="CU2357" s="13"/>
      <c r="CV2357" s="13"/>
      <c r="CW2357" s="13"/>
    </row>
    <row r="2358" spans="1:101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  <c r="R2358" s="13"/>
      <c r="S2358" s="13"/>
      <c r="T2358" s="1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13"/>
      <c r="AK2358" s="13"/>
      <c r="AL2358" s="13"/>
      <c r="AM2358" s="13"/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  <c r="AZ2358" s="13"/>
      <c r="BA2358" s="13"/>
      <c r="BB2358" s="13"/>
      <c r="BC2358" s="13"/>
      <c r="BD2358" s="13"/>
      <c r="BE2358" s="13"/>
      <c r="BF2358" s="13"/>
      <c r="BG2358" s="13"/>
      <c r="BH2358" s="13"/>
      <c r="BI2358" s="13"/>
      <c r="BJ2358" s="13"/>
      <c r="BK2358" s="13"/>
      <c r="BL2358" s="13"/>
      <c r="BM2358" s="13"/>
      <c r="BN2358" s="13"/>
      <c r="BO2358" s="13"/>
      <c r="BP2358" s="13"/>
      <c r="BQ2358" s="13"/>
      <c r="BR2358" s="13"/>
      <c r="BS2358" s="13"/>
      <c r="BT2358" s="13"/>
      <c r="BU2358" s="13"/>
      <c r="BV2358" s="13"/>
      <c r="BW2358" s="13"/>
      <c r="BX2358" s="13"/>
      <c r="BY2358" s="13"/>
      <c r="BZ2358" s="13"/>
      <c r="CA2358" s="13"/>
      <c r="CB2358" s="13"/>
      <c r="CC2358" s="13"/>
      <c r="CD2358" s="13"/>
      <c r="CE2358" s="13"/>
      <c r="CF2358" s="13"/>
      <c r="CG2358" s="13"/>
      <c r="CH2358" s="13"/>
      <c r="CI2358" s="13"/>
      <c r="CJ2358" s="13"/>
      <c r="CK2358" s="13"/>
      <c r="CL2358" s="13"/>
      <c r="CM2358" s="13"/>
      <c r="CN2358" s="13"/>
      <c r="CO2358" s="13"/>
      <c r="CP2358" s="13"/>
      <c r="CQ2358" s="13"/>
      <c r="CR2358" s="13"/>
      <c r="CS2358" s="13"/>
      <c r="CT2358" s="13"/>
      <c r="CU2358" s="13"/>
      <c r="CV2358" s="13"/>
      <c r="CW2358" s="13"/>
    </row>
    <row r="2359" spans="1:101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  <c r="R2359" s="13"/>
      <c r="S2359" s="13"/>
      <c r="T2359" s="13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13"/>
      <c r="AK2359" s="13"/>
      <c r="AL2359" s="13"/>
      <c r="AM2359" s="13"/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  <c r="AZ2359" s="13"/>
      <c r="BA2359" s="13"/>
      <c r="BB2359" s="13"/>
      <c r="BC2359" s="13"/>
      <c r="BD2359" s="13"/>
      <c r="BE2359" s="13"/>
      <c r="BF2359" s="13"/>
      <c r="BG2359" s="13"/>
      <c r="BH2359" s="13"/>
      <c r="BI2359" s="13"/>
      <c r="BJ2359" s="13"/>
      <c r="BK2359" s="13"/>
      <c r="BL2359" s="13"/>
      <c r="BM2359" s="13"/>
      <c r="BN2359" s="13"/>
      <c r="BO2359" s="13"/>
      <c r="BP2359" s="13"/>
      <c r="BQ2359" s="13"/>
      <c r="BR2359" s="13"/>
      <c r="BS2359" s="13"/>
      <c r="BT2359" s="13"/>
      <c r="BU2359" s="13"/>
      <c r="BV2359" s="13"/>
      <c r="BW2359" s="13"/>
      <c r="BX2359" s="13"/>
      <c r="BY2359" s="13"/>
      <c r="BZ2359" s="13"/>
      <c r="CA2359" s="13"/>
      <c r="CB2359" s="13"/>
      <c r="CC2359" s="13"/>
      <c r="CD2359" s="13"/>
      <c r="CE2359" s="13"/>
      <c r="CF2359" s="13"/>
      <c r="CG2359" s="13"/>
      <c r="CH2359" s="13"/>
      <c r="CI2359" s="13"/>
      <c r="CJ2359" s="13"/>
      <c r="CK2359" s="13"/>
      <c r="CL2359" s="13"/>
      <c r="CM2359" s="13"/>
      <c r="CN2359" s="13"/>
      <c r="CO2359" s="13"/>
      <c r="CP2359" s="13"/>
      <c r="CQ2359" s="13"/>
      <c r="CR2359" s="13"/>
      <c r="CS2359" s="13"/>
      <c r="CT2359" s="13"/>
      <c r="CU2359" s="13"/>
      <c r="CV2359" s="13"/>
      <c r="CW2359" s="13"/>
    </row>
    <row r="2360" spans="1:101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  <c r="R2360" s="13"/>
      <c r="S2360" s="13"/>
      <c r="T2360" s="1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13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  <c r="AZ2360" s="13"/>
      <c r="BA2360" s="13"/>
      <c r="BB2360" s="13"/>
      <c r="BC2360" s="13"/>
      <c r="BD2360" s="13"/>
      <c r="BE2360" s="13"/>
      <c r="BF2360" s="13"/>
      <c r="BG2360" s="13"/>
      <c r="BH2360" s="13"/>
      <c r="BI2360" s="13"/>
      <c r="BJ2360" s="13"/>
      <c r="BK2360" s="13"/>
      <c r="BL2360" s="13"/>
      <c r="BM2360" s="13"/>
      <c r="BN2360" s="13"/>
      <c r="BO2360" s="13"/>
      <c r="BP2360" s="13"/>
      <c r="BQ2360" s="13"/>
      <c r="BR2360" s="13"/>
      <c r="BS2360" s="13"/>
      <c r="BT2360" s="13"/>
      <c r="BU2360" s="13"/>
      <c r="BV2360" s="13"/>
      <c r="BW2360" s="13"/>
      <c r="BX2360" s="13"/>
      <c r="BY2360" s="13"/>
      <c r="BZ2360" s="13"/>
      <c r="CA2360" s="13"/>
      <c r="CB2360" s="13"/>
      <c r="CC2360" s="13"/>
      <c r="CD2360" s="13"/>
      <c r="CE2360" s="13"/>
      <c r="CF2360" s="13"/>
      <c r="CG2360" s="13"/>
      <c r="CH2360" s="13"/>
      <c r="CI2360" s="13"/>
      <c r="CJ2360" s="13"/>
      <c r="CK2360" s="13"/>
      <c r="CL2360" s="13"/>
      <c r="CM2360" s="13"/>
      <c r="CN2360" s="13"/>
      <c r="CO2360" s="13"/>
      <c r="CP2360" s="13"/>
      <c r="CQ2360" s="13"/>
      <c r="CR2360" s="13"/>
      <c r="CS2360" s="13"/>
      <c r="CT2360" s="13"/>
      <c r="CU2360" s="13"/>
      <c r="CV2360" s="13"/>
      <c r="CW2360" s="13"/>
    </row>
    <row r="2361" spans="1:101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  <c r="R2361" s="13"/>
      <c r="S2361" s="13"/>
      <c r="T2361" s="13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13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  <c r="AZ2361" s="13"/>
      <c r="BA2361" s="13"/>
      <c r="BB2361" s="13"/>
      <c r="BC2361" s="13"/>
      <c r="BD2361" s="13"/>
      <c r="BE2361" s="13"/>
      <c r="BF2361" s="13"/>
      <c r="BG2361" s="13"/>
      <c r="BH2361" s="13"/>
      <c r="BI2361" s="13"/>
      <c r="BJ2361" s="13"/>
      <c r="BK2361" s="13"/>
      <c r="BL2361" s="13"/>
      <c r="BM2361" s="13"/>
      <c r="BN2361" s="13"/>
      <c r="BO2361" s="13"/>
      <c r="BP2361" s="13"/>
      <c r="BQ2361" s="13"/>
      <c r="BR2361" s="13"/>
      <c r="BS2361" s="13"/>
      <c r="BT2361" s="13"/>
      <c r="BU2361" s="13"/>
      <c r="BV2361" s="13"/>
      <c r="BW2361" s="13"/>
      <c r="BX2361" s="13"/>
      <c r="BY2361" s="13"/>
      <c r="BZ2361" s="13"/>
      <c r="CA2361" s="13"/>
      <c r="CB2361" s="13"/>
      <c r="CC2361" s="13"/>
      <c r="CD2361" s="13"/>
      <c r="CE2361" s="13"/>
      <c r="CF2361" s="13"/>
      <c r="CG2361" s="13"/>
      <c r="CH2361" s="13"/>
      <c r="CI2361" s="13"/>
      <c r="CJ2361" s="13"/>
      <c r="CK2361" s="13"/>
      <c r="CL2361" s="13"/>
      <c r="CM2361" s="13"/>
      <c r="CN2361" s="13"/>
      <c r="CO2361" s="13"/>
      <c r="CP2361" s="13"/>
      <c r="CQ2361" s="13"/>
      <c r="CR2361" s="13"/>
      <c r="CS2361" s="13"/>
      <c r="CT2361" s="13"/>
      <c r="CU2361" s="13"/>
      <c r="CV2361" s="13"/>
      <c r="CW2361" s="13"/>
    </row>
    <row r="2362" spans="1:101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  <c r="R2362" s="13"/>
      <c r="S2362" s="13"/>
      <c r="T2362" s="1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13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  <c r="AZ2362" s="13"/>
      <c r="BA2362" s="13"/>
      <c r="BB2362" s="13"/>
      <c r="BC2362" s="13"/>
      <c r="BD2362" s="13"/>
      <c r="BE2362" s="13"/>
      <c r="BF2362" s="13"/>
      <c r="BG2362" s="13"/>
      <c r="BH2362" s="13"/>
      <c r="BI2362" s="13"/>
      <c r="BJ2362" s="13"/>
      <c r="BK2362" s="13"/>
      <c r="BL2362" s="13"/>
      <c r="BM2362" s="13"/>
      <c r="BN2362" s="13"/>
      <c r="BO2362" s="13"/>
      <c r="BP2362" s="13"/>
      <c r="BQ2362" s="13"/>
      <c r="BR2362" s="13"/>
      <c r="BS2362" s="13"/>
      <c r="BT2362" s="13"/>
      <c r="BU2362" s="13"/>
      <c r="BV2362" s="13"/>
      <c r="BW2362" s="13"/>
      <c r="BX2362" s="13"/>
      <c r="BY2362" s="13"/>
      <c r="BZ2362" s="13"/>
      <c r="CA2362" s="13"/>
      <c r="CB2362" s="13"/>
      <c r="CC2362" s="13"/>
      <c r="CD2362" s="13"/>
      <c r="CE2362" s="13"/>
      <c r="CF2362" s="13"/>
      <c r="CG2362" s="13"/>
      <c r="CH2362" s="13"/>
      <c r="CI2362" s="13"/>
      <c r="CJ2362" s="13"/>
      <c r="CK2362" s="13"/>
      <c r="CL2362" s="13"/>
      <c r="CM2362" s="13"/>
      <c r="CN2362" s="13"/>
      <c r="CO2362" s="13"/>
      <c r="CP2362" s="13"/>
      <c r="CQ2362" s="13"/>
      <c r="CR2362" s="13"/>
      <c r="CS2362" s="13"/>
      <c r="CT2362" s="13"/>
      <c r="CU2362" s="13"/>
      <c r="CV2362" s="13"/>
      <c r="CW2362" s="13"/>
    </row>
    <row r="2363" spans="1:101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  <c r="R2363" s="13"/>
      <c r="S2363" s="13"/>
      <c r="T2363" s="1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13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/>
      <c r="AX2363" s="13"/>
      <c r="AY2363" s="13"/>
      <c r="AZ2363" s="13"/>
      <c r="BA2363" s="13"/>
      <c r="BB2363" s="13"/>
      <c r="BC2363" s="13"/>
      <c r="BD2363" s="13"/>
      <c r="BE2363" s="13"/>
      <c r="BF2363" s="13"/>
      <c r="BG2363" s="13"/>
      <c r="BH2363" s="13"/>
      <c r="BI2363" s="13"/>
      <c r="BJ2363" s="13"/>
      <c r="BK2363" s="13"/>
      <c r="BL2363" s="13"/>
      <c r="BM2363" s="13"/>
      <c r="BN2363" s="13"/>
      <c r="BO2363" s="13"/>
      <c r="BP2363" s="13"/>
      <c r="BQ2363" s="13"/>
      <c r="BR2363" s="13"/>
      <c r="BS2363" s="13"/>
      <c r="BT2363" s="13"/>
      <c r="BU2363" s="13"/>
      <c r="BV2363" s="13"/>
      <c r="BW2363" s="13"/>
      <c r="BX2363" s="13"/>
      <c r="BY2363" s="13"/>
      <c r="BZ2363" s="13"/>
      <c r="CA2363" s="13"/>
      <c r="CB2363" s="13"/>
      <c r="CC2363" s="13"/>
      <c r="CD2363" s="13"/>
      <c r="CE2363" s="13"/>
      <c r="CF2363" s="13"/>
      <c r="CG2363" s="13"/>
      <c r="CH2363" s="13"/>
      <c r="CI2363" s="13"/>
      <c r="CJ2363" s="13"/>
      <c r="CK2363" s="13"/>
      <c r="CL2363" s="13"/>
      <c r="CM2363" s="13"/>
      <c r="CN2363" s="13"/>
      <c r="CO2363" s="13"/>
      <c r="CP2363" s="13"/>
      <c r="CQ2363" s="13"/>
      <c r="CR2363" s="13"/>
      <c r="CS2363" s="13"/>
      <c r="CT2363" s="13"/>
      <c r="CU2363" s="13"/>
      <c r="CV2363" s="13"/>
      <c r="CW2363" s="13"/>
    </row>
    <row r="2364" spans="1:101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  <c r="R2364" s="13"/>
      <c r="S2364" s="13"/>
      <c r="T2364" s="13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  <c r="AZ2364" s="13"/>
      <c r="BA2364" s="13"/>
      <c r="BB2364" s="13"/>
      <c r="BC2364" s="13"/>
      <c r="BD2364" s="13"/>
      <c r="BE2364" s="13"/>
      <c r="BF2364" s="13"/>
      <c r="BG2364" s="13"/>
      <c r="BH2364" s="13"/>
      <c r="BI2364" s="13"/>
      <c r="BJ2364" s="13"/>
      <c r="BK2364" s="13"/>
      <c r="BL2364" s="13"/>
      <c r="BM2364" s="13"/>
      <c r="BN2364" s="13"/>
      <c r="BO2364" s="13"/>
      <c r="BP2364" s="13"/>
      <c r="BQ2364" s="13"/>
      <c r="BR2364" s="13"/>
      <c r="BS2364" s="13"/>
      <c r="BT2364" s="13"/>
      <c r="BU2364" s="13"/>
      <c r="BV2364" s="13"/>
      <c r="BW2364" s="13"/>
      <c r="BX2364" s="13"/>
      <c r="BY2364" s="13"/>
      <c r="BZ2364" s="13"/>
      <c r="CA2364" s="13"/>
      <c r="CB2364" s="13"/>
      <c r="CC2364" s="13"/>
      <c r="CD2364" s="13"/>
      <c r="CE2364" s="13"/>
      <c r="CF2364" s="13"/>
      <c r="CG2364" s="13"/>
      <c r="CH2364" s="13"/>
      <c r="CI2364" s="13"/>
      <c r="CJ2364" s="13"/>
      <c r="CK2364" s="13"/>
      <c r="CL2364" s="13"/>
      <c r="CM2364" s="13"/>
      <c r="CN2364" s="13"/>
      <c r="CO2364" s="13"/>
      <c r="CP2364" s="13"/>
      <c r="CQ2364" s="13"/>
      <c r="CR2364" s="13"/>
      <c r="CS2364" s="13"/>
      <c r="CT2364" s="13"/>
      <c r="CU2364" s="13"/>
      <c r="CV2364" s="13"/>
      <c r="CW2364" s="13"/>
    </row>
    <row r="2365" spans="1:101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  <c r="R2365" s="13"/>
      <c r="S2365" s="13"/>
      <c r="T2365" s="1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13"/>
      <c r="AK2365" s="13"/>
      <c r="AL2365" s="13"/>
      <c r="AM2365" s="13"/>
      <c r="AN2365" s="13"/>
      <c r="AO2365" s="13"/>
      <c r="AP2365" s="13"/>
      <c r="AQ2365" s="13"/>
      <c r="AR2365" s="13"/>
      <c r="AS2365" s="13"/>
      <c r="AT2365" s="13"/>
      <c r="AU2365" s="13"/>
      <c r="AV2365" s="13"/>
      <c r="AW2365" s="13"/>
      <c r="AX2365" s="13"/>
      <c r="AY2365" s="13"/>
      <c r="AZ2365" s="13"/>
      <c r="BA2365" s="13"/>
      <c r="BB2365" s="13"/>
      <c r="BC2365" s="13"/>
      <c r="BD2365" s="13"/>
      <c r="BE2365" s="13"/>
      <c r="BF2365" s="13"/>
      <c r="BG2365" s="13"/>
      <c r="BH2365" s="13"/>
      <c r="BI2365" s="13"/>
      <c r="BJ2365" s="13"/>
      <c r="BK2365" s="13"/>
      <c r="BL2365" s="13"/>
      <c r="BM2365" s="13"/>
      <c r="BN2365" s="13"/>
      <c r="BO2365" s="13"/>
      <c r="BP2365" s="13"/>
      <c r="BQ2365" s="13"/>
      <c r="BR2365" s="13"/>
      <c r="BS2365" s="13"/>
      <c r="BT2365" s="13"/>
      <c r="BU2365" s="13"/>
      <c r="BV2365" s="13"/>
      <c r="BW2365" s="13"/>
      <c r="BX2365" s="13"/>
      <c r="BY2365" s="13"/>
      <c r="BZ2365" s="13"/>
      <c r="CA2365" s="13"/>
      <c r="CB2365" s="13"/>
      <c r="CC2365" s="13"/>
      <c r="CD2365" s="13"/>
      <c r="CE2365" s="13"/>
      <c r="CF2365" s="13"/>
      <c r="CG2365" s="13"/>
      <c r="CH2365" s="13"/>
      <c r="CI2365" s="13"/>
      <c r="CJ2365" s="13"/>
      <c r="CK2365" s="13"/>
      <c r="CL2365" s="13"/>
      <c r="CM2365" s="13"/>
      <c r="CN2365" s="13"/>
      <c r="CO2365" s="13"/>
      <c r="CP2365" s="13"/>
      <c r="CQ2365" s="13"/>
      <c r="CR2365" s="13"/>
      <c r="CS2365" s="13"/>
      <c r="CT2365" s="13"/>
      <c r="CU2365" s="13"/>
      <c r="CV2365" s="13"/>
      <c r="CW2365" s="13"/>
    </row>
    <row r="2366" spans="1:101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  <c r="R2366" s="13"/>
      <c r="S2366" s="13"/>
      <c r="T2366" s="13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  <c r="AZ2366" s="13"/>
      <c r="BA2366" s="13"/>
      <c r="BB2366" s="13"/>
      <c r="BC2366" s="13"/>
      <c r="BD2366" s="13"/>
      <c r="BE2366" s="13"/>
      <c r="BF2366" s="13"/>
      <c r="BG2366" s="13"/>
      <c r="BH2366" s="13"/>
      <c r="BI2366" s="13"/>
      <c r="BJ2366" s="13"/>
      <c r="BK2366" s="13"/>
      <c r="BL2366" s="13"/>
      <c r="BM2366" s="13"/>
      <c r="BN2366" s="13"/>
      <c r="BO2366" s="13"/>
      <c r="BP2366" s="13"/>
      <c r="BQ2366" s="13"/>
      <c r="BR2366" s="13"/>
      <c r="BS2366" s="13"/>
      <c r="BT2366" s="13"/>
      <c r="BU2366" s="13"/>
      <c r="BV2366" s="13"/>
      <c r="BW2366" s="13"/>
      <c r="BX2366" s="13"/>
      <c r="BY2366" s="13"/>
      <c r="BZ2366" s="13"/>
      <c r="CA2366" s="13"/>
      <c r="CB2366" s="13"/>
      <c r="CC2366" s="13"/>
      <c r="CD2366" s="13"/>
      <c r="CE2366" s="13"/>
      <c r="CF2366" s="13"/>
      <c r="CG2366" s="13"/>
      <c r="CH2366" s="13"/>
      <c r="CI2366" s="13"/>
      <c r="CJ2366" s="13"/>
      <c r="CK2366" s="13"/>
      <c r="CL2366" s="13"/>
      <c r="CM2366" s="13"/>
      <c r="CN2366" s="13"/>
      <c r="CO2366" s="13"/>
      <c r="CP2366" s="13"/>
      <c r="CQ2366" s="13"/>
      <c r="CR2366" s="13"/>
      <c r="CS2366" s="13"/>
      <c r="CT2366" s="13"/>
      <c r="CU2366" s="13"/>
      <c r="CV2366" s="13"/>
      <c r="CW2366" s="13"/>
    </row>
    <row r="2367" spans="1:101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  <c r="R2367" s="13"/>
      <c r="S2367" s="13"/>
      <c r="T2367" s="1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13"/>
      <c r="AK2367" s="13"/>
      <c r="AL2367" s="13"/>
      <c r="AM2367" s="13"/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  <c r="AZ2367" s="13"/>
      <c r="BA2367" s="13"/>
      <c r="BB2367" s="13"/>
      <c r="BC2367" s="13"/>
      <c r="BD2367" s="13"/>
      <c r="BE2367" s="13"/>
      <c r="BF2367" s="13"/>
      <c r="BG2367" s="13"/>
      <c r="BH2367" s="13"/>
      <c r="BI2367" s="13"/>
      <c r="BJ2367" s="13"/>
      <c r="BK2367" s="13"/>
      <c r="BL2367" s="13"/>
      <c r="BM2367" s="13"/>
      <c r="BN2367" s="13"/>
      <c r="BO2367" s="13"/>
      <c r="BP2367" s="13"/>
      <c r="BQ2367" s="13"/>
      <c r="BR2367" s="13"/>
      <c r="BS2367" s="13"/>
      <c r="BT2367" s="13"/>
      <c r="BU2367" s="13"/>
      <c r="BV2367" s="13"/>
      <c r="BW2367" s="13"/>
      <c r="BX2367" s="13"/>
      <c r="BY2367" s="13"/>
      <c r="BZ2367" s="13"/>
      <c r="CA2367" s="13"/>
      <c r="CB2367" s="13"/>
      <c r="CC2367" s="13"/>
      <c r="CD2367" s="13"/>
      <c r="CE2367" s="13"/>
      <c r="CF2367" s="13"/>
      <c r="CG2367" s="13"/>
      <c r="CH2367" s="13"/>
      <c r="CI2367" s="13"/>
      <c r="CJ2367" s="13"/>
      <c r="CK2367" s="13"/>
      <c r="CL2367" s="13"/>
      <c r="CM2367" s="13"/>
      <c r="CN2367" s="13"/>
      <c r="CO2367" s="13"/>
      <c r="CP2367" s="13"/>
      <c r="CQ2367" s="13"/>
      <c r="CR2367" s="13"/>
      <c r="CS2367" s="13"/>
      <c r="CT2367" s="13"/>
      <c r="CU2367" s="13"/>
      <c r="CV2367" s="13"/>
      <c r="CW2367" s="13"/>
    </row>
    <row r="2368" spans="1:101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  <c r="R2368" s="13"/>
      <c r="S2368" s="13"/>
      <c r="T2368" s="13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  <c r="AZ2368" s="13"/>
      <c r="BA2368" s="13"/>
      <c r="BB2368" s="13"/>
      <c r="BC2368" s="13"/>
      <c r="BD2368" s="13"/>
      <c r="BE2368" s="13"/>
      <c r="BF2368" s="13"/>
      <c r="BG2368" s="13"/>
      <c r="BH2368" s="13"/>
      <c r="BI2368" s="13"/>
      <c r="BJ2368" s="13"/>
      <c r="BK2368" s="13"/>
      <c r="BL2368" s="13"/>
      <c r="BM2368" s="13"/>
      <c r="BN2368" s="13"/>
      <c r="BO2368" s="13"/>
      <c r="BP2368" s="13"/>
      <c r="BQ2368" s="13"/>
      <c r="BR2368" s="13"/>
      <c r="BS2368" s="13"/>
      <c r="BT2368" s="13"/>
      <c r="BU2368" s="13"/>
      <c r="BV2368" s="13"/>
      <c r="BW2368" s="13"/>
      <c r="BX2368" s="13"/>
      <c r="BY2368" s="13"/>
      <c r="BZ2368" s="13"/>
      <c r="CA2368" s="13"/>
      <c r="CB2368" s="13"/>
      <c r="CC2368" s="13"/>
      <c r="CD2368" s="13"/>
      <c r="CE2368" s="13"/>
      <c r="CF2368" s="13"/>
      <c r="CG2368" s="13"/>
      <c r="CH2368" s="13"/>
      <c r="CI2368" s="13"/>
      <c r="CJ2368" s="13"/>
      <c r="CK2368" s="13"/>
      <c r="CL2368" s="13"/>
      <c r="CM2368" s="13"/>
      <c r="CN2368" s="13"/>
      <c r="CO2368" s="13"/>
      <c r="CP2368" s="13"/>
      <c r="CQ2368" s="13"/>
      <c r="CR2368" s="13"/>
      <c r="CS2368" s="13"/>
      <c r="CT2368" s="13"/>
      <c r="CU2368" s="13"/>
      <c r="CV2368" s="13"/>
      <c r="CW2368" s="13"/>
    </row>
    <row r="2369" spans="1:101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  <c r="R2369" s="13"/>
      <c r="S2369" s="13"/>
      <c r="T2369" s="1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13"/>
      <c r="AK2369" s="13"/>
      <c r="AL2369" s="13"/>
      <c r="AM2369" s="13"/>
      <c r="AN2369" s="13"/>
      <c r="AO2369" s="13"/>
      <c r="AP2369" s="13"/>
      <c r="AQ2369" s="13"/>
      <c r="AR2369" s="13"/>
      <c r="AS2369" s="13"/>
      <c r="AT2369" s="13"/>
      <c r="AU2369" s="13"/>
      <c r="AV2369" s="13"/>
      <c r="AW2369" s="13"/>
      <c r="AX2369" s="13"/>
      <c r="AY2369" s="13"/>
      <c r="AZ2369" s="13"/>
      <c r="BA2369" s="13"/>
      <c r="BB2369" s="13"/>
      <c r="BC2369" s="13"/>
      <c r="BD2369" s="13"/>
      <c r="BE2369" s="13"/>
      <c r="BF2369" s="13"/>
      <c r="BG2369" s="13"/>
      <c r="BH2369" s="13"/>
      <c r="BI2369" s="13"/>
      <c r="BJ2369" s="13"/>
      <c r="BK2369" s="13"/>
      <c r="BL2369" s="13"/>
      <c r="BM2369" s="13"/>
      <c r="BN2369" s="13"/>
      <c r="BO2369" s="13"/>
      <c r="BP2369" s="13"/>
      <c r="BQ2369" s="13"/>
      <c r="BR2369" s="13"/>
      <c r="BS2369" s="13"/>
      <c r="BT2369" s="13"/>
      <c r="BU2369" s="13"/>
      <c r="BV2369" s="13"/>
      <c r="BW2369" s="13"/>
      <c r="BX2369" s="13"/>
      <c r="BY2369" s="13"/>
      <c r="BZ2369" s="13"/>
      <c r="CA2369" s="13"/>
      <c r="CB2369" s="13"/>
      <c r="CC2369" s="13"/>
      <c r="CD2369" s="13"/>
      <c r="CE2369" s="13"/>
      <c r="CF2369" s="13"/>
      <c r="CG2369" s="13"/>
      <c r="CH2369" s="13"/>
      <c r="CI2369" s="13"/>
      <c r="CJ2369" s="13"/>
      <c r="CK2369" s="13"/>
      <c r="CL2369" s="13"/>
      <c r="CM2369" s="13"/>
      <c r="CN2369" s="13"/>
      <c r="CO2369" s="13"/>
      <c r="CP2369" s="13"/>
      <c r="CQ2369" s="13"/>
      <c r="CR2369" s="13"/>
      <c r="CS2369" s="13"/>
      <c r="CT2369" s="13"/>
      <c r="CU2369" s="13"/>
      <c r="CV2369" s="13"/>
      <c r="CW2369" s="13"/>
    </row>
    <row r="2370" spans="1:101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  <c r="R2370" s="13"/>
      <c r="S2370" s="13"/>
      <c r="T2370" s="1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  <c r="AZ2370" s="13"/>
      <c r="BA2370" s="13"/>
      <c r="BB2370" s="13"/>
      <c r="BC2370" s="13"/>
      <c r="BD2370" s="13"/>
      <c r="BE2370" s="13"/>
      <c r="BF2370" s="13"/>
      <c r="BG2370" s="13"/>
      <c r="BH2370" s="13"/>
      <c r="BI2370" s="13"/>
      <c r="BJ2370" s="13"/>
      <c r="BK2370" s="13"/>
      <c r="BL2370" s="13"/>
      <c r="BM2370" s="13"/>
      <c r="BN2370" s="13"/>
      <c r="BO2370" s="13"/>
      <c r="BP2370" s="13"/>
      <c r="BQ2370" s="13"/>
      <c r="BR2370" s="13"/>
      <c r="BS2370" s="13"/>
      <c r="BT2370" s="13"/>
      <c r="BU2370" s="13"/>
      <c r="BV2370" s="13"/>
      <c r="BW2370" s="13"/>
      <c r="BX2370" s="13"/>
      <c r="BY2370" s="13"/>
      <c r="BZ2370" s="13"/>
      <c r="CA2370" s="13"/>
      <c r="CB2370" s="13"/>
      <c r="CC2370" s="13"/>
      <c r="CD2370" s="13"/>
      <c r="CE2370" s="13"/>
      <c r="CF2370" s="13"/>
      <c r="CG2370" s="13"/>
      <c r="CH2370" s="13"/>
      <c r="CI2370" s="13"/>
      <c r="CJ2370" s="13"/>
      <c r="CK2370" s="13"/>
      <c r="CL2370" s="13"/>
      <c r="CM2370" s="13"/>
      <c r="CN2370" s="13"/>
      <c r="CO2370" s="13"/>
      <c r="CP2370" s="13"/>
      <c r="CQ2370" s="13"/>
      <c r="CR2370" s="13"/>
      <c r="CS2370" s="13"/>
      <c r="CT2370" s="13"/>
      <c r="CU2370" s="13"/>
      <c r="CV2370" s="13"/>
      <c r="CW2370" s="13"/>
    </row>
    <row r="2371" spans="1:101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  <c r="R2371" s="13"/>
      <c r="S2371" s="13"/>
      <c r="T2371" s="1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13"/>
      <c r="AK2371" s="13"/>
      <c r="AL2371" s="13"/>
      <c r="AM2371" s="13"/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  <c r="AZ2371" s="13"/>
      <c r="BA2371" s="13"/>
      <c r="BB2371" s="13"/>
      <c r="BC2371" s="13"/>
      <c r="BD2371" s="13"/>
      <c r="BE2371" s="13"/>
      <c r="BF2371" s="13"/>
      <c r="BG2371" s="13"/>
      <c r="BH2371" s="13"/>
      <c r="BI2371" s="13"/>
      <c r="BJ2371" s="13"/>
      <c r="BK2371" s="13"/>
      <c r="BL2371" s="13"/>
      <c r="BM2371" s="13"/>
      <c r="BN2371" s="13"/>
      <c r="BO2371" s="13"/>
      <c r="BP2371" s="13"/>
      <c r="BQ2371" s="13"/>
      <c r="BR2371" s="13"/>
      <c r="BS2371" s="13"/>
      <c r="BT2371" s="13"/>
      <c r="BU2371" s="13"/>
      <c r="BV2371" s="13"/>
      <c r="BW2371" s="13"/>
      <c r="BX2371" s="13"/>
      <c r="BY2371" s="13"/>
      <c r="BZ2371" s="13"/>
      <c r="CA2371" s="13"/>
      <c r="CB2371" s="13"/>
      <c r="CC2371" s="13"/>
      <c r="CD2371" s="13"/>
      <c r="CE2371" s="13"/>
      <c r="CF2371" s="13"/>
      <c r="CG2371" s="13"/>
      <c r="CH2371" s="13"/>
      <c r="CI2371" s="13"/>
      <c r="CJ2371" s="13"/>
      <c r="CK2371" s="13"/>
      <c r="CL2371" s="13"/>
      <c r="CM2371" s="13"/>
      <c r="CN2371" s="13"/>
      <c r="CO2371" s="13"/>
      <c r="CP2371" s="13"/>
      <c r="CQ2371" s="13"/>
      <c r="CR2371" s="13"/>
      <c r="CS2371" s="13"/>
      <c r="CT2371" s="13"/>
      <c r="CU2371" s="13"/>
      <c r="CV2371" s="13"/>
      <c r="CW2371" s="13"/>
    </row>
    <row r="2372" spans="1:101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  <c r="R2372" s="13"/>
      <c r="S2372" s="13"/>
      <c r="T2372" s="1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13"/>
      <c r="AK2372" s="13"/>
      <c r="AL2372" s="13"/>
      <c r="AM2372" s="13"/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  <c r="AZ2372" s="13"/>
      <c r="BA2372" s="13"/>
      <c r="BB2372" s="13"/>
      <c r="BC2372" s="13"/>
      <c r="BD2372" s="13"/>
      <c r="BE2372" s="13"/>
      <c r="BF2372" s="13"/>
      <c r="BG2372" s="13"/>
      <c r="BH2372" s="13"/>
      <c r="BI2372" s="13"/>
      <c r="BJ2372" s="13"/>
      <c r="BK2372" s="13"/>
      <c r="BL2372" s="13"/>
      <c r="BM2372" s="13"/>
      <c r="BN2372" s="13"/>
      <c r="BO2372" s="13"/>
      <c r="BP2372" s="13"/>
      <c r="BQ2372" s="13"/>
      <c r="BR2372" s="13"/>
      <c r="BS2372" s="13"/>
      <c r="BT2372" s="13"/>
      <c r="BU2372" s="13"/>
      <c r="BV2372" s="13"/>
      <c r="BW2372" s="13"/>
      <c r="BX2372" s="13"/>
      <c r="BY2372" s="13"/>
      <c r="BZ2372" s="13"/>
      <c r="CA2372" s="13"/>
      <c r="CB2372" s="13"/>
      <c r="CC2372" s="13"/>
      <c r="CD2372" s="13"/>
      <c r="CE2372" s="13"/>
      <c r="CF2372" s="13"/>
      <c r="CG2372" s="13"/>
      <c r="CH2372" s="13"/>
      <c r="CI2372" s="13"/>
      <c r="CJ2372" s="13"/>
      <c r="CK2372" s="13"/>
      <c r="CL2372" s="13"/>
      <c r="CM2372" s="13"/>
      <c r="CN2372" s="13"/>
      <c r="CO2372" s="13"/>
      <c r="CP2372" s="13"/>
      <c r="CQ2372" s="13"/>
      <c r="CR2372" s="13"/>
      <c r="CS2372" s="13"/>
      <c r="CT2372" s="13"/>
      <c r="CU2372" s="13"/>
      <c r="CV2372" s="13"/>
      <c r="CW2372" s="13"/>
    </row>
    <row r="2373" spans="1:101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  <c r="R2373" s="13"/>
      <c r="S2373" s="13"/>
      <c r="T2373" s="1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13"/>
      <c r="AK2373" s="13"/>
      <c r="AL2373" s="13"/>
      <c r="AM2373" s="13"/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  <c r="AZ2373" s="13"/>
      <c r="BA2373" s="13"/>
      <c r="BB2373" s="13"/>
      <c r="BC2373" s="13"/>
      <c r="BD2373" s="13"/>
      <c r="BE2373" s="13"/>
      <c r="BF2373" s="13"/>
      <c r="BG2373" s="13"/>
      <c r="BH2373" s="13"/>
      <c r="BI2373" s="13"/>
      <c r="BJ2373" s="13"/>
      <c r="BK2373" s="13"/>
      <c r="BL2373" s="13"/>
      <c r="BM2373" s="13"/>
      <c r="BN2373" s="13"/>
      <c r="BO2373" s="13"/>
      <c r="BP2373" s="13"/>
      <c r="BQ2373" s="13"/>
      <c r="BR2373" s="13"/>
      <c r="BS2373" s="13"/>
      <c r="BT2373" s="13"/>
      <c r="BU2373" s="13"/>
      <c r="BV2373" s="13"/>
      <c r="BW2373" s="13"/>
      <c r="BX2373" s="13"/>
      <c r="BY2373" s="13"/>
      <c r="BZ2373" s="13"/>
      <c r="CA2373" s="13"/>
      <c r="CB2373" s="13"/>
      <c r="CC2373" s="13"/>
      <c r="CD2373" s="13"/>
      <c r="CE2373" s="13"/>
      <c r="CF2373" s="13"/>
      <c r="CG2373" s="13"/>
      <c r="CH2373" s="13"/>
      <c r="CI2373" s="13"/>
      <c r="CJ2373" s="13"/>
      <c r="CK2373" s="13"/>
      <c r="CL2373" s="13"/>
      <c r="CM2373" s="13"/>
      <c r="CN2373" s="13"/>
      <c r="CO2373" s="13"/>
      <c r="CP2373" s="13"/>
      <c r="CQ2373" s="13"/>
      <c r="CR2373" s="13"/>
      <c r="CS2373" s="13"/>
      <c r="CT2373" s="13"/>
      <c r="CU2373" s="13"/>
      <c r="CV2373" s="13"/>
      <c r="CW2373" s="13"/>
    </row>
    <row r="2374" spans="1:101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  <c r="R2374" s="13"/>
      <c r="S2374" s="13"/>
      <c r="T2374" s="1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13"/>
      <c r="AK2374" s="13"/>
      <c r="AL2374" s="13"/>
      <c r="AM2374" s="13"/>
      <c r="AN2374" s="13"/>
      <c r="AO2374" s="13"/>
      <c r="AP2374" s="13"/>
      <c r="AQ2374" s="13"/>
      <c r="AR2374" s="13"/>
      <c r="AS2374" s="13"/>
      <c r="AT2374" s="13"/>
      <c r="AU2374" s="13"/>
      <c r="AV2374" s="13"/>
      <c r="AW2374" s="13"/>
      <c r="AX2374" s="13"/>
      <c r="AY2374" s="13"/>
      <c r="AZ2374" s="13"/>
      <c r="BA2374" s="13"/>
      <c r="BB2374" s="13"/>
      <c r="BC2374" s="13"/>
      <c r="BD2374" s="13"/>
      <c r="BE2374" s="13"/>
      <c r="BF2374" s="13"/>
      <c r="BG2374" s="13"/>
      <c r="BH2374" s="13"/>
      <c r="BI2374" s="13"/>
      <c r="BJ2374" s="13"/>
      <c r="BK2374" s="13"/>
      <c r="BL2374" s="13"/>
      <c r="BM2374" s="13"/>
      <c r="BN2374" s="13"/>
      <c r="BO2374" s="13"/>
      <c r="BP2374" s="13"/>
      <c r="BQ2374" s="13"/>
      <c r="BR2374" s="13"/>
      <c r="BS2374" s="13"/>
      <c r="BT2374" s="13"/>
      <c r="BU2374" s="13"/>
      <c r="BV2374" s="13"/>
      <c r="BW2374" s="13"/>
      <c r="BX2374" s="13"/>
      <c r="BY2374" s="13"/>
      <c r="BZ2374" s="13"/>
      <c r="CA2374" s="13"/>
      <c r="CB2374" s="13"/>
      <c r="CC2374" s="13"/>
      <c r="CD2374" s="13"/>
      <c r="CE2374" s="13"/>
      <c r="CF2374" s="13"/>
      <c r="CG2374" s="13"/>
      <c r="CH2374" s="13"/>
      <c r="CI2374" s="13"/>
      <c r="CJ2374" s="13"/>
      <c r="CK2374" s="13"/>
      <c r="CL2374" s="13"/>
      <c r="CM2374" s="13"/>
      <c r="CN2374" s="13"/>
      <c r="CO2374" s="13"/>
      <c r="CP2374" s="13"/>
      <c r="CQ2374" s="13"/>
      <c r="CR2374" s="13"/>
      <c r="CS2374" s="13"/>
      <c r="CT2374" s="13"/>
      <c r="CU2374" s="13"/>
      <c r="CV2374" s="13"/>
      <c r="CW2374" s="13"/>
    </row>
    <row r="2375" spans="1:101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  <c r="R2375" s="13"/>
      <c r="S2375" s="13"/>
      <c r="T2375" s="1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  <c r="AZ2375" s="13"/>
      <c r="BA2375" s="13"/>
      <c r="BB2375" s="13"/>
      <c r="BC2375" s="13"/>
      <c r="BD2375" s="13"/>
      <c r="BE2375" s="13"/>
      <c r="BF2375" s="13"/>
      <c r="BG2375" s="13"/>
      <c r="BH2375" s="13"/>
      <c r="BI2375" s="13"/>
      <c r="BJ2375" s="13"/>
      <c r="BK2375" s="13"/>
      <c r="BL2375" s="13"/>
      <c r="BM2375" s="13"/>
      <c r="BN2375" s="13"/>
      <c r="BO2375" s="13"/>
      <c r="BP2375" s="13"/>
      <c r="BQ2375" s="13"/>
      <c r="BR2375" s="13"/>
      <c r="BS2375" s="13"/>
      <c r="BT2375" s="13"/>
      <c r="BU2375" s="13"/>
      <c r="BV2375" s="13"/>
      <c r="BW2375" s="13"/>
      <c r="BX2375" s="13"/>
      <c r="BY2375" s="13"/>
      <c r="BZ2375" s="13"/>
      <c r="CA2375" s="13"/>
      <c r="CB2375" s="13"/>
      <c r="CC2375" s="13"/>
      <c r="CD2375" s="13"/>
      <c r="CE2375" s="13"/>
      <c r="CF2375" s="13"/>
      <c r="CG2375" s="13"/>
      <c r="CH2375" s="13"/>
      <c r="CI2375" s="13"/>
      <c r="CJ2375" s="13"/>
      <c r="CK2375" s="13"/>
      <c r="CL2375" s="13"/>
      <c r="CM2375" s="13"/>
      <c r="CN2375" s="13"/>
      <c r="CO2375" s="13"/>
      <c r="CP2375" s="13"/>
      <c r="CQ2375" s="13"/>
      <c r="CR2375" s="13"/>
      <c r="CS2375" s="13"/>
      <c r="CT2375" s="13"/>
      <c r="CU2375" s="13"/>
      <c r="CV2375" s="13"/>
      <c r="CW2375" s="13"/>
    </row>
    <row r="2376" spans="1:101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  <c r="R2376" s="13"/>
      <c r="S2376" s="13"/>
      <c r="T2376" s="13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/>
      <c r="AX2376" s="13"/>
      <c r="AY2376" s="13"/>
      <c r="AZ2376" s="13"/>
      <c r="BA2376" s="13"/>
      <c r="BB2376" s="13"/>
      <c r="BC2376" s="13"/>
      <c r="BD2376" s="13"/>
      <c r="BE2376" s="13"/>
      <c r="BF2376" s="13"/>
      <c r="BG2376" s="13"/>
      <c r="BH2376" s="13"/>
      <c r="BI2376" s="13"/>
      <c r="BJ2376" s="13"/>
      <c r="BK2376" s="13"/>
      <c r="BL2376" s="13"/>
      <c r="BM2376" s="13"/>
      <c r="BN2376" s="13"/>
      <c r="BO2376" s="13"/>
      <c r="BP2376" s="13"/>
      <c r="BQ2376" s="13"/>
      <c r="BR2376" s="13"/>
      <c r="BS2376" s="13"/>
      <c r="BT2376" s="13"/>
      <c r="BU2376" s="13"/>
      <c r="BV2376" s="13"/>
      <c r="BW2376" s="13"/>
      <c r="BX2376" s="13"/>
      <c r="BY2376" s="13"/>
      <c r="BZ2376" s="13"/>
      <c r="CA2376" s="13"/>
      <c r="CB2376" s="13"/>
      <c r="CC2376" s="13"/>
      <c r="CD2376" s="13"/>
      <c r="CE2376" s="13"/>
      <c r="CF2376" s="13"/>
      <c r="CG2376" s="13"/>
      <c r="CH2376" s="13"/>
      <c r="CI2376" s="13"/>
      <c r="CJ2376" s="13"/>
      <c r="CK2376" s="13"/>
      <c r="CL2376" s="13"/>
      <c r="CM2376" s="13"/>
      <c r="CN2376" s="13"/>
      <c r="CO2376" s="13"/>
      <c r="CP2376" s="13"/>
      <c r="CQ2376" s="13"/>
      <c r="CR2376" s="13"/>
      <c r="CS2376" s="13"/>
      <c r="CT2376" s="13"/>
      <c r="CU2376" s="13"/>
      <c r="CV2376" s="13"/>
      <c r="CW2376" s="13"/>
    </row>
    <row r="2377" spans="1:101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  <c r="R2377" s="13"/>
      <c r="S2377" s="13"/>
      <c r="T2377" s="13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  <c r="AZ2377" s="13"/>
      <c r="BA2377" s="13"/>
      <c r="BB2377" s="13"/>
      <c r="BC2377" s="13"/>
      <c r="BD2377" s="13"/>
      <c r="BE2377" s="13"/>
      <c r="BF2377" s="13"/>
      <c r="BG2377" s="13"/>
      <c r="BH2377" s="13"/>
      <c r="BI2377" s="13"/>
      <c r="BJ2377" s="13"/>
      <c r="BK2377" s="13"/>
      <c r="BL2377" s="13"/>
      <c r="BM2377" s="13"/>
      <c r="BN2377" s="13"/>
      <c r="BO2377" s="13"/>
      <c r="BP2377" s="13"/>
      <c r="BQ2377" s="13"/>
      <c r="BR2377" s="13"/>
      <c r="BS2377" s="13"/>
      <c r="BT2377" s="13"/>
      <c r="BU2377" s="13"/>
      <c r="BV2377" s="13"/>
      <c r="BW2377" s="13"/>
      <c r="BX2377" s="13"/>
      <c r="BY2377" s="13"/>
      <c r="BZ2377" s="13"/>
      <c r="CA2377" s="13"/>
      <c r="CB2377" s="13"/>
      <c r="CC2377" s="13"/>
      <c r="CD2377" s="13"/>
      <c r="CE2377" s="13"/>
      <c r="CF2377" s="13"/>
      <c r="CG2377" s="13"/>
      <c r="CH2377" s="13"/>
      <c r="CI2377" s="13"/>
      <c r="CJ2377" s="13"/>
      <c r="CK2377" s="13"/>
      <c r="CL2377" s="13"/>
      <c r="CM2377" s="13"/>
      <c r="CN2377" s="13"/>
      <c r="CO2377" s="13"/>
      <c r="CP2377" s="13"/>
      <c r="CQ2377" s="13"/>
      <c r="CR2377" s="13"/>
      <c r="CS2377" s="13"/>
      <c r="CT2377" s="13"/>
      <c r="CU2377" s="13"/>
      <c r="CV2377" s="13"/>
      <c r="CW2377" s="13"/>
    </row>
    <row r="2378" spans="1:101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  <c r="R2378" s="13"/>
      <c r="S2378" s="13"/>
      <c r="T2378" s="1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  <c r="AZ2378" s="13"/>
      <c r="BA2378" s="13"/>
      <c r="BB2378" s="13"/>
      <c r="BC2378" s="13"/>
      <c r="BD2378" s="13"/>
      <c r="BE2378" s="13"/>
      <c r="BF2378" s="13"/>
      <c r="BG2378" s="13"/>
      <c r="BH2378" s="13"/>
      <c r="BI2378" s="13"/>
      <c r="BJ2378" s="13"/>
      <c r="BK2378" s="13"/>
      <c r="BL2378" s="13"/>
      <c r="BM2378" s="13"/>
      <c r="BN2378" s="13"/>
      <c r="BO2378" s="13"/>
      <c r="BP2378" s="13"/>
      <c r="BQ2378" s="13"/>
      <c r="BR2378" s="13"/>
      <c r="BS2378" s="13"/>
      <c r="BT2378" s="13"/>
      <c r="BU2378" s="13"/>
      <c r="BV2378" s="13"/>
      <c r="BW2378" s="13"/>
      <c r="BX2378" s="13"/>
      <c r="BY2378" s="13"/>
      <c r="BZ2378" s="13"/>
      <c r="CA2378" s="13"/>
      <c r="CB2378" s="13"/>
      <c r="CC2378" s="13"/>
      <c r="CD2378" s="13"/>
      <c r="CE2378" s="13"/>
      <c r="CF2378" s="13"/>
      <c r="CG2378" s="13"/>
      <c r="CH2378" s="13"/>
      <c r="CI2378" s="13"/>
      <c r="CJ2378" s="13"/>
      <c r="CK2378" s="13"/>
      <c r="CL2378" s="13"/>
      <c r="CM2378" s="13"/>
      <c r="CN2378" s="13"/>
      <c r="CO2378" s="13"/>
      <c r="CP2378" s="13"/>
      <c r="CQ2378" s="13"/>
      <c r="CR2378" s="13"/>
      <c r="CS2378" s="13"/>
      <c r="CT2378" s="13"/>
      <c r="CU2378" s="13"/>
      <c r="CV2378" s="13"/>
      <c r="CW2378" s="13"/>
    </row>
    <row r="2379" spans="1:101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  <c r="R2379" s="13"/>
      <c r="S2379" s="13"/>
      <c r="T2379" s="1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13"/>
      <c r="AK2379" s="13"/>
      <c r="AL2379" s="13"/>
      <c r="AM2379" s="13"/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  <c r="AZ2379" s="13"/>
      <c r="BA2379" s="13"/>
      <c r="BB2379" s="13"/>
      <c r="BC2379" s="13"/>
      <c r="BD2379" s="13"/>
      <c r="BE2379" s="13"/>
      <c r="BF2379" s="13"/>
      <c r="BG2379" s="13"/>
      <c r="BH2379" s="13"/>
      <c r="BI2379" s="13"/>
      <c r="BJ2379" s="13"/>
      <c r="BK2379" s="13"/>
      <c r="BL2379" s="13"/>
      <c r="BM2379" s="13"/>
      <c r="BN2379" s="13"/>
      <c r="BO2379" s="13"/>
      <c r="BP2379" s="13"/>
      <c r="BQ2379" s="13"/>
      <c r="BR2379" s="13"/>
      <c r="BS2379" s="13"/>
      <c r="BT2379" s="13"/>
      <c r="BU2379" s="13"/>
      <c r="BV2379" s="13"/>
      <c r="BW2379" s="13"/>
      <c r="BX2379" s="13"/>
      <c r="BY2379" s="13"/>
      <c r="BZ2379" s="13"/>
      <c r="CA2379" s="13"/>
      <c r="CB2379" s="13"/>
      <c r="CC2379" s="13"/>
      <c r="CD2379" s="13"/>
      <c r="CE2379" s="13"/>
      <c r="CF2379" s="13"/>
      <c r="CG2379" s="13"/>
      <c r="CH2379" s="13"/>
      <c r="CI2379" s="13"/>
      <c r="CJ2379" s="13"/>
      <c r="CK2379" s="13"/>
      <c r="CL2379" s="13"/>
      <c r="CM2379" s="13"/>
      <c r="CN2379" s="13"/>
      <c r="CO2379" s="13"/>
      <c r="CP2379" s="13"/>
      <c r="CQ2379" s="13"/>
      <c r="CR2379" s="13"/>
      <c r="CS2379" s="13"/>
      <c r="CT2379" s="13"/>
      <c r="CU2379" s="13"/>
      <c r="CV2379" s="13"/>
      <c r="CW2379" s="13"/>
    </row>
    <row r="2380" spans="1:101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  <c r="R2380" s="13"/>
      <c r="S2380" s="13"/>
      <c r="T2380" s="1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13"/>
      <c r="AK2380" s="13"/>
      <c r="AL2380" s="13"/>
      <c r="AM2380" s="13"/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  <c r="AZ2380" s="13"/>
      <c r="BA2380" s="13"/>
      <c r="BB2380" s="13"/>
      <c r="BC2380" s="13"/>
      <c r="BD2380" s="13"/>
      <c r="BE2380" s="13"/>
      <c r="BF2380" s="13"/>
      <c r="BG2380" s="13"/>
      <c r="BH2380" s="13"/>
      <c r="BI2380" s="13"/>
      <c r="BJ2380" s="13"/>
      <c r="BK2380" s="13"/>
      <c r="BL2380" s="13"/>
      <c r="BM2380" s="13"/>
      <c r="BN2380" s="13"/>
      <c r="BO2380" s="13"/>
      <c r="BP2380" s="13"/>
      <c r="BQ2380" s="13"/>
      <c r="BR2380" s="13"/>
      <c r="BS2380" s="13"/>
      <c r="BT2380" s="13"/>
      <c r="BU2380" s="13"/>
      <c r="BV2380" s="13"/>
      <c r="BW2380" s="13"/>
      <c r="BX2380" s="13"/>
      <c r="BY2380" s="13"/>
      <c r="BZ2380" s="13"/>
      <c r="CA2380" s="13"/>
      <c r="CB2380" s="13"/>
      <c r="CC2380" s="13"/>
      <c r="CD2380" s="13"/>
      <c r="CE2380" s="13"/>
      <c r="CF2380" s="13"/>
      <c r="CG2380" s="13"/>
      <c r="CH2380" s="13"/>
      <c r="CI2380" s="13"/>
      <c r="CJ2380" s="13"/>
      <c r="CK2380" s="13"/>
      <c r="CL2380" s="13"/>
      <c r="CM2380" s="13"/>
      <c r="CN2380" s="13"/>
      <c r="CO2380" s="13"/>
      <c r="CP2380" s="13"/>
      <c r="CQ2380" s="13"/>
      <c r="CR2380" s="13"/>
      <c r="CS2380" s="13"/>
      <c r="CT2380" s="13"/>
      <c r="CU2380" s="13"/>
      <c r="CV2380" s="13"/>
      <c r="CW2380" s="13"/>
    </row>
    <row r="2381" spans="1:101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  <c r="R2381" s="13"/>
      <c r="S2381" s="13"/>
      <c r="T2381" s="1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13"/>
      <c r="AK2381" s="13"/>
      <c r="AL2381" s="13"/>
      <c r="AM2381" s="13"/>
      <c r="AN2381" s="13"/>
      <c r="AO2381" s="13"/>
      <c r="AP2381" s="13"/>
      <c r="AQ2381" s="13"/>
      <c r="AR2381" s="13"/>
      <c r="AS2381" s="13"/>
      <c r="AT2381" s="13"/>
      <c r="AU2381" s="13"/>
      <c r="AV2381" s="13"/>
      <c r="AW2381" s="13"/>
      <c r="AX2381" s="13"/>
      <c r="AY2381" s="13"/>
      <c r="AZ2381" s="13"/>
      <c r="BA2381" s="13"/>
      <c r="BB2381" s="13"/>
      <c r="BC2381" s="13"/>
      <c r="BD2381" s="13"/>
      <c r="BE2381" s="13"/>
      <c r="BF2381" s="13"/>
      <c r="BG2381" s="13"/>
      <c r="BH2381" s="13"/>
      <c r="BI2381" s="13"/>
      <c r="BJ2381" s="13"/>
      <c r="BK2381" s="13"/>
      <c r="BL2381" s="13"/>
      <c r="BM2381" s="13"/>
      <c r="BN2381" s="13"/>
      <c r="BO2381" s="13"/>
      <c r="BP2381" s="13"/>
      <c r="BQ2381" s="13"/>
      <c r="BR2381" s="13"/>
      <c r="BS2381" s="13"/>
      <c r="BT2381" s="13"/>
      <c r="BU2381" s="13"/>
      <c r="BV2381" s="13"/>
      <c r="BW2381" s="13"/>
      <c r="BX2381" s="13"/>
      <c r="BY2381" s="13"/>
      <c r="BZ2381" s="13"/>
      <c r="CA2381" s="13"/>
      <c r="CB2381" s="13"/>
      <c r="CC2381" s="13"/>
      <c r="CD2381" s="13"/>
      <c r="CE2381" s="13"/>
      <c r="CF2381" s="13"/>
      <c r="CG2381" s="13"/>
      <c r="CH2381" s="13"/>
      <c r="CI2381" s="13"/>
      <c r="CJ2381" s="13"/>
      <c r="CK2381" s="13"/>
      <c r="CL2381" s="13"/>
      <c r="CM2381" s="13"/>
      <c r="CN2381" s="13"/>
      <c r="CO2381" s="13"/>
      <c r="CP2381" s="13"/>
      <c r="CQ2381" s="13"/>
      <c r="CR2381" s="13"/>
      <c r="CS2381" s="13"/>
      <c r="CT2381" s="13"/>
      <c r="CU2381" s="13"/>
      <c r="CV2381" s="13"/>
      <c r="CW2381" s="13"/>
    </row>
    <row r="2382" spans="1:101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  <c r="R2382" s="13"/>
      <c r="S2382" s="13"/>
      <c r="T2382" s="1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  <c r="AZ2382" s="13"/>
      <c r="BA2382" s="13"/>
      <c r="BB2382" s="13"/>
      <c r="BC2382" s="13"/>
      <c r="BD2382" s="13"/>
      <c r="BE2382" s="13"/>
      <c r="BF2382" s="13"/>
      <c r="BG2382" s="13"/>
      <c r="BH2382" s="13"/>
      <c r="BI2382" s="13"/>
      <c r="BJ2382" s="13"/>
      <c r="BK2382" s="13"/>
      <c r="BL2382" s="13"/>
      <c r="BM2382" s="13"/>
      <c r="BN2382" s="13"/>
      <c r="BO2382" s="13"/>
      <c r="BP2382" s="13"/>
      <c r="BQ2382" s="13"/>
      <c r="BR2382" s="13"/>
      <c r="BS2382" s="13"/>
      <c r="BT2382" s="13"/>
      <c r="BU2382" s="13"/>
      <c r="BV2382" s="13"/>
      <c r="BW2382" s="13"/>
      <c r="BX2382" s="13"/>
      <c r="BY2382" s="13"/>
      <c r="BZ2382" s="13"/>
      <c r="CA2382" s="13"/>
      <c r="CB2382" s="13"/>
      <c r="CC2382" s="13"/>
      <c r="CD2382" s="13"/>
      <c r="CE2382" s="13"/>
      <c r="CF2382" s="13"/>
      <c r="CG2382" s="13"/>
      <c r="CH2382" s="13"/>
      <c r="CI2382" s="13"/>
      <c r="CJ2382" s="13"/>
      <c r="CK2382" s="13"/>
      <c r="CL2382" s="13"/>
      <c r="CM2382" s="13"/>
      <c r="CN2382" s="13"/>
      <c r="CO2382" s="13"/>
      <c r="CP2382" s="13"/>
      <c r="CQ2382" s="13"/>
      <c r="CR2382" s="13"/>
      <c r="CS2382" s="13"/>
      <c r="CT2382" s="13"/>
      <c r="CU2382" s="13"/>
      <c r="CV2382" s="13"/>
      <c r="CW2382" s="13"/>
    </row>
    <row r="2383" spans="1:101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  <c r="R2383" s="13"/>
      <c r="S2383" s="13"/>
      <c r="T2383" s="1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13"/>
      <c r="AK2383" s="13"/>
      <c r="AL2383" s="13"/>
      <c r="AM2383" s="13"/>
      <c r="AN2383" s="13"/>
      <c r="AO2383" s="13"/>
      <c r="AP2383" s="13"/>
      <c r="AQ2383" s="13"/>
      <c r="AR2383" s="13"/>
      <c r="AS2383" s="13"/>
      <c r="AT2383" s="13"/>
      <c r="AU2383" s="13"/>
      <c r="AV2383" s="13"/>
      <c r="AW2383" s="13"/>
      <c r="AX2383" s="13"/>
      <c r="AY2383" s="13"/>
      <c r="AZ2383" s="13"/>
      <c r="BA2383" s="13"/>
      <c r="BB2383" s="13"/>
      <c r="BC2383" s="13"/>
      <c r="BD2383" s="13"/>
      <c r="BE2383" s="13"/>
      <c r="BF2383" s="13"/>
      <c r="BG2383" s="13"/>
      <c r="BH2383" s="13"/>
      <c r="BI2383" s="13"/>
      <c r="BJ2383" s="13"/>
      <c r="BK2383" s="13"/>
      <c r="BL2383" s="13"/>
      <c r="BM2383" s="13"/>
      <c r="BN2383" s="13"/>
      <c r="BO2383" s="13"/>
      <c r="BP2383" s="13"/>
      <c r="BQ2383" s="13"/>
      <c r="BR2383" s="13"/>
      <c r="BS2383" s="13"/>
      <c r="BT2383" s="13"/>
      <c r="BU2383" s="13"/>
      <c r="BV2383" s="13"/>
      <c r="BW2383" s="13"/>
      <c r="BX2383" s="13"/>
      <c r="BY2383" s="13"/>
      <c r="BZ2383" s="13"/>
      <c r="CA2383" s="13"/>
      <c r="CB2383" s="13"/>
      <c r="CC2383" s="13"/>
      <c r="CD2383" s="13"/>
      <c r="CE2383" s="13"/>
      <c r="CF2383" s="13"/>
      <c r="CG2383" s="13"/>
      <c r="CH2383" s="13"/>
      <c r="CI2383" s="13"/>
      <c r="CJ2383" s="13"/>
      <c r="CK2383" s="13"/>
      <c r="CL2383" s="13"/>
      <c r="CM2383" s="13"/>
      <c r="CN2383" s="13"/>
      <c r="CO2383" s="13"/>
      <c r="CP2383" s="13"/>
      <c r="CQ2383" s="13"/>
      <c r="CR2383" s="13"/>
      <c r="CS2383" s="13"/>
      <c r="CT2383" s="13"/>
      <c r="CU2383" s="13"/>
      <c r="CV2383" s="13"/>
      <c r="CW2383" s="13"/>
    </row>
    <row r="2384" spans="1:101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  <c r="R2384" s="13"/>
      <c r="S2384" s="13"/>
      <c r="T2384" s="1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13"/>
      <c r="AK2384" s="13"/>
      <c r="AL2384" s="13"/>
      <c r="AM2384" s="13"/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  <c r="AZ2384" s="13"/>
      <c r="BA2384" s="13"/>
      <c r="BB2384" s="13"/>
      <c r="BC2384" s="13"/>
      <c r="BD2384" s="13"/>
      <c r="BE2384" s="13"/>
      <c r="BF2384" s="13"/>
      <c r="BG2384" s="13"/>
      <c r="BH2384" s="13"/>
      <c r="BI2384" s="13"/>
      <c r="BJ2384" s="13"/>
      <c r="BK2384" s="13"/>
      <c r="BL2384" s="13"/>
      <c r="BM2384" s="13"/>
      <c r="BN2384" s="13"/>
      <c r="BO2384" s="13"/>
      <c r="BP2384" s="13"/>
      <c r="BQ2384" s="13"/>
      <c r="BR2384" s="13"/>
      <c r="BS2384" s="13"/>
      <c r="BT2384" s="13"/>
      <c r="BU2384" s="13"/>
      <c r="BV2384" s="13"/>
      <c r="BW2384" s="13"/>
      <c r="BX2384" s="13"/>
      <c r="BY2384" s="13"/>
      <c r="BZ2384" s="13"/>
      <c r="CA2384" s="13"/>
      <c r="CB2384" s="13"/>
      <c r="CC2384" s="13"/>
      <c r="CD2384" s="13"/>
      <c r="CE2384" s="13"/>
      <c r="CF2384" s="13"/>
      <c r="CG2384" s="13"/>
      <c r="CH2384" s="13"/>
      <c r="CI2384" s="13"/>
      <c r="CJ2384" s="13"/>
      <c r="CK2384" s="13"/>
      <c r="CL2384" s="13"/>
      <c r="CM2384" s="13"/>
      <c r="CN2384" s="13"/>
      <c r="CO2384" s="13"/>
      <c r="CP2384" s="13"/>
      <c r="CQ2384" s="13"/>
      <c r="CR2384" s="13"/>
      <c r="CS2384" s="13"/>
      <c r="CT2384" s="13"/>
      <c r="CU2384" s="13"/>
      <c r="CV2384" s="13"/>
      <c r="CW2384" s="13"/>
    </row>
    <row r="2385" spans="1:101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  <c r="R2385" s="13"/>
      <c r="S2385" s="13"/>
      <c r="T2385" s="1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13"/>
      <c r="AK2385" s="13"/>
      <c r="AL2385" s="13"/>
      <c r="AM2385" s="13"/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  <c r="AZ2385" s="13"/>
      <c r="BA2385" s="13"/>
      <c r="BB2385" s="13"/>
      <c r="BC2385" s="13"/>
      <c r="BD2385" s="13"/>
      <c r="BE2385" s="13"/>
      <c r="BF2385" s="13"/>
      <c r="BG2385" s="13"/>
      <c r="BH2385" s="13"/>
      <c r="BI2385" s="13"/>
      <c r="BJ2385" s="13"/>
      <c r="BK2385" s="13"/>
      <c r="BL2385" s="13"/>
      <c r="BM2385" s="13"/>
      <c r="BN2385" s="13"/>
      <c r="BO2385" s="13"/>
      <c r="BP2385" s="13"/>
      <c r="BQ2385" s="13"/>
      <c r="BR2385" s="13"/>
      <c r="BS2385" s="13"/>
      <c r="BT2385" s="13"/>
      <c r="BU2385" s="13"/>
      <c r="BV2385" s="13"/>
      <c r="BW2385" s="13"/>
      <c r="BX2385" s="13"/>
      <c r="BY2385" s="13"/>
      <c r="BZ2385" s="13"/>
      <c r="CA2385" s="13"/>
      <c r="CB2385" s="13"/>
      <c r="CC2385" s="13"/>
      <c r="CD2385" s="13"/>
      <c r="CE2385" s="13"/>
      <c r="CF2385" s="13"/>
      <c r="CG2385" s="13"/>
      <c r="CH2385" s="13"/>
      <c r="CI2385" s="13"/>
      <c r="CJ2385" s="13"/>
      <c r="CK2385" s="13"/>
      <c r="CL2385" s="13"/>
      <c r="CM2385" s="13"/>
      <c r="CN2385" s="13"/>
      <c r="CO2385" s="13"/>
      <c r="CP2385" s="13"/>
      <c r="CQ2385" s="13"/>
      <c r="CR2385" s="13"/>
      <c r="CS2385" s="13"/>
      <c r="CT2385" s="13"/>
      <c r="CU2385" s="13"/>
      <c r="CV2385" s="13"/>
      <c r="CW2385" s="13"/>
    </row>
    <row r="2386" spans="1:101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  <c r="R2386" s="13"/>
      <c r="S2386" s="13"/>
      <c r="T2386" s="1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13"/>
      <c r="AK2386" s="13"/>
      <c r="AL2386" s="13"/>
      <c r="AM2386" s="13"/>
      <c r="AN2386" s="13"/>
      <c r="AO2386" s="13"/>
      <c r="AP2386" s="13"/>
      <c r="AQ2386" s="13"/>
      <c r="AR2386" s="13"/>
      <c r="AS2386" s="13"/>
      <c r="AT2386" s="13"/>
      <c r="AU2386" s="13"/>
      <c r="AV2386" s="13"/>
      <c r="AW2386" s="13"/>
      <c r="AX2386" s="13"/>
      <c r="AY2386" s="13"/>
      <c r="AZ2386" s="13"/>
      <c r="BA2386" s="13"/>
      <c r="BB2386" s="13"/>
      <c r="BC2386" s="13"/>
      <c r="BD2386" s="13"/>
      <c r="BE2386" s="13"/>
      <c r="BF2386" s="13"/>
      <c r="BG2386" s="13"/>
      <c r="BH2386" s="13"/>
      <c r="BI2386" s="13"/>
      <c r="BJ2386" s="13"/>
      <c r="BK2386" s="13"/>
      <c r="BL2386" s="13"/>
      <c r="BM2386" s="13"/>
      <c r="BN2386" s="13"/>
      <c r="BO2386" s="13"/>
      <c r="BP2386" s="13"/>
      <c r="BQ2386" s="13"/>
      <c r="BR2386" s="13"/>
      <c r="BS2386" s="13"/>
      <c r="BT2386" s="13"/>
      <c r="BU2386" s="13"/>
      <c r="BV2386" s="13"/>
      <c r="BW2386" s="13"/>
      <c r="BX2386" s="13"/>
      <c r="BY2386" s="13"/>
      <c r="BZ2386" s="13"/>
      <c r="CA2386" s="13"/>
      <c r="CB2386" s="13"/>
      <c r="CC2386" s="13"/>
      <c r="CD2386" s="13"/>
      <c r="CE2386" s="13"/>
      <c r="CF2386" s="13"/>
      <c r="CG2386" s="13"/>
      <c r="CH2386" s="13"/>
      <c r="CI2386" s="13"/>
      <c r="CJ2386" s="13"/>
      <c r="CK2386" s="13"/>
      <c r="CL2386" s="13"/>
      <c r="CM2386" s="13"/>
      <c r="CN2386" s="13"/>
      <c r="CO2386" s="13"/>
      <c r="CP2386" s="13"/>
      <c r="CQ2386" s="13"/>
      <c r="CR2386" s="13"/>
      <c r="CS2386" s="13"/>
      <c r="CT2386" s="13"/>
      <c r="CU2386" s="13"/>
      <c r="CV2386" s="13"/>
      <c r="CW2386" s="13"/>
    </row>
    <row r="2387" spans="1:101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  <c r="R2387" s="13"/>
      <c r="S2387" s="13"/>
      <c r="T2387" s="1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13"/>
      <c r="AK2387" s="13"/>
      <c r="AL2387" s="13"/>
      <c r="AM2387" s="13"/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  <c r="AZ2387" s="13"/>
      <c r="BA2387" s="13"/>
      <c r="BB2387" s="13"/>
      <c r="BC2387" s="13"/>
      <c r="BD2387" s="13"/>
      <c r="BE2387" s="13"/>
      <c r="BF2387" s="13"/>
      <c r="BG2387" s="13"/>
      <c r="BH2387" s="13"/>
      <c r="BI2387" s="13"/>
      <c r="BJ2387" s="13"/>
      <c r="BK2387" s="13"/>
      <c r="BL2387" s="13"/>
      <c r="BM2387" s="13"/>
      <c r="BN2387" s="13"/>
      <c r="BO2387" s="13"/>
      <c r="BP2387" s="13"/>
      <c r="BQ2387" s="13"/>
      <c r="BR2387" s="13"/>
      <c r="BS2387" s="13"/>
      <c r="BT2387" s="13"/>
      <c r="BU2387" s="13"/>
      <c r="BV2387" s="13"/>
      <c r="BW2387" s="13"/>
      <c r="BX2387" s="13"/>
      <c r="BY2387" s="13"/>
      <c r="BZ2387" s="13"/>
      <c r="CA2387" s="13"/>
      <c r="CB2387" s="13"/>
      <c r="CC2387" s="13"/>
      <c r="CD2387" s="13"/>
      <c r="CE2387" s="13"/>
      <c r="CF2387" s="13"/>
      <c r="CG2387" s="13"/>
      <c r="CH2387" s="13"/>
      <c r="CI2387" s="13"/>
      <c r="CJ2387" s="13"/>
      <c r="CK2387" s="13"/>
      <c r="CL2387" s="13"/>
      <c r="CM2387" s="13"/>
      <c r="CN2387" s="13"/>
      <c r="CO2387" s="13"/>
      <c r="CP2387" s="13"/>
      <c r="CQ2387" s="13"/>
      <c r="CR2387" s="13"/>
      <c r="CS2387" s="13"/>
      <c r="CT2387" s="13"/>
      <c r="CU2387" s="13"/>
      <c r="CV2387" s="13"/>
      <c r="CW2387" s="13"/>
    </row>
    <row r="2388" spans="1:101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  <c r="R2388" s="13"/>
      <c r="S2388" s="13"/>
      <c r="T2388" s="13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/>
      <c r="AX2388" s="13"/>
      <c r="AY2388" s="13"/>
      <c r="AZ2388" s="13"/>
      <c r="BA2388" s="13"/>
      <c r="BB2388" s="13"/>
      <c r="BC2388" s="13"/>
      <c r="BD2388" s="13"/>
      <c r="BE2388" s="13"/>
      <c r="BF2388" s="13"/>
      <c r="BG2388" s="13"/>
      <c r="BH2388" s="13"/>
      <c r="BI2388" s="13"/>
      <c r="BJ2388" s="13"/>
      <c r="BK2388" s="13"/>
      <c r="BL2388" s="13"/>
      <c r="BM2388" s="13"/>
      <c r="BN2388" s="13"/>
      <c r="BO2388" s="13"/>
      <c r="BP2388" s="13"/>
      <c r="BQ2388" s="13"/>
      <c r="BR2388" s="13"/>
      <c r="BS2388" s="13"/>
      <c r="BT2388" s="13"/>
      <c r="BU2388" s="13"/>
      <c r="BV2388" s="13"/>
      <c r="BW2388" s="13"/>
      <c r="BX2388" s="13"/>
      <c r="BY2388" s="13"/>
      <c r="BZ2388" s="13"/>
      <c r="CA2388" s="13"/>
      <c r="CB2388" s="13"/>
      <c r="CC2388" s="13"/>
      <c r="CD2388" s="13"/>
      <c r="CE2388" s="13"/>
      <c r="CF2388" s="13"/>
      <c r="CG2388" s="13"/>
      <c r="CH2388" s="13"/>
      <c r="CI2388" s="13"/>
      <c r="CJ2388" s="13"/>
      <c r="CK2388" s="13"/>
      <c r="CL2388" s="13"/>
      <c r="CM2388" s="13"/>
      <c r="CN2388" s="13"/>
      <c r="CO2388" s="13"/>
      <c r="CP2388" s="13"/>
      <c r="CQ2388" s="13"/>
      <c r="CR2388" s="13"/>
      <c r="CS2388" s="13"/>
      <c r="CT2388" s="13"/>
      <c r="CU2388" s="13"/>
      <c r="CV2388" s="13"/>
      <c r="CW2388" s="13"/>
    </row>
    <row r="2389" spans="1:101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  <c r="R2389" s="13"/>
      <c r="S2389" s="13"/>
      <c r="T2389" s="1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13"/>
      <c r="AK2389" s="13"/>
      <c r="AL2389" s="13"/>
      <c r="AM2389" s="13"/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  <c r="AZ2389" s="13"/>
      <c r="BA2389" s="13"/>
      <c r="BB2389" s="13"/>
      <c r="BC2389" s="13"/>
      <c r="BD2389" s="13"/>
      <c r="BE2389" s="13"/>
      <c r="BF2389" s="13"/>
      <c r="BG2389" s="13"/>
      <c r="BH2389" s="13"/>
      <c r="BI2389" s="13"/>
      <c r="BJ2389" s="13"/>
      <c r="BK2389" s="13"/>
      <c r="BL2389" s="13"/>
      <c r="BM2389" s="13"/>
      <c r="BN2389" s="13"/>
      <c r="BO2389" s="13"/>
      <c r="BP2389" s="13"/>
      <c r="BQ2389" s="13"/>
      <c r="BR2389" s="13"/>
      <c r="BS2389" s="13"/>
      <c r="BT2389" s="13"/>
      <c r="BU2389" s="13"/>
      <c r="BV2389" s="13"/>
      <c r="BW2389" s="13"/>
      <c r="BX2389" s="13"/>
      <c r="BY2389" s="13"/>
      <c r="BZ2389" s="13"/>
      <c r="CA2389" s="13"/>
      <c r="CB2389" s="13"/>
      <c r="CC2389" s="13"/>
      <c r="CD2389" s="13"/>
      <c r="CE2389" s="13"/>
      <c r="CF2389" s="13"/>
      <c r="CG2389" s="13"/>
      <c r="CH2389" s="13"/>
      <c r="CI2389" s="13"/>
      <c r="CJ2389" s="13"/>
      <c r="CK2389" s="13"/>
      <c r="CL2389" s="13"/>
      <c r="CM2389" s="13"/>
      <c r="CN2389" s="13"/>
      <c r="CO2389" s="13"/>
      <c r="CP2389" s="13"/>
      <c r="CQ2389" s="13"/>
      <c r="CR2389" s="13"/>
      <c r="CS2389" s="13"/>
      <c r="CT2389" s="13"/>
      <c r="CU2389" s="13"/>
      <c r="CV2389" s="13"/>
      <c r="CW2389" s="13"/>
    </row>
    <row r="2390" spans="1:101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  <c r="R2390" s="13"/>
      <c r="S2390" s="13"/>
      <c r="T2390" s="1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13"/>
      <c r="AK2390" s="13"/>
      <c r="AL2390" s="13"/>
      <c r="AM2390" s="13"/>
      <c r="AN2390" s="13"/>
      <c r="AO2390" s="13"/>
      <c r="AP2390" s="13"/>
      <c r="AQ2390" s="13"/>
      <c r="AR2390" s="13"/>
      <c r="AS2390" s="13"/>
      <c r="AT2390" s="13"/>
      <c r="AU2390" s="13"/>
      <c r="AV2390" s="13"/>
      <c r="AW2390" s="13"/>
      <c r="AX2390" s="13"/>
      <c r="AY2390" s="13"/>
      <c r="AZ2390" s="13"/>
      <c r="BA2390" s="13"/>
      <c r="BB2390" s="13"/>
      <c r="BC2390" s="13"/>
      <c r="BD2390" s="13"/>
      <c r="BE2390" s="13"/>
      <c r="BF2390" s="13"/>
      <c r="BG2390" s="13"/>
      <c r="BH2390" s="13"/>
      <c r="BI2390" s="13"/>
      <c r="BJ2390" s="13"/>
      <c r="BK2390" s="13"/>
      <c r="BL2390" s="13"/>
      <c r="BM2390" s="13"/>
      <c r="BN2390" s="13"/>
      <c r="BO2390" s="13"/>
      <c r="BP2390" s="13"/>
      <c r="BQ2390" s="13"/>
      <c r="BR2390" s="13"/>
      <c r="BS2390" s="13"/>
      <c r="BT2390" s="13"/>
      <c r="BU2390" s="13"/>
      <c r="BV2390" s="13"/>
      <c r="BW2390" s="13"/>
      <c r="BX2390" s="13"/>
      <c r="BY2390" s="13"/>
      <c r="BZ2390" s="13"/>
      <c r="CA2390" s="13"/>
      <c r="CB2390" s="13"/>
      <c r="CC2390" s="13"/>
      <c r="CD2390" s="13"/>
      <c r="CE2390" s="13"/>
      <c r="CF2390" s="13"/>
      <c r="CG2390" s="13"/>
      <c r="CH2390" s="13"/>
      <c r="CI2390" s="13"/>
      <c r="CJ2390" s="13"/>
      <c r="CK2390" s="13"/>
      <c r="CL2390" s="13"/>
      <c r="CM2390" s="13"/>
      <c r="CN2390" s="13"/>
      <c r="CO2390" s="13"/>
      <c r="CP2390" s="13"/>
      <c r="CQ2390" s="13"/>
      <c r="CR2390" s="13"/>
      <c r="CS2390" s="13"/>
      <c r="CT2390" s="13"/>
      <c r="CU2390" s="13"/>
      <c r="CV2390" s="13"/>
      <c r="CW2390" s="13"/>
    </row>
    <row r="2391" spans="1:101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  <c r="R2391" s="13"/>
      <c r="S2391" s="13"/>
      <c r="T2391" s="1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13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  <c r="AZ2391" s="13"/>
      <c r="BA2391" s="13"/>
      <c r="BB2391" s="13"/>
      <c r="BC2391" s="13"/>
      <c r="BD2391" s="13"/>
      <c r="BE2391" s="13"/>
      <c r="BF2391" s="13"/>
      <c r="BG2391" s="13"/>
      <c r="BH2391" s="13"/>
      <c r="BI2391" s="13"/>
      <c r="BJ2391" s="13"/>
      <c r="BK2391" s="13"/>
      <c r="BL2391" s="13"/>
      <c r="BM2391" s="13"/>
      <c r="BN2391" s="13"/>
      <c r="BO2391" s="13"/>
      <c r="BP2391" s="13"/>
      <c r="BQ2391" s="13"/>
      <c r="BR2391" s="13"/>
      <c r="BS2391" s="13"/>
      <c r="BT2391" s="13"/>
      <c r="BU2391" s="13"/>
      <c r="BV2391" s="13"/>
      <c r="BW2391" s="13"/>
      <c r="BX2391" s="13"/>
      <c r="BY2391" s="13"/>
      <c r="BZ2391" s="13"/>
      <c r="CA2391" s="13"/>
      <c r="CB2391" s="13"/>
      <c r="CC2391" s="13"/>
      <c r="CD2391" s="13"/>
      <c r="CE2391" s="13"/>
      <c r="CF2391" s="13"/>
      <c r="CG2391" s="13"/>
      <c r="CH2391" s="13"/>
      <c r="CI2391" s="13"/>
      <c r="CJ2391" s="13"/>
      <c r="CK2391" s="13"/>
      <c r="CL2391" s="13"/>
      <c r="CM2391" s="13"/>
      <c r="CN2391" s="13"/>
      <c r="CO2391" s="13"/>
      <c r="CP2391" s="13"/>
      <c r="CQ2391" s="13"/>
      <c r="CR2391" s="13"/>
      <c r="CS2391" s="13"/>
      <c r="CT2391" s="13"/>
      <c r="CU2391" s="13"/>
      <c r="CV2391" s="13"/>
      <c r="CW2391" s="13"/>
    </row>
    <row r="2392" spans="1:101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  <c r="R2392" s="13"/>
      <c r="S2392" s="13"/>
      <c r="T2392" s="13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  <c r="AZ2392" s="13"/>
      <c r="BA2392" s="13"/>
      <c r="BB2392" s="13"/>
      <c r="BC2392" s="13"/>
      <c r="BD2392" s="13"/>
      <c r="BE2392" s="13"/>
      <c r="BF2392" s="13"/>
      <c r="BG2392" s="13"/>
      <c r="BH2392" s="13"/>
      <c r="BI2392" s="13"/>
      <c r="BJ2392" s="13"/>
      <c r="BK2392" s="13"/>
      <c r="BL2392" s="13"/>
      <c r="BM2392" s="13"/>
      <c r="BN2392" s="13"/>
      <c r="BO2392" s="13"/>
      <c r="BP2392" s="13"/>
      <c r="BQ2392" s="13"/>
      <c r="BR2392" s="13"/>
      <c r="BS2392" s="13"/>
      <c r="BT2392" s="13"/>
      <c r="BU2392" s="13"/>
      <c r="BV2392" s="13"/>
      <c r="BW2392" s="13"/>
      <c r="BX2392" s="13"/>
      <c r="BY2392" s="13"/>
      <c r="BZ2392" s="13"/>
      <c r="CA2392" s="13"/>
      <c r="CB2392" s="13"/>
      <c r="CC2392" s="13"/>
      <c r="CD2392" s="13"/>
      <c r="CE2392" s="13"/>
      <c r="CF2392" s="13"/>
      <c r="CG2392" s="13"/>
      <c r="CH2392" s="13"/>
      <c r="CI2392" s="13"/>
      <c r="CJ2392" s="13"/>
      <c r="CK2392" s="13"/>
      <c r="CL2392" s="13"/>
      <c r="CM2392" s="13"/>
      <c r="CN2392" s="13"/>
      <c r="CO2392" s="13"/>
      <c r="CP2392" s="13"/>
      <c r="CQ2392" s="13"/>
      <c r="CR2392" s="13"/>
      <c r="CS2392" s="13"/>
      <c r="CT2392" s="13"/>
      <c r="CU2392" s="13"/>
      <c r="CV2392" s="13"/>
      <c r="CW2392" s="13"/>
    </row>
    <row r="2393" spans="1:101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  <c r="R2393" s="13"/>
      <c r="S2393" s="13"/>
      <c r="T2393" s="13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13"/>
      <c r="AK2393" s="13"/>
      <c r="AL2393" s="13"/>
      <c r="AM2393" s="13"/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  <c r="AZ2393" s="13"/>
      <c r="BA2393" s="13"/>
      <c r="BB2393" s="13"/>
      <c r="BC2393" s="13"/>
      <c r="BD2393" s="13"/>
      <c r="BE2393" s="13"/>
      <c r="BF2393" s="13"/>
      <c r="BG2393" s="13"/>
      <c r="BH2393" s="13"/>
      <c r="BI2393" s="13"/>
      <c r="BJ2393" s="13"/>
      <c r="BK2393" s="13"/>
      <c r="BL2393" s="13"/>
      <c r="BM2393" s="13"/>
      <c r="BN2393" s="13"/>
      <c r="BO2393" s="13"/>
      <c r="BP2393" s="13"/>
      <c r="BQ2393" s="13"/>
      <c r="BR2393" s="13"/>
      <c r="BS2393" s="13"/>
      <c r="BT2393" s="13"/>
      <c r="BU2393" s="13"/>
      <c r="BV2393" s="13"/>
      <c r="BW2393" s="13"/>
      <c r="BX2393" s="13"/>
      <c r="BY2393" s="13"/>
      <c r="BZ2393" s="13"/>
      <c r="CA2393" s="13"/>
      <c r="CB2393" s="13"/>
      <c r="CC2393" s="13"/>
      <c r="CD2393" s="13"/>
      <c r="CE2393" s="13"/>
      <c r="CF2393" s="13"/>
      <c r="CG2393" s="13"/>
      <c r="CH2393" s="13"/>
      <c r="CI2393" s="13"/>
      <c r="CJ2393" s="13"/>
      <c r="CK2393" s="13"/>
      <c r="CL2393" s="13"/>
      <c r="CM2393" s="13"/>
      <c r="CN2393" s="13"/>
      <c r="CO2393" s="13"/>
      <c r="CP2393" s="13"/>
      <c r="CQ2393" s="13"/>
      <c r="CR2393" s="13"/>
      <c r="CS2393" s="13"/>
      <c r="CT2393" s="13"/>
      <c r="CU2393" s="13"/>
      <c r="CV2393" s="13"/>
      <c r="CW2393" s="13"/>
    </row>
    <row r="2394" spans="1:101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  <c r="R2394" s="13"/>
      <c r="S2394" s="13"/>
      <c r="T2394" s="13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13"/>
      <c r="AK2394" s="13"/>
      <c r="AL2394" s="13"/>
      <c r="AM2394" s="13"/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  <c r="AZ2394" s="13"/>
      <c r="BA2394" s="13"/>
      <c r="BB2394" s="13"/>
      <c r="BC2394" s="13"/>
      <c r="BD2394" s="13"/>
      <c r="BE2394" s="13"/>
      <c r="BF2394" s="13"/>
      <c r="BG2394" s="13"/>
      <c r="BH2394" s="13"/>
      <c r="BI2394" s="13"/>
      <c r="BJ2394" s="13"/>
      <c r="BK2394" s="13"/>
      <c r="BL2394" s="13"/>
      <c r="BM2394" s="13"/>
      <c r="BN2394" s="13"/>
      <c r="BO2394" s="13"/>
      <c r="BP2394" s="13"/>
      <c r="BQ2394" s="13"/>
      <c r="BR2394" s="13"/>
      <c r="BS2394" s="13"/>
      <c r="BT2394" s="13"/>
      <c r="BU2394" s="13"/>
      <c r="BV2394" s="13"/>
      <c r="BW2394" s="13"/>
      <c r="BX2394" s="13"/>
      <c r="BY2394" s="13"/>
      <c r="BZ2394" s="13"/>
      <c r="CA2394" s="13"/>
      <c r="CB2394" s="13"/>
      <c r="CC2394" s="13"/>
      <c r="CD2394" s="13"/>
      <c r="CE2394" s="13"/>
      <c r="CF2394" s="13"/>
      <c r="CG2394" s="13"/>
      <c r="CH2394" s="13"/>
      <c r="CI2394" s="13"/>
      <c r="CJ2394" s="13"/>
      <c r="CK2394" s="13"/>
      <c r="CL2394" s="13"/>
      <c r="CM2394" s="13"/>
      <c r="CN2394" s="13"/>
      <c r="CO2394" s="13"/>
      <c r="CP2394" s="13"/>
      <c r="CQ2394" s="13"/>
      <c r="CR2394" s="13"/>
      <c r="CS2394" s="13"/>
      <c r="CT2394" s="13"/>
      <c r="CU2394" s="13"/>
      <c r="CV2394" s="13"/>
      <c r="CW2394" s="13"/>
    </row>
    <row r="2395" spans="1:101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  <c r="R2395" s="13"/>
      <c r="S2395" s="13"/>
      <c r="T2395" s="1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13"/>
      <c r="AK2395" s="13"/>
      <c r="AL2395" s="13"/>
      <c r="AM2395" s="13"/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  <c r="AZ2395" s="13"/>
      <c r="BA2395" s="13"/>
      <c r="BB2395" s="13"/>
      <c r="BC2395" s="13"/>
      <c r="BD2395" s="13"/>
      <c r="BE2395" s="13"/>
      <c r="BF2395" s="13"/>
      <c r="BG2395" s="13"/>
      <c r="BH2395" s="13"/>
      <c r="BI2395" s="13"/>
      <c r="BJ2395" s="13"/>
      <c r="BK2395" s="13"/>
      <c r="BL2395" s="13"/>
      <c r="BM2395" s="13"/>
      <c r="BN2395" s="13"/>
      <c r="BO2395" s="13"/>
      <c r="BP2395" s="13"/>
      <c r="BQ2395" s="13"/>
      <c r="BR2395" s="13"/>
      <c r="BS2395" s="13"/>
      <c r="BT2395" s="13"/>
      <c r="BU2395" s="13"/>
      <c r="BV2395" s="13"/>
      <c r="BW2395" s="13"/>
      <c r="BX2395" s="13"/>
      <c r="BY2395" s="13"/>
      <c r="BZ2395" s="13"/>
      <c r="CA2395" s="13"/>
      <c r="CB2395" s="13"/>
      <c r="CC2395" s="13"/>
      <c r="CD2395" s="13"/>
      <c r="CE2395" s="13"/>
      <c r="CF2395" s="13"/>
      <c r="CG2395" s="13"/>
      <c r="CH2395" s="13"/>
      <c r="CI2395" s="13"/>
      <c r="CJ2395" s="13"/>
      <c r="CK2395" s="13"/>
      <c r="CL2395" s="13"/>
      <c r="CM2395" s="13"/>
      <c r="CN2395" s="13"/>
      <c r="CO2395" s="13"/>
      <c r="CP2395" s="13"/>
      <c r="CQ2395" s="13"/>
      <c r="CR2395" s="13"/>
      <c r="CS2395" s="13"/>
      <c r="CT2395" s="13"/>
      <c r="CU2395" s="13"/>
      <c r="CV2395" s="13"/>
      <c r="CW2395" s="13"/>
    </row>
    <row r="2396" spans="1:101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  <c r="R2396" s="13"/>
      <c r="S2396" s="13"/>
      <c r="T2396" s="1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/>
      <c r="AX2396" s="13"/>
      <c r="AY2396" s="13"/>
      <c r="AZ2396" s="13"/>
      <c r="BA2396" s="13"/>
      <c r="BB2396" s="13"/>
      <c r="BC2396" s="13"/>
      <c r="BD2396" s="13"/>
      <c r="BE2396" s="13"/>
      <c r="BF2396" s="13"/>
      <c r="BG2396" s="13"/>
      <c r="BH2396" s="13"/>
      <c r="BI2396" s="13"/>
      <c r="BJ2396" s="13"/>
      <c r="BK2396" s="13"/>
      <c r="BL2396" s="13"/>
      <c r="BM2396" s="13"/>
      <c r="BN2396" s="13"/>
      <c r="BO2396" s="13"/>
      <c r="BP2396" s="13"/>
      <c r="BQ2396" s="13"/>
      <c r="BR2396" s="13"/>
      <c r="BS2396" s="13"/>
      <c r="BT2396" s="13"/>
      <c r="BU2396" s="13"/>
      <c r="BV2396" s="13"/>
      <c r="BW2396" s="13"/>
      <c r="BX2396" s="13"/>
      <c r="BY2396" s="13"/>
      <c r="BZ2396" s="13"/>
      <c r="CA2396" s="13"/>
      <c r="CB2396" s="13"/>
      <c r="CC2396" s="13"/>
      <c r="CD2396" s="13"/>
      <c r="CE2396" s="13"/>
      <c r="CF2396" s="13"/>
      <c r="CG2396" s="13"/>
      <c r="CH2396" s="13"/>
      <c r="CI2396" s="13"/>
      <c r="CJ2396" s="13"/>
      <c r="CK2396" s="13"/>
      <c r="CL2396" s="13"/>
      <c r="CM2396" s="13"/>
      <c r="CN2396" s="13"/>
      <c r="CO2396" s="13"/>
      <c r="CP2396" s="13"/>
      <c r="CQ2396" s="13"/>
      <c r="CR2396" s="13"/>
      <c r="CS2396" s="13"/>
      <c r="CT2396" s="13"/>
      <c r="CU2396" s="13"/>
      <c r="CV2396" s="13"/>
      <c r="CW2396" s="13"/>
    </row>
    <row r="2397" spans="1:101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  <c r="R2397" s="13"/>
      <c r="S2397" s="13"/>
      <c r="T2397" s="1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13"/>
      <c r="AK2397" s="13"/>
      <c r="AL2397" s="13"/>
      <c r="AM2397" s="13"/>
      <c r="AN2397" s="13"/>
      <c r="AO2397" s="13"/>
      <c r="AP2397" s="13"/>
      <c r="AQ2397" s="13"/>
      <c r="AR2397" s="13"/>
      <c r="AS2397" s="13"/>
      <c r="AT2397" s="13"/>
      <c r="AU2397" s="13"/>
      <c r="AV2397" s="13"/>
      <c r="AW2397" s="13"/>
      <c r="AX2397" s="13"/>
      <c r="AY2397" s="13"/>
      <c r="AZ2397" s="13"/>
      <c r="BA2397" s="13"/>
      <c r="BB2397" s="13"/>
      <c r="BC2397" s="13"/>
      <c r="BD2397" s="13"/>
      <c r="BE2397" s="13"/>
      <c r="BF2397" s="13"/>
      <c r="BG2397" s="13"/>
      <c r="BH2397" s="13"/>
      <c r="BI2397" s="13"/>
      <c r="BJ2397" s="13"/>
      <c r="BK2397" s="13"/>
      <c r="BL2397" s="13"/>
      <c r="BM2397" s="13"/>
      <c r="BN2397" s="13"/>
      <c r="BO2397" s="13"/>
      <c r="BP2397" s="13"/>
      <c r="BQ2397" s="13"/>
      <c r="BR2397" s="13"/>
      <c r="BS2397" s="13"/>
      <c r="BT2397" s="13"/>
      <c r="BU2397" s="13"/>
      <c r="BV2397" s="13"/>
      <c r="BW2397" s="13"/>
      <c r="BX2397" s="13"/>
      <c r="BY2397" s="13"/>
      <c r="BZ2397" s="13"/>
      <c r="CA2397" s="13"/>
      <c r="CB2397" s="13"/>
      <c r="CC2397" s="13"/>
      <c r="CD2397" s="13"/>
      <c r="CE2397" s="13"/>
      <c r="CF2397" s="13"/>
      <c r="CG2397" s="13"/>
      <c r="CH2397" s="13"/>
      <c r="CI2397" s="13"/>
      <c r="CJ2397" s="13"/>
      <c r="CK2397" s="13"/>
      <c r="CL2397" s="13"/>
      <c r="CM2397" s="13"/>
      <c r="CN2397" s="13"/>
      <c r="CO2397" s="13"/>
      <c r="CP2397" s="13"/>
      <c r="CQ2397" s="13"/>
      <c r="CR2397" s="13"/>
      <c r="CS2397" s="13"/>
      <c r="CT2397" s="13"/>
      <c r="CU2397" s="13"/>
      <c r="CV2397" s="13"/>
      <c r="CW2397" s="13"/>
    </row>
    <row r="2398" spans="1:101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  <c r="R2398" s="13"/>
      <c r="S2398" s="13"/>
      <c r="T2398" s="1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/>
      <c r="AX2398" s="13"/>
      <c r="AY2398" s="13"/>
      <c r="AZ2398" s="13"/>
      <c r="BA2398" s="13"/>
      <c r="BB2398" s="13"/>
      <c r="BC2398" s="13"/>
      <c r="BD2398" s="13"/>
      <c r="BE2398" s="13"/>
      <c r="BF2398" s="13"/>
      <c r="BG2398" s="13"/>
      <c r="BH2398" s="13"/>
      <c r="BI2398" s="13"/>
      <c r="BJ2398" s="13"/>
      <c r="BK2398" s="13"/>
      <c r="BL2398" s="13"/>
      <c r="BM2398" s="13"/>
      <c r="BN2398" s="13"/>
      <c r="BO2398" s="13"/>
      <c r="BP2398" s="13"/>
      <c r="BQ2398" s="13"/>
      <c r="BR2398" s="13"/>
      <c r="BS2398" s="13"/>
      <c r="BT2398" s="13"/>
      <c r="BU2398" s="13"/>
      <c r="BV2398" s="13"/>
      <c r="BW2398" s="13"/>
      <c r="BX2398" s="13"/>
      <c r="BY2398" s="13"/>
      <c r="BZ2398" s="13"/>
      <c r="CA2398" s="13"/>
      <c r="CB2398" s="13"/>
      <c r="CC2398" s="13"/>
      <c r="CD2398" s="13"/>
      <c r="CE2398" s="13"/>
      <c r="CF2398" s="13"/>
      <c r="CG2398" s="13"/>
      <c r="CH2398" s="13"/>
      <c r="CI2398" s="13"/>
      <c r="CJ2398" s="13"/>
      <c r="CK2398" s="13"/>
      <c r="CL2398" s="13"/>
      <c r="CM2398" s="13"/>
      <c r="CN2398" s="13"/>
      <c r="CO2398" s="13"/>
      <c r="CP2398" s="13"/>
      <c r="CQ2398" s="13"/>
      <c r="CR2398" s="13"/>
      <c r="CS2398" s="13"/>
      <c r="CT2398" s="13"/>
      <c r="CU2398" s="13"/>
      <c r="CV2398" s="13"/>
      <c r="CW2398" s="13"/>
    </row>
    <row r="2399" spans="1:101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  <c r="R2399" s="13"/>
      <c r="S2399" s="13"/>
      <c r="T2399" s="1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13"/>
      <c r="AK2399" s="13"/>
      <c r="AL2399" s="13"/>
      <c r="AM2399" s="13"/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  <c r="AZ2399" s="13"/>
      <c r="BA2399" s="13"/>
      <c r="BB2399" s="13"/>
      <c r="BC2399" s="13"/>
      <c r="BD2399" s="13"/>
      <c r="BE2399" s="13"/>
      <c r="BF2399" s="13"/>
      <c r="BG2399" s="13"/>
      <c r="BH2399" s="13"/>
      <c r="BI2399" s="13"/>
      <c r="BJ2399" s="13"/>
      <c r="BK2399" s="13"/>
      <c r="BL2399" s="13"/>
      <c r="BM2399" s="13"/>
      <c r="BN2399" s="13"/>
      <c r="BO2399" s="13"/>
      <c r="BP2399" s="13"/>
      <c r="BQ2399" s="13"/>
      <c r="BR2399" s="13"/>
      <c r="BS2399" s="13"/>
      <c r="BT2399" s="13"/>
      <c r="BU2399" s="13"/>
      <c r="BV2399" s="13"/>
      <c r="BW2399" s="13"/>
      <c r="BX2399" s="13"/>
      <c r="BY2399" s="13"/>
      <c r="BZ2399" s="13"/>
      <c r="CA2399" s="13"/>
      <c r="CB2399" s="13"/>
      <c r="CC2399" s="13"/>
      <c r="CD2399" s="13"/>
      <c r="CE2399" s="13"/>
      <c r="CF2399" s="13"/>
      <c r="CG2399" s="13"/>
      <c r="CH2399" s="13"/>
      <c r="CI2399" s="13"/>
      <c r="CJ2399" s="13"/>
      <c r="CK2399" s="13"/>
      <c r="CL2399" s="13"/>
      <c r="CM2399" s="13"/>
      <c r="CN2399" s="13"/>
      <c r="CO2399" s="13"/>
      <c r="CP2399" s="13"/>
      <c r="CQ2399" s="13"/>
      <c r="CR2399" s="13"/>
      <c r="CS2399" s="13"/>
      <c r="CT2399" s="13"/>
      <c r="CU2399" s="13"/>
      <c r="CV2399" s="13"/>
      <c r="CW2399" s="13"/>
    </row>
    <row r="2400" spans="1:101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  <c r="R2400" s="13"/>
      <c r="S2400" s="13"/>
      <c r="T2400" s="1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  <c r="AZ2400" s="13"/>
      <c r="BA2400" s="13"/>
      <c r="BB2400" s="13"/>
      <c r="BC2400" s="13"/>
      <c r="BD2400" s="13"/>
      <c r="BE2400" s="13"/>
      <c r="BF2400" s="13"/>
      <c r="BG2400" s="13"/>
      <c r="BH2400" s="13"/>
      <c r="BI2400" s="13"/>
      <c r="BJ2400" s="13"/>
      <c r="BK2400" s="13"/>
      <c r="BL2400" s="13"/>
      <c r="BM2400" s="13"/>
      <c r="BN2400" s="13"/>
      <c r="BO2400" s="13"/>
      <c r="BP2400" s="13"/>
      <c r="BQ2400" s="13"/>
      <c r="BR2400" s="13"/>
      <c r="BS2400" s="13"/>
      <c r="BT2400" s="13"/>
      <c r="BU2400" s="13"/>
      <c r="BV2400" s="13"/>
      <c r="BW2400" s="13"/>
      <c r="BX2400" s="13"/>
      <c r="BY2400" s="13"/>
      <c r="BZ2400" s="13"/>
      <c r="CA2400" s="13"/>
      <c r="CB2400" s="13"/>
      <c r="CC2400" s="13"/>
      <c r="CD2400" s="13"/>
      <c r="CE2400" s="13"/>
      <c r="CF2400" s="13"/>
      <c r="CG2400" s="13"/>
      <c r="CH2400" s="13"/>
      <c r="CI2400" s="13"/>
      <c r="CJ2400" s="13"/>
      <c r="CK2400" s="13"/>
      <c r="CL2400" s="13"/>
      <c r="CM2400" s="13"/>
      <c r="CN2400" s="13"/>
      <c r="CO2400" s="13"/>
      <c r="CP2400" s="13"/>
      <c r="CQ2400" s="13"/>
      <c r="CR2400" s="13"/>
      <c r="CS2400" s="13"/>
      <c r="CT2400" s="13"/>
      <c r="CU2400" s="13"/>
      <c r="CV2400" s="13"/>
      <c r="CW2400" s="13"/>
    </row>
    <row r="2401" spans="1:101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  <c r="R2401" s="13"/>
      <c r="S2401" s="13"/>
      <c r="T2401" s="1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13"/>
      <c r="AK2401" s="13"/>
      <c r="AL2401" s="13"/>
      <c r="AM2401" s="13"/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  <c r="AZ2401" s="13"/>
      <c r="BA2401" s="13"/>
      <c r="BB2401" s="13"/>
      <c r="BC2401" s="13"/>
      <c r="BD2401" s="13"/>
      <c r="BE2401" s="13"/>
      <c r="BF2401" s="13"/>
      <c r="BG2401" s="13"/>
      <c r="BH2401" s="13"/>
      <c r="BI2401" s="13"/>
      <c r="BJ2401" s="13"/>
      <c r="BK2401" s="13"/>
      <c r="BL2401" s="13"/>
      <c r="BM2401" s="13"/>
      <c r="BN2401" s="13"/>
      <c r="BO2401" s="13"/>
      <c r="BP2401" s="13"/>
      <c r="BQ2401" s="13"/>
      <c r="BR2401" s="13"/>
      <c r="BS2401" s="13"/>
      <c r="BT2401" s="13"/>
      <c r="BU2401" s="13"/>
      <c r="BV2401" s="13"/>
      <c r="BW2401" s="13"/>
      <c r="BX2401" s="13"/>
      <c r="BY2401" s="13"/>
      <c r="BZ2401" s="13"/>
      <c r="CA2401" s="13"/>
      <c r="CB2401" s="13"/>
      <c r="CC2401" s="13"/>
      <c r="CD2401" s="13"/>
      <c r="CE2401" s="13"/>
      <c r="CF2401" s="13"/>
      <c r="CG2401" s="13"/>
      <c r="CH2401" s="13"/>
      <c r="CI2401" s="13"/>
      <c r="CJ2401" s="13"/>
      <c r="CK2401" s="13"/>
      <c r="CL2401" s="13"/>
      <c r="CM2401" s="13"/>
      <c r="CN2401" s="13"/>
      <c r="CO2401" s="13"/>
      <c r="CP2401" s="13"/>
      <c r="CQ2401" s="13"/>
      <c r="CR2401" s="13"/>
      <c r="CS2401" s="13"/>
      <c r="CT2401" s="13"/>
      <c r="CU2401" s="13"/>
      <c r="CV2401" s="13"/>
      <c r="CW2401" s="13"/>
    </row>
    <row r="2402" spans="1:101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  <c r="R2402" s="13"/>
      <c r="S2402" s="13"/>
      <c r="T2402" s="1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13"/>
      <c r="AK2402" s="13"/>
      <c r="AL2402" s="13"/>
      <c r="AM2402" s="13"/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  <c r="AZ2402" s="13"/>
      <c r="BA2402" s="13"/>
      <c r="BB2402" s="13"/>
      <c r="BC2402" s="13"/>
      <c r="BD2402" s="13"/>
      <c r="BE2402" s="13"/>
      <c r="BF2402" s="13"/>
      <c r="BG2402" s="13"/>
      <c r="BH2402" s="13"/>
      <c r="BI2402" s="13"/>
      <c r="BJ2402" s="13"/>
      <c r="BK2402" s="13"/>
      <c r="BL2402" s="13"/>
      <c r="BM2402" s="13"/>
      <c r="BN2402" s="13"/>
      <c r="BO2402" s="13"/>
      <c r="BP2402" s="13"/>
      <c r="BQ2402" s="13"/>
      <c r="BR2402" s="13"/>
      <c r="BS2402" s="13"/>
      <c r="BT2402" s="13"/>
      <c r="BU2402" s="13"/>
      <c r="BV2402" s="13"/>
      <c r="BW2402" s="13"/>
      <c r="BX2402" s="13"/>
      <c r="BY2402" s="13"/>
      <c r="BZ2402" s="13"/>
      <c r="CA2402" s="13"/>
      <c r="CB2402" s="13"/>
      <c r="CC2402" s="13"/>
      <c r="CD2402" s="13"/>
      <c r="CE2402" s="13"/>
      <c r="CF2402" s="13"/>
      <c r="CG2402" s="13"/>
      <c r="CH2402" s="13"/>
      <c r="CI2402" s="13"/>
      <c r="CJ2402" s="13"/>
      <c r="CK2402" s="13"/>
      <c r="CL2402" s="13"/>
      <c r="CM2402" s="13"/>
      <c r="CN2402" s="13"/>
      <c r="CO2402" s="13"/>
      <c r="CP2402" s="13"/>
      <c r="CQ2402" s="13"/>
      <c r="CR2402" s="13"/>
      <c r="CS2402" s="13"/>
      <c r="CT2402" s="13"/>
      <c r="CU2402" s="13"/>
      <c r="CV2402" s="13"/>
      <c r="CW2402" s="13"/>
    </row>
    <row r="2403" spans="1:101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  <c r="R2403" s="13"/>
      <c r="S2403" s="13"/>
      <c r="T2403" s="1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  <c r="AZ2403" s="13"/>
      <c r="BA2403" s="13"/>
      <c r="BB2403" s="13"/>
      <c r="BC2403" s="13"/>
      <c r="BD2403" s="13"/>
      <c r="BE2403" s="13"/>
      <c r="BF2403" s="13"/>
      <c r="BG2403" s="13"/>
      <c r="BH2403" s="13"/>
      <c r="BI2403" s="13"/>
      <c r="BJ2403" s="13"/>
      <c r="BK2403" s="13"/>
      <c r="BL2403" s="13"/>
      <c r="BM2403" s="13"/>
      <c r="BN2403" s="13"/>
      <c r="BO2403" s="13"/>
      <c r="BP2403" s="13"/>
      <c r="BQ2403" s="13"/>
      <c r="BR2403" s="13"/>
      <c r="BS2403" s="13"/>
      <c r="BT2403" s="13"/>
      <c r="BU2403" s="13"/>
      <c r="BV2403" s="13"/>
      <c r="BW2403" s="13"/>
      <c r="BX2403" s="13"/>
      <c r="BY2403" s="13"/>
      <c r="BZ2403" s="13"/>
      <c r="CA2403" s="13"/>
      <c r="CB2403" s="13"/>
      <c r="CC2403" s="13"/>
      <c r="CD2403" s="13"/>
      <c r="CE2403" s="13"/>
      <c r="CF2403" s="13"/>
      <c r="CG2403" s="13"/>
      <c r="CH2403" s="13"/>
      <c r="CI2403" s="13"/>
      <c r="CJ2403" s="13"/>
      <c r="CK2403" s="13"/>
      <c r="CL2403" s="13"/>
      <c r="CM2403" s="13"/>
      <c r="CN2403" s="13"/>
      <c r="CO2403" s="13"/>
      <c r="CP2403" s="13"/>
      <c r="CQ2403" s="13"/>
      <c r="CR2403" s="13"/>
      <c r="CS2403" s="13"/>
      <c r="CT2403" s="13"/>
      <c r="CU2403" s="13"/>
      <c r="CV2403" s="13"/>
      <c r="CW2403" s="13"/>
    </row>
    <row r="2404" spans="1:101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  <c r="R2404" s="13"/>
      <c r="S2404" s="13"/>
      <c r="T2404" s="13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13"/>
      <c r="AK2404" s="13"/>
      <c r="AL2404" s="13"/>
      <c r="AM2404" s="13"/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  <c r="AZ2404" s="13"/>
      <c r="BA2404" s="13"/>
      <c r="BB2404" s="13"/>
      <c r="BC2404" s="13"/>
      <c r="BD2404" s="13"/>
      <c r="BE2404" s="13"/>
      <c r="BF2404" s="13"/>
      <c r="BG2404" s="13"/>
      <c r="BH2404" s="13"/>
      <c r="BI2404" s="13"/>
      <c r="BJ2404" s="13"/>
      <c r="BK2404" s="13"/>
      <c r="BL2404" s="13"/>
      <c r="BM2404" s="13"/>
      <c r="BN2404" s="13"/>
      <c r="BO2404" s="13"/>
      <c r="BP2404" s="13"/>
      <c r="BQ2404" s="13"/>
      <c r="BR2404" s="13"/>
      <c r="BS2404" s="13"/>
      <c r="BT2404" s="13"/>
      <c r="BU2404" s="13"/>
      <c r="BV2404" s="13"/>
      <c r="BW2404" s="13"/>
      <c r="BX2404" s="13"/>
      <c r="BY2404" s="13"/>
      <c r="BZ2404" s="13"/>
      <c r="CA2404" s="13"/>
      <c r="CB2404" s="13"/>
      <c r="CC2404" s="13"/>
      <c r="CD2404" s="13"/>
      <c r="CE2404" s="13"/>
      <c r="CF2404" s="13"/>
      <c r="CG2404" s="13"/>
      <c r="CH2404" s="13"/>
      <c r="CI2404" s="13"/>
      <c r="CJ2404" s="13"/>
      <c r="CK2404" s="13"/>
      <c r="CL2404" s="13"/>
      <c r="CM2404" s="13"/>
      <c r="CN2404" s="13"/>
      <c r="CO2404" s="13"/>
      <c r="CP2404" s="13"/>
      <c r="CQ2404" s="13"/>
      <c r="CR2404" s="13"/>
      <c r="CS2404" s="13"/>
      <c r="CT2404" s="13"/>
      <c r="CU2404" s="13"/>
      <c r="CV2404" s="13"/>
      <c r="CW2404" s="13"/>
    </row>
    <row r="2405" spans="1:101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  <c r="R2405" s="13"/>
      <c r="S2405" s="13"/>
      <c r="T2405" s="1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13"/>
      <c r="AK2405" s="13"/>
      <c r="AL2405" s="13"/>
      <c r="AM2405" s="13"/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  <c r="AZ2405" s="13"/>
      <c r="BA2405" s="13"/>
      <c r="BB2405" s="13"/>
      <c r="BC2405" s="13"/>
      <c r="BD2405" s="13"/>
      <c r="BE2405" s="13"/>
      <c r="BF2405" s="13"/>
      <c r="BG2405" s="13"/>
      <c r="BH2405" s="13"/>
      <c r="BI2405" s="13"/>
      <c r="BJ2405" s="13"/>
      <c r="BK2405" s="13"/>
      <c r="BL2405" s="13"/>
      <c r="BM2405" s="13"/>
      <c r="BN2405" s="13"/>
      <c r="BO2405" s="13"/>
      <c r="BP2405" s="13"/>
      <c r="BQ2405" s="13"/>
      <c r="BR2405" s="13"/>
      <c r="BS2405" s="13"/>
      <c r="BT2405" s="13"/>
      <c r="BU2405" s="13"/>
      <c r="BV2405" s="13"/>
      <c r="BW2405" s="13"/>
      <c r="BX2405" s="13"/>
      <c r="BY2405" s="13"/>
      <c r="BZ2405" s="13"/>
      <c r="CA2405" s="13"/>
      <c r="CB2405" s="13"/>
      <c r="CC2405" s="13"/>
      <c r="CD2405" s="13"/>
      <c r="CE2405" s="13"/>
      <c r="CF2405" s="13"/>
      <c r="CG2405" s="13"/>
      <c r="CH2405" s="13"/>
      <c r="CI2405" s="13"/>
      <c r="CJ2405" s="13"/>
      <c r="CK2405" s="13"/>
      <c r="CL2405" s="13"/>
      <c r="CM2405" s="13"/>
      <c r="CN2405" s="13"/>
      <c r="CO2405" s="13"/>
      <c r="CP2405" s="13"/>
      <c r="CQ2405" s="13"/>
      <c r="CR2405" s="13"/>
      <c r="CS2405" s="13"/>
      <c r="CT2405" s="13"/>
      <c r="CU2405" s="13"/>
      <c r="CV2405" s="13"/>
      <c r="CW2405" s="13"/>
    </row>
    <row r="2406" spans="1:101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  <c r="R2406" s="13"/>
      <c r="S2406" s="13"/>
      <c r="T2406" s="13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13"/>
      <c r="AK2406" s="13"/>
      <c r="AL2406" s="13"/>
      <c r="AM2406" s="13"/>
      <c r="AN2406" s="13"/>
      <c r="AO2406" s="13"/>
      <c r="AP2406" s="13"/>
      <c r="AQ2406" s="13"/>
      <c r="AR2406" s="13"/>
      <c r="AS2406" s="13"/>
      <c r="AT2406" s="13"/>
      <c r="AU2406" s="13"/>
      <c r="AV2406" s="13"/>
      <c r="AW2406" s="13"/>
      <c r="AX2406" s="13"/>
      <c r="AY2406" s="13"/>
      <c r="AZ2406" s="13"/>
      <c r="BA2406" s="13"/>
      <c r="BB2406" s="13"/>
      <c r="BC2406" s="13"/>
      <c r="BD2406" s="13"/>
      <c r="BE2406" s="13"/>
      <c r="BF2406" s="13"/>
      <c r="BG2406" s="13"/>
      <c r="BH2406" s="13"/>
      <c r="BI2406" s="13"/>
      <c r="BJ2406" s="13"/>
      <c r="BK2406" s="13"/>
      <c r="BL2406" s="13"/>
      <c r="BM2406" s="13"/>
      <c r="BN2406" s="13"/>
      <c r="BO2406" s="13"/>
      <c r="BP2406" s="13"/>
      <c r="BQ2406" s="13"/>
      <c r="BR2406" s="13"/>
      <c r="BS2406" s="13"/>
      <c r="BT2406" s="13"/>
      <c r="BU2406" s="13"/>
      <c r="BV2406" s="13"/>
      <c r="BW2406" s="13"/>
      <c r="BX2406" s="13"/>
      <c r="BY2406" s="13"/>
      <c r="BZ2406" s="13"/>
      <c r="CA2406" s="13"/>
      <c r="CB2406" s="13"/>
      <c r="CC2406" s="13"/>
      <c r="CD2406" s="13"/>
      <c r="CE2406" s="13"/>
      <c r="CF2406" s="13"/>
      <c r="CG2406" s="13"/>
      <c r="CH2406" s="13"/>
      <c r="CI2406" s="13"/>
      <c r="CJ2406" s="13"/>
      <c r="CK2406" s="13"/>
      <c r="CL2406" s="13"/>
      <c r="CM2406" s="13"/>
      <c r="CN2406" s="13"/>
      <c r="CO2406" s="13"/>
      <c r="CP2406" s="13"/>
      <c r="CQ2406" s="13"/>
      <c r="CR2406" s="13"/>
      <c r="CS2406" s="13"/>
      <c r="CT2406" s="13"/>
      <c r="CU2406" s="13"/>
      <c r="CV2406" s="13"/>
      <c r="CW2406" s="13"/>
    </row>
    <row r="2407" spans="1:101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  <c r="R2407" s="13"/>
      <c r="S2407" s="13"/>
      <c r="T2407" s="1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  <c r="AZ2407" s="13"/>
      <c r="BA2407" s="13"/>
      <c r="BB2407" s="13"/>
      <c r="BC2407" s="13"/>
      <c r="BD2407" s="13"/>
      <c r="BE2407" s="13"/>
      <c r="BF2407" s="13"/>
      <c r="BG2407" s="13"/>
      <c r="BH2407" s="13"/>
      <c r="BI2407" s="13"/>
      <c r="BJ2407" s="13"/>
      <c r="BK2407" s="13"/>
      <c r="BL2407" s="13"/>
      <c r="BM2407" s="13"/>
      <c r="BN2407" s="13"/>
      <c r="BO2407" s="13"/>
      <c r="BP2407" s="13"/>
      <c r="BQ2407" s="13"/>
      <c r="BR2407" s="13"/>
      <c r="BS2407" s="13"/>
      <c r="BT2407" s="13"/>
      <c r="BU2407" s="13"/>
      <c r="BV2407" s="13"/>
      <c r="BW2407" s="13"/>
      <c r="BX2407" s="13"/>
      <c r="BY2407" s="13"/>
      <c r="BZ2407" s="13"/>
      <c r="CA2407" s="13"/>
      <c r="CB2407" s="13"/>
      <c r="CC2407" s="13"/>
      <c r="CD2407" s="13"/>
      <c r="CE2407" s="13"/>
      <c r="CF2407" s="13"/>
      <c r="CG2407" s="13"/>
      <c r="CH2407" s="13"/>
      <c r="CI2407" s="13"/>
      <c r="CJ2407" s="13"/>
      <c r="CK2407" s="13"/>
      <c r="CL2407" s="13"/>
      <c r="CM2407" s="13"/>
      <c r="CN2407" s="13"/>
      <c r="CO2407" s="13"/>
      <c r="CP2407" s="13"/>
      <c r="CQ2407" s="13"/>
      <c r="CR2407" s="13"/>
      <c r="CS2407" s="13"/>
      <c r="CT2407" s="13"/>
      <c r="CU2407" s="13"/>
      <c r="CV2407" s="13"/>
      <c r="CW2407" s="13"/>
    </row>
    <row r="2408" spans="1:101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  <c r="R2408" s="13"/>
      <c r="S2408" s="13"/>
      <c r="T2408" s="1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  <c r="AZ2408" s="13"/>
      <c r="BA2408" s="13"/>
      <c r="BB2408" s="13"/>
      <c r="BC2408" s="13"/>
      <c r="BD2408" s="13"/>
      <c r="BE2408" s="13"/>
      <c r="BF2408" s="13"/>
      <c r="BG2408" s="13"/>
      <c r="BH2408" s="13"/>
      <c r="BI2408" s="13"/>
      <c r="BJ2408" s="13"/>
      <c r="BK2408" s="13"/>
      <c r="BL2408" s="13"/>
      <c r="BM2408" s="13"/>
      <c r="BN2408" s="13"/>
      <c r="BO2408" s="13"/>
      <c r="BP2408" s="13"/>
      <c r="BQ2408" s="13"/>
      <c r="BR2408" s="13"/>
      <c r="BS2408" s="13"/>
      <c r="BT2408" s="13"/>
      <c r="BU2408" s="13"/>
      <c r="BV2408" s="13"/>
      <c r="BW2408" s="13"/>
      <c r="BX2408" s="13"/>
      <c r="BY2408" s="13"/>
      <c r="BZ2408" s="13"/>
      <c r="CA2408" s="13"/>
      <c r="CB2408" s="13"/>
      <c r="CC2408" s="13"/>
      <c r="CD2408" s="13"/>
      <c r="CE2408" s="13"/>
      <c r="CF2408" s="13"/>
      <c r="CG2408" s="13"/>
      <c r="CH2408" s="13"/>
      <c r="CI2408" s="13"/>
      <c r="CJ2408" s="13"/>
      <c r="CK2408" s="13"/>
      <c r="CL2408" s="13"/>
      <c r="CM2408" s="13"/>
      <c r="CN2408" s="13"/>
      <c r="CO2408" s="13"/>
      <c r="CP2408" s="13"/>
      <c r="CQ2408" s="13"/>
      <c r="CR2408" s="13"/>
      <c r="CS2408" s="13"/>
      <c r="CT2408" s="13"/>
      <c r="CU2408" s="13"/>
      <c r="CV2408" s="13"/>
      <c r="CW2408" s="13"/>
    </row>
    <row r="2409" spans="1:101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  <c r="R2409" s="13"/>
      <c r="S2409" s="13"/>
      <c r="T2409" s="1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/>
      <c r="AX2409" s="13"/>
      <c r="AY2409" s="13"/>
      <c r="AZ2409" s="13"/>
      <c r="BA2409" s="13"/>
      <c r="BB2409" s="13"/>
      <c r="BC2409" s="13"/>
      <c r="BD2409" s="13"/>
      <c r="BE2409" s="13"/>
      <c r="BF2409" s="13"/>
      <c r="BG2409" s="13"/>
      <c r="BH2409" s="13"/>
      <c r="BI2409" s="13"/>
      <c r="BJ2409" s="13"/>
      <c r="BK2409" s="13"/>
      <c r="BL2409" s="13"/>
      <c r="BM2409" s="13"/>
      <c r="BN2409" s="13"/>
      <c r="BO2409" s="13"/>
      <c r="BP2409" s="13"/>
      <c r="BQ2409" s="13"/>
      <c r="BR2409" s="13"/>
      <c r="BS2409" s="13"/>
      <c r="BT2409" s="13"/>
      <c r="BU2409" s="13"/>
      <c r="BV2409" s="13"/>
      <c r="BW2409" s="13"/>
      <c r="BX2409" s="13"/>
      <c r="BY2409" s="13"/>
      <c r="BZ2409" s="13"/>
      <c r="CA2409" s="13"/>
      <c r="CB2409" s="13"/>
      <c r="CC2409" s="13"/>
      <c r="CD2409" s="13"/>
      <c r="CE2409" s="13"/>
      <c r="CF2409" s="13"/>
      <c r="CG2409" s="13"/>
      <c r="CH2409" s="13"/>
      <c r="CI2409" s="13"/>
      <c r="CJ2409" s="13"/>
      <c r="CK2409" s="13"/>
      <c r="CL2409" s="13"/>
      <c r="CM2409" s="13"/>
      <c r="CN2409" s="13"/>
      <c r="CO2409" s="13"/>
      <c r="CP2409" s="13"/>
      <c r="CQ2409" s="13"/>
      <c r="CR2409" s="13"/>
      <c r="CS2409" s="13"/>
      <c r="CT2409" s="13"/>
      <c r="CU2409" s="13"/>
      <c r="CV2409" s="13"/>
      <c r="CW2409" s="13"/>
    </row>
    <row r="2410" spans="1:101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  <c r="R2410" s="13"/>
      <c r="S2410" s="13"/>
      <c r="T2410" s="1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13"/>
      <c r="AK2410" s="13"/>
      <c r="AL2410" s="13"/>
      <c r="AM2410" s="13"/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  <c r="AZ2410" s="13"/>
      <c r="BA2410" s="13"/>
      <c r="BB2410" s="13"/>
      <c r="BC2410" s="13"/>
      <c r="BD2410" s="13"/>
      <c r="BE2410" s="13"/>
      <c r="BF2410" s="13"/>
      <c r="BG2410" s="13"/>
      <c r="BH2410" s="13"/>
      <c r="BI2410" s="13"/>
      <c r="BJ2410" s="13"/>
      <c r="BK2410" s="13"/>
      <c r="BL2410" s="13"/>
      <c r="BM2410" s="13"/>
      <c r="BN2410" s="13"/>
      <c r="BO2410" s="13"/>
      <c r="BP2410" s="13"/>
      <c r="BQ2410" s="13"/>
      <c r="BR2410" s="13"/>
      <c r="BS2410" s="13"/>
      <c r="BT2410" s="13"/>
      <c r="BU2410" s="13"/>
      <c r="BV2410" s="13"/>
      <c r="BW2410" s="13"/>
      <c r="BX2410" s="13"/>
      <c r="BY2410" s="13"/>
      <c r="BZ2410" s="13"/>
      <c r="CA2410" s="13"/>
      <c r="CB2410" s="13"/>
      <c r="CC2410" s="13"/>
      <c r="CD2410" s="13"/>
      <c r="CE2410" s="13"/>
      <c r="CF2410" s="13"/>
      <c r="CG2410" s="13"/>
      <c r="CH2410" s="13"/>
      <c r="CI2410" s="13"/>
      <c r="CJ2410" s="13"/>
      <c r="CK2410" s="13"/>
      <c r="CL2410" s="13"/>
      <c r="CM2410" s="13"/>
      <c r="CN2410" s="13"/>
      <c r="CO2410" s="13"/>
      <c r="CP2410" s="13"/>
      <c r="CQ2410" s="13"/>
      <c r="CR2410" s="13"/>
      <c r="CS2410" s="13"/>
      <c r="CT2410" s="13"/>
      <c r="CU2410" s="13"/>
      <c r="CV2410" s="13"/>
      <c r="CW2410" s="13"/>
    </row>
    <row r="2411" spans="1:101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  <c r="R2411" s="13"/>
      <c r="S2411" s="13"/>
      <c r="T2411" s="1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13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  <c r="AZ2411" s="13"/>
      <c r="BA2411" s="13"/>
      <c r="BB2411" s="13"/>
      <c r="BC2411" s="13"/>
      <c r="BD2411" s="13"/>
      <c r="BE2411" s="13"/>
      <c r="BF2411" s="13"/>
      <c r="BG2411" s="13"/>
      <c r="BH2411" s="13"/>
      <c r="BI2411" s="13"/>
      <c r="BJ2411" s="13"/>
      <c r="BK2411" s="13"/>
      <c r="BL2411" s="13"/>
      <c r="BM2411" s="13"/>
      <c r="BN2411" s="13"/>
      <c r="BO2411" s="13"/>
      <c r="BP2411" s="13"/>
      <c r="BQ2411" s="13"/>
      <c r="BR2411" s="13"/>
      <c r="BS2411" s="13"/>
      <c r="BT2411" s="13"/>
      <c r="BU2411" s="13"/>
      <c r="BV2411" s="13"/>
      <c r="BW2411" s="13"/>
      <c r="BX2411" s="13"/>
      <c r="BY2411" s="13"/>
      <c r="BZ2411" s="13"/>
      <c r="CA2411" s="13"/>
      <c r="CB2411" s="13"/>
      <c r="CC2411" s="13"/>
      <c r="CD2411" s="13"/>
      <c r="CE2411" s="13"/>
      <c r="CF2411" s="13"/>
      <c r="CG2411" s="13"/>
      <c r="CH2411" s="13"/>
      <c r="CI2411" s="13"/>
      <c r="CJ2411" s="13"/>
      <c r="CK2411" s="13"/>
      <c r="CL2411" s="13"/>
      <c r="CM2411" s="13"/>
      <c r="CN2411" s="13"/>
      <c r="CO2411" s="13"/>
      <c r="CP2411" s="13"/>
      <c r="CQ2411" s="13"/>
      <c r="CR2411" s="13"/>
      <c r="CS2411" s="13"/>
      <c r="CT2411" s="13"/>
      <c r="CU2411" s="13"/>
      <c r="CV2411" s="13"/>
      <c r="CW2411" s="13"/>
    </row>
    <row r="2412" spans="1:101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  <c r="R2412" s="13"/>
      <c r="S2412" s="13"/>
      <c r="T2412" s="1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  <c r="AZ2412" s="13"/>
      <c r="BA2412" s="13"/>
      <c r="BB2412" s="13"/>
      <c r="BC2412" s="13"/>
      <c r="BD2412" s="13"/>
      <c r="BE2412" s="13"/>
      <c r="BF2412" s="13"/>
      <c r="BG2412" s="13"/>
      <c r="BH2412" s="13"/>
      <c r="BI2412" s="13"/>
      <c r="BJ2412" s="13"/>
      <c r="BK2412" s="13"/>
      <c r="BL2412" s="13"/>
      <c r="BM2412" s="13"/>
      <c r="BN2412" s="13"/>
      <c r="BO2412" s="13"/>
      <c r="BP2412" s="13"/>
      <c r="BQ2412" s="13"/>
      <c r="BR2412" s="13"/>
      <c r="BS2412" s="13"/>
      <c r="BT2412" s="13"/>
      <c r="BU2412" s="13"/>
      <c r="BV2412" s="13"/>
      <c r="BW2412" s="13"/>
      <c r="BX2412" s="13"/>
      <c r="BY2412" s="13"/>
      <c r="BZ2412" s="13"/>
      <c r="CA2412" s="13"/>
      <c r="CB2412" s="13"/>
      <c r="CC2412" s="13"/>
      <c r="CD2412" s="13"/>
      <c r="CE2412" s="13"/>
      <c r="CF2412" s="13"/>
      <c r="CG2412" s="13"/>
      <c r="CH2412" s="13"/>
      <c r="CI2412" s="13"/>
      <c r="CJ2412" s="13"/>
      <c r="CK2412" s="13"/>
      <c r="CL2412" s="13"/>
      <c r="CM2412" s="13"/>
      <c r="CN2412" s="13"/>
      <c r="CO2412" s="13"/>
      <c r="CP2412" s="13"/>
      <c r="CQ2412" s="13"/>
      <c r="CR2412" s="13"/>
      <c r="CS2412" s="13"/>
      <c r="CT2412" s="13"/>
      <c r="CU2412" s="13"/>
      <c r="CV2412" s="13"/>
      <c r="CW2412" s="13"/>
    </row>
    <row r="2413" spans="1:101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  <c r="R2413" s="13"/>
      <c r="S2413" s="13"/>
      <c r="T2413" s="1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  <c r="AZ2413" s="13"/>
      <c r="BA2413" s="13"/>
      <c r="BB2413" s="13"/>
      <c r="BC2413" s="13"/>
      <c r="BD2413" s="13"/>
      <c r="BE2413" s="13"/>
      <c r="BF2413" s="13"/>
      <c r="BG2413" s="13"/>
      <c r="BH2413" s="13"/>
      <c r="BI2413" s="13"/>
      <c r="BJ2413" s="13"/>
      <c r="BK2413" s="13"/>
      <c r="BL2413" s="13"/>
      <c r="BM2413" s="13"/>
      <c r="BN2413" s="13"/>
      <c r="BO2413" s="13"/>
      <c r="BP2413" s="13"/>
      <c r="BQ2413" s="13"/>
      <c r="BR2413" s="13"/>
      <c r="BS2413" s="13"/>
      <c r="BT2413" s="13"/>
      <c r="BU2413" s="13"/>
      <c r="BV2413" s="13"/>
      <c r="BW2413" s="13"/>
      <c r="BX2413" s="13"/>
      <c r="BY2413" s="13"/>
      <c r="BZ2413" s="13"/>
      <c r="CA2413" s="13"/>
      <c r="CB2413" s="13"/>
      <c r="CC2413" s="13"/>
      <c r="CD2413" s="13"/>
      <c r="CE2413" s="13"/>
      <c r="CF2413" s="13"/>
      <c r="CG2413" s="13"/>
      <c r="CH2413" s="13"/>
      <c r="CI2413" s="13"/>
      <c r="CJ2413" s="13"/>
      <c r="CK2413" s="13"/>
      <c r="CL2413" s="13"/>
      <c r="CM2413" s="13"/>
      <c r="CN2413" s="13"/>
      <c r="CO2413" s="13"/>
      <c r="CP2413" s="13"/>
      <c r="CQ2413" s="13"/>
      <c r="CR2413" s="13"/>
      <c r="CS2413" s="13"/>
      <c r="CT2413" s="13"/>
      <c r="CU2413" s="13"/>
      <c r="CV2413" s="13"/>
      <c r="CW2413" s="13"/>
    </row>
    <row r="2414" spans="1:101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  <c r="R2414" s="13"/>
      <c r="S2414" s="13"/>
      <c r="T2414" s="1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  <c r="AZ2414" s="13"/>
      <c r="BA2414" s="13"/>
      <c r="BB2414" s="13"/>
      <c r="BC2414" s="13"/>
      <c r="BD2414" s="13"/>
      <c r="BE2414" s="13"/>
      <c r="BF2414" s="13"/>
      <c r="BG2414" s="13"/>
      <c r="BH2414" s="13"/>
      <c r="BI2414" s="13"/>
      <c r="BJ2414" s="13"/>
      <c r="BK2414" s="13"/>
      <c r="BL2414" s="13"/>
      <c r="BM2414" s="13"/>
      <c r="BN2414" s="13"/>
      <c r="BO2414" s="13"/>
      <c r="BP2414" s="13"/>
      <c r="BQ2414" s="13"/>
      <c r="BR2414" s="13"/>
      <c r="BS2414" s="13"/>
      <c r="BT2414" s="13"/>
      <c r="BU2414" s="13"/>
      <c r="BV2414" s="13"/>
      <c r="BW2414" s="13"/>
      <c r="BX2414" s="13"/>
      <c r="BY2414" s="13"/>
      <c r="BZ2414" s="13"/>
      <c r="CA2414" s="13"/>
      <c r="CB2414" s="13"/>
      <c r="CC2414" s="13"/>
      <c r="CD2414" s="13"/>
      <c r="CE2414" s="13"/>
      <c r="CF2414" s="13"/>
      <c r="CG2414" s="13"/>
      <c r="CH2414" s="13"/>
      <c r="CI2414" s="13"/>
      <c r="CJ2414" s="13"/>
      <c r="CK2414" s="13"/>
      <c r="CL2414" s="13"/>
      <c r="CM2414" s="13"/>
      <c r="CN2414" s="13"/>
      <c r="CO2414" s="13"/>
      <c r="CP2414" s="13"/>
      <c r="CQ2414" s="13"/>
      <c r="CR2414" s="13"/>
      <c r="CS2414" s="13"/>
      <c r="CT2414" s="13"/>
      <c r="CU2414" s="13"/>
      <c r="CV2414" s="13"/>
      <c r="CW2414" s="13"/>
    </row>
    <row r="2415" spans="1:101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  <c r="R2415" s="13"/>
      <c r="S2415" s="13"/>
      <c r="T2415" s="1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13"/>
      <c r="AK2415" s="13"/>
      <c r="AL2415" s="13"/>
      <c r="AM2415" s="13"/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  <c r="AZ2415" s="13"/>
      <c r="BA2415" s="13"/>
      <c r="BB2415" s="13"/>
      <c r="BC2415" s="13"/>
      <c r="BD2415" s="13"/>
      <c r="BE2415" s="13"/>
      <c r="BF2415" s="13"/>
      <c r="BG2415" s="13"/>
      <c r="BH2415" s="13"/>
      <c r="BI2415" s="13"/>
      <c r="BJ2415" s="13"/>
      <c r="BK2415" s="13"/>
      <c r="BL2415" s="13"/>
      <c r="BM2415" s="13"/>
      <c r="BN2415" s="13"/>
      <c r="BO2415" s="13"/>
      <c r="BP2415" s="13"/>
      <c r="BQ2415" s="13"/>
      <c r="BR2415" s="13"/>
      <c r="BS2415" s="13"/>
      <c r="BT2415" s="13"/>
      <c r="BU2415" s="13"/>
      <c r="BV2415" s="13"/>
      <c r="BW2415" s="13"/>
      <c r="BX2415" s="13"/>
      <c r="BY2415" s="13"/>
      <c r="BZ2415" s="13"/>
      <c r="CA2415" s="13"/>
      <c r="CB2415" s="13"/>
      <c r="CC2415" s="13"/>
      <c r="CD2415" s="13"/>
      <c r="CE2415" s="13"/>
      <c r="CF2415" s="13"/>
      <c r="CG2415" s="13"/>
      <c r="CH2415" s="13"/>
      <c r="CI2415" s="13"/>
      <c r="CJ2415" s="13"/>
      <c r="CK2415" s="13"/>
      <c r="CL2415" s="13"/>
      <c r="CM2415" s="13"/>
      <c r="CN2415" s="13"/>
      <c r="CO2415" s="13"/>
      <c r="CP2415" s="13"/>
      <c r="CQ2415" s="13"/>
      <c r="CR2415" s="13"/>
      <c r="CS2415" s="13"/>
      <c r="CT2415" s="13"/>
      <c r="CU2415" s="13"/>
      <c r="CV2415" s="13"/>
      <c r="CW2415" s="13"/>
    </row>
    <row r="2416" spans="1:101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  <c r="R2416" s="13"/>
      <c r="S2416" s="13"/>
      <c r="T2416" s="1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  <c r="AZ2416" s="13"/>
      <c r="BA2416" s="13"/>
      <c r="BB2416" s="13"/>
      <c r="BC2416" s="13"/>
      <c r="BD2416" s="13"/>
      <c r="BE2416" s="13"/>
      <c r="BF2416" s="13"/>
      <c r="BG2416" s="13"/>
      <c r="BH2416" s="13"/>
      <c r="BI2416" s="13"/>
      <c r="BJ2416" s="13"/>
      <c r="BK2416" s="13"/>
      <c r="BL2416" s="13"/>
      <c r="BM2416" s="13"/>
      <c r="BN2416" s="13"/>
      <c r="BO2416" s="13"/>
      <c r="BP2416" s="13"/>
      <c r="BQ2416" s="13"/>
      <c r="BR2416" s="13"/>
      <c r="BS2416" s="13"/>
      <c r="BT2416" s="13"/>
      <c r="BU2416" s="13"/>
      <c r="BV2416" s="13"/>
      <c r="BW2416" s="13"/>
      <c r="BX2416" s="13"/>
      <c r="BY2416" s="13"/>
      <c r="BZ2416" s="13"/>
      <c r="CA2416" s="13"/>
      <c r="CB2416" s="13"/>
      <c r="CC2416" s="13"/>
      <c r="CD2416" s="13"/>
      <c r="CE2416" s="13"/>
      <c r="CF2416" s="13"/>
      <c r="CG2416" s="13"/>
      <c r="CH2416" s="13"/>
      <c r="CI2416" s="13"/>
      <c r="CJ2416" s="13"/>
      <c r="CK2416" s="13"/>
      <c r="CL2416" s="13"/>
      <c r="CM2416" s="13"/>
      <c r="CN2416" s="13"/>
      <c r="CO2416" s="13"/>
      <c r="CP2416" s="13"/>
      <c r="CQ2416" s="13"/>
      <c r="CR2416" s="13"/>
      <c r="CS2416" s="13"/>
      <c r="CT2416" s="13"/>
      <c r="CU2416" s="13"/>
      <c r="CV2416" s="13"/>
      <c r="CW2416" s="13"/>
    </row>
    <row r="2417" spans="1:101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  <c r="R2417" s="13"/>
      <c r="S2417" s="13"/>
      <c r="T2417" s="1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  <c r="AZ2417" s="13"/>
      <c r="BA2417" s="13"/>
      <c r="BB2417" s="13"/>
      <c r="BC2417" s="13"/>
      <c r="BD2417" s="13"/>
      <c r="BE2417" s="13"/>
      <c r="BF2417" s="13"/>
      <c r="BG2417" s="13"/>
      <c r="BH2417" s="13"/>
      <c r="BI2417" s="13"/>
      <c r="BJ2417" s="13"/>
      <c r="BK2417" s="13"/>
      <c r="BL2417" s="13"/>
      <c r="BM2417" s="13"/>
      <c r="BN2417" s="13"/>
      <c r="BO2417" s="13"/>
      <c r="BP2417" s="13"/>
      <c r="BQ2417" s="13"/>
      <c r="BR2417" s="13"/>
      <c r="BS2417" s="13"/>
      <c r="BT2417" s="13"/>
      <c r="BU2417" s="13"/>
      <c r="BV2417" s="13"/>
      <c r="BW2417" s="13"/>
      <c r="BX2417" s="13"/>
      <c r="BY2417" s="13"/>
      <c r="BZ2417" s="13"/>
      <c r="CA2417" s="13"/>
      <c r="CB2417" s="13"/>
      <c r="CC2417" s="13"/>
      <c r="CD2417" s="13"/>
      <c r="CE2417" s="13"/>
      <c r="CF2417" s="13"/>
      <c r="CG2417" s="13"/>
      <c r="CH2417" s="13"/>
      <c r="CI2417" s="13"/>
      <c r="CJ2417" s="13"/>
      <c r="CK2417" s="13"/>
      <c r="CL2417" s="13"/>
      <c r="CM2417" s="13"/>
      <c r="CN2417" s="13"/>
      <c r="CO2417" s="13"/>
      <c r="CP2417" s="13"/>
      <c r="CQ2417" s="13"/>
      <c r="CR2417" s="13"/>
      <c r="CS2417" s="13"/>
      <c r="CT2417" s="13"/>
      <c r="CU2417" s="13"/>
      <c r="CV2417" s="13"/>
      <c r="CW2417" s="13"/>
    </row>
    <row r="2418" spans="1:101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  <c r="R2418" s="13"/>
      <c r="S2418" s="13"/>
      <c r="T2418" s="1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13"/>
      <c r="AK2418" s="13"/>
      <c r="AL2418" s="13"/>
      <c r="AM2418" s="13"/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  <c r="AZ2418" s="13"/>
      <c r="BA2418" s="13"/>
      <c r="BB2418" s="13"/>
      <c r="BC2418" s="13"/>
      <c r="BD2418" s="13"/>
      <c r="BE2418" s="13"/>
      <c r="BF2418" s="13"/>
      <c r="BG2418" s="13"/>
      <c r="BH2418" s="13"/>
      <c r="BI2418" s="13"/>
      <c r="BJ2418" s="13"/>
      <c r="BK2418" s="13"/>
      <c r="BL2418" s="13"/>
      <c r="BM2418" s="13"/>
      <c r="BN2418" s="13"/>
      <c r="BO2418" s="13"/>
      <c r="BP2418" s="13"/>
      <c r="BQ2418" s="13"/>
      <c r="BR2418" s="13"/>
      <c r="BS2418" s="13"/>
      <c r="BT2418" s="13"/>
      <c r="BU2418" s="13"/>
      <c r="BV2418" s="13"/>
      <c r="BW2418" s="13"/>
      <c r="BX2418" s="13"/>
      <c r="BY2418" s="13"/>
      <c r="BZ2418" s="13"/>
      <c r="CA2418" s="13"/>
      <c r="CB2418" s="13"/>
      <c r="CC2418" s="13"/>
      <c r="CD2418" s="13"/>
      <c r="CE2418" s="13"/>
      <c r="CF2418" s="13"/>
      <c r="CG2418" s="13"/>
      <c r="CH2418" s="13"/>
      <c r="CI2418" s="13"/>
      <c r="CJ2418" s="13"/>
      <c r="CK2418" s="13"/>
      <c r="CL2418" s="13"/>
      <c r="CM2418" s="13"/>
      <c r="CN2418" s="13"/>
      <c r="CO2418" s="13"/>
      <c r="CP2418" s="13"/>
      <c r="CQ2418" s="13"/>
      <c r="CR2418" s="13"/>
      <c r="CS2418" s="13"/>
      <c r="CT2418" s="13"/>
      <c r="CU2418" s="13"/>
      <c r="CV2418" s="13"/>
      <c r="CW2418" s="13"/>
    </row>
    <row r="2419" spans="1:101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  <c r="R2419" s="13"/>
      <c r="S2419" s="13"/>
      <c r="T2419" s="1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  <c r="AZ2419" s="13"/>
      <c r="BA2419" s="13"/>
      <c r="BB2419" s="13"/>
      <c r="BC2419" s="13"/>
      <c r="BD2419" s="13"/>
      <c r="BE2419" s="13"/>
      <c r="BF2419" s="13"/>
      <c r="BG2419" s="13"/>
      <c r="BH2419" s="13"/>
      <c r="BI2419" s="13"/>
      <c r="BJ2419" s="13"/>
      <c r="BK2419" s="13"/>
      <c r="BL2419" s="13"/>
      <c r="BM2419" s="13"/>
      <c r="BN2419" s="13"/>
      <c r="BO2419" s="13"/>
      <c r="BP2419" s="13"/>
      <c r="BQ2419" s="13"/>
      <c r="BR2419" s="13"/>
      <c r="BS2419" s="13"/>
      <c r="BT2419" s="13"/>
      <c r="BU2419" s="13"/>
      <c r="BV2419" s="13"/>
      <c r="BW2419" s="13"/>
      <c r="BX2419" s="13"/>
      <c r="BY2419" s="13"/>
      <c r="BZ2419" s="13"/>
      <c r="CA2419" s="13"/>
      <c r="CB2419" s="13"/>
      <c r="CC2419" s="13"/>
      <c r="CD2419" s="13"/>
      <c r="CE2419" s="13"/>
      <c r="CF2419" s="13"/>
      <c r="CG2419" s="13"/>
      <c r="CH2419" s="13"/>
      <c r="CI2419" s="13"/>
      <c r="CJ2419" s="13"/>
      <c r="CK2419" s="13"/>
      <c r="CL2419" s="13"/>
      <c r="CM2419" s="13"/>
      <c r="CN2419" s="13"/>
      <c r="CO2419" s="13"/>
      <c r="CP2419" s="13"/>
      <c r="CQ2419" s="13"/>
      <c r="CR2419" s="13"/>
      <c r="CS2419" s="13"/>
      <c r="CT2419" s="13"/>
      <c r="CU2419" s="13"/>
      <c r="CV2419" s="13"/>
      <c r="CW2419" s="13"/>
    </row>
    <row r="2420" spans="1:101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  <c r="R2420" s="13"/>
      <c r="S2420" s="13"/>
      <c r="T2420" s="1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13"/>
      <c r="AK2420" s="13"/>
      <c r="AL2420" s="13"/>
      <c r="AM2420" s="13"/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  <c r="AZ2420" s="13"/>
      <c r="BA2420" s="13"/>
      <c r="BB2420" s="13"/>
      <c r="BC2420" s="13"/>
      <c r="BD2420" s="13"/>
      <c r="BE2420" s="13"/>
      <c r="BF2420" s="13"/>
      <c r="BG2420" s="13"/>
      <c r="BH2420" s="13"/>
      <c r="BI2420" s="13"/>
      <c r="BJ2420" s="13"/>
      <c r="BK2420" s="13"/>
      <c r="BL2420" s="13"/>
      <c r="BM2420" s="13"/>
      <c r="BN2420" s="13"/>
      <c r="BO2420" s="13"/>
      <c r="BP2420" s="13"/>
      <c r="BQ2420" s="13"/>
      <c r="BR2420" s="13"/>
      <c r="BS2420" s="13"/>
      <c r="BT2420" s="13"/>
      <c r="BU2420" s="13"/>
      <c r="BV2420" s="13"/>
      <c r="BW2420" s="13"/>
      <c r="BX2420" s="13"/>
      <c r="BY2420" s="13"/>
      <c r="BZ2420" s="13"/>
      <c r="CA2420" s="13"/>
      <c r="CB2420" s="13"/>
      <c r="CC2420" s="13"/>
      <c r="CD2420" s="13"/>
      <c r="CE2420" s="13"/>
      <c r="CF2420" s="13"/>
      <c r="CG2420" s="13"/>
      <c r="CH2420" s="13"/>
      <c r="CI2420" s="13"/>
      <c r="CJ2420" s="13"/>
      <c r="CK2420" s="13"/>
      <c r="CL2420" s="13"/>
      <c r="CM2420" s="13"/>
      <c r="CN2420" s="13"/>
      <c r="CO2420" s="13"/>
      <c r="CP2420" s="13"/>
      <c r="CQ2420" s="13"/>
      <c r="CR2420" s="13"/>
      <c r="CS2420" s="13"/>
      <c r="CT2420" s="13"/>
      <c r="CU2420" s="13"/>
      <c r="CV2420" s="13"/>
      <c r="CW2420" s="13"/>
    </row>
    <row r="2421" spans="1:101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  <c r="R2421" s="13"/>
      <c r="S2421" s="13"/>
      <c r="T2421" s="13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13"/>
      <c r="AK2421" s="13"/>
      <c r="AL2421" s="13"/>
      <c r="AM2421" s="13"/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  <c r="AZ2421" s="13"/>
      <c r="BA2421" s="13"/>
      <c r="BB2421" s="13"/>
      <c r="BC2421" s="13"/>
      <c r="BD2421" s="13"/>
      <c r="BE2421" s="13"/>
      <c r="BF2421" s="13"/>
      <c r="BG2421" s="13"/>
      <c r="BH2421" s="13"/>
      <c r="BI2421" s="13"/>
      <c r="BJ2421" s="13"/>
      <c r="BK2421" s="13"/>
      <c r="BL2421" s="13"/>
      <c r="BM2421" s="13"/>
      <c r="BN2421" s="13"/>
      <c r="BO2421" s="13"/>
      <c r="BP2421" s="13"/>
      <c r="BQ2421" s="13"/>
      <c r="BR2421" s="13"/>
      <c r="BS2421" s="13"/>
      <c r="BT2421" s="13"/>
      <c r="BU2421" s="13"/>
      <c r="BV2421" s="13"/>
      <c r="BW2421" s="13"/>
      <c r="BX2421" s="13"/>
      <c r="BY2421" s="13"/>
      <c r="BZ2421" s="13"/>
      <c r="CA2421" s="13"/>
      <c r="CB2421" s="13"/>
      <c r="CC2421" s="13"/>
      <c r="CD2421" s="13"/>
      <c r="CE2421" s="13"/>
      <c r="CF2421" s="13"/>
      <c r="CG2421" s="13"/>
      <c r="CH2421" s="13"/>
      <c r="CI2421" s="13"/>
      <c r="CJ2421" s="13"/>
      <c r="CK2421" s="13"/>
      <c r="CL2421" s="13"/>
      <c r="CM2421" s="13"/>
      <c r="CN2421" s="13"/>
      <c r="CO2421" s="13"/>
      <c r="CP2421" s="13"/>
      <c r="CQ2421" s="13"/>
      <c r="CR2421" s="13"/>
      <c r="CS2421" s="13"/>
      <c r="CT2421" s="13"/>
      <c r="CU2421" s="13"/>
      <c r="CV2421" s="13"/>
      <c r="CW2421" s="13"/>
    </row>
    <row r="2422" spans="1:101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  <c r="R2422" s="13"/>
      <c r="S2422" s="13"/>
      <c r="T2422" s="13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  <c r="AZ2422" s="13"/>
      <c r="BA2422" s="13"/>
      <c r="BB2422" s="13"/>
      <c r="BC2422" s="13"/>
      <c r="BD2422" s="13"/>
      <c r="BE2422" s="13"/>
      <c r="BF2422" s="13"/>
      <c r="BG2422" s="13"/>
      <c r="BH2422" s="13"/>
      <c r="BI2422" s="13"/>
      <c r="BJ2422" s="13"/>
      <c r="BK2422" s="13"/>
      <c r="BL2422" s="13"/>
      <c r="BM2422" s="13"/>
      <c r="BN2422" s="13"/>
      <c r="BO2422" s="13"/>
      <c r="BP2422" s="13"/>
      <c r="BQ2422" s="13"/>
      <c r="BR2422" s="13"/>
      <c r="BS2422" s="13"/>
      <c r="BT2422" s="13"/>
      <c r="BU2422" s="13"/>
      <c r="BV2422" s="13"/>
      <c r="BW2422" s="13"/>
      <c r="BX2422" s="13"/>
      <c r="BY2422" s="13"/>
      <c r="BZ2422" s="13"/>
      <c r="CA2422" s="13"/>
      <c r="CB2422" s="13"/>
      <c r="CC2422" s="13"/>
      <c r="CD2422" s="13"/>
      <c r="CE2422" s="13"/>
      <c r="CF2422" s="13"/>
      <c r="CG2422" s="13"/>
      <c r="CH2422" s="13"/>
      <c r="CI2422" s="13"/>
      <c r="CJ2422" s="13"/>
      <c r="CK2422" s="13"/>
      <c r="CL2422" s="13"/>
      <c r="CM2422" s="13"/>
      <c r="CN2422" s="13"/>
      <c r="CO2422" s="13"/>
      <c r="CP2422" s="13"/>
      <c r="CQ2422" s="13"/>
      <c r="CR2422" s="13"/>
      <c r="CS2422" s="13"/>
      <c r="CT2422" s="13"/>
      <c r="CU2422" s="13"/>
      <c r="CV2422" s="13"/>
      <c r="CW2422" s="13"/>
    </row>
    <row r="2423" spans="1:101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  <c r="R2423" s="13"/>
      <c r="S2423" s="13"/>
      <c r="T2423" s="1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  <c r="AZ2423" s="13"/>
      <c r="BA2423" s="13"/>
      <c r="BB2423" s="13"/>
      <c r="BC2423" s="13"/>
      <c r="BD2423" s="13"/>
      <c r="BE2423" s="13"/>
      <c r="BF2423" s="13"/>
      <c r="BG2423" s="13"/>
      <c r="BH2423" s="13"/>
      <c r="BI2423" s="13"/>
      <c r="BJ2423" s="13"/>
      <c r="BK2423" s="13"/>
      <c r="BL2423" s="13"/>
      <c r="BM2423" s="13"/>
      <c r="BN2423" s="13"/>
      <c r="BO2423" s="13"/>
      <c r="BP2423" s="13"/>
      <c r="BQ2423" s="13"/>
      <c r="BR2423" s="13"/>
      <c r="BS2423" s="13"/>
      <c r="BT2423" s="13"/>
      <c r="BU2423" s="13"/>
      <c r="BV2423" s="13"/>
      <c r="BW2423" s="13"/>
      <c r="BX2423" s="13"/>
      <c r="BY2423" s="13"/>
      <c r="BZ2423" s="13"/>
      <c r="CA2423" s="13"/>
      <c r="CB2423" s="13"/>
      <c r="CC2423" s="13"/>
      <c r="CD2423" s="13"/>
      <c r="CE2423" s="13"/>
      <c r="CF2423" s="13"/>
      <c r="CG2423" s="13"/>
      <c r="CH2423" s="13"/>
      <c r="CI2423" s="13"/>
      <c r="CJ2423" s="13"/>
      <c r="CK2423" s="13"/>
      <c r="CL2423" s="13"/>
      <c r="CM2423" s="13"/>
      <c r="CN2423" s="13"/>
      <c r="CO2423" s="13"/>
      <c r="CP2423" s="13"/>
      <c r="CQ2423" s="13"/>
      <c r="CR2423" s="13"/>
      <c r="CS2423" s="13"/>
      <c r="CT2423" s="13"/>
      <c r="CU2423" s="13"/>
      <c r="CV2423" s="13"/>
      <c r="CW2423" s="13"/>
    </row>
    <row r="2424" spans="1:101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  <c r="R2424" s="13"/>
      <c r="S2424" s="13"/>
      <c r="T2424" s="13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13"/>
      <c r="AK2424" s="13"/>
      <c r="AL2424" s="13"/>
      <c r="AM2424" s="13"/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  <c r="AZ2424" s="13"/>
      <c r="BA2424" s="13"/>
      <c r="BB2424" s="13"/>
      <c r="BC2424" s="13"/>
      <c r="BD2424" s="13"/>
      <c r="BE2424" s="13"/>
      <c r="BF2424" s="13"/>
      <c r="BG2424" s="13"/>
      <c r="BH2424" s="13"/>
      <c r="BI2424" s="13"/>
      <c r="BJ2424" s="13"/>
      <c r="BK2424" s="13"/>
      <c r="BL2424" s="13"/>
      <c r="BM2424" s="13"/>
      <c r="BN2424" s="13"/>
      <c r="BO2424" s="13"/>
      <c r="BP2424" s="13"/>
      <c r="BQ2424" s="13"/>
      <c r="BR2424" s="13"/>
      <c r="BS2424" s="13"/>
      <c r="BT2424" s="13"/>
      <c r="BU2424" s="13"/>
      <c r="BV2424" s="13"/>
      <c r="BW2424" s="13"/>
      <c r="BX2424" s="13"/>
      <c r="BY2424" s="13"/>
      <c r="BZ2424" s="13"/>
      <c r="CA2424" s="13"/>
      <c r="CB2424" s="13"/>
      <c r="CC2424" s="13"/>
      <c r="CD2424" s="13"/>
      <c r="CE2424" s="13"/>
      <c r="CF2424" s="13"/>
      <c r="CG2424" s="13"/>
      <c r="CH2424" s="13"/>
      <c r="CI2424" s="13"/>
      <c r="CJ2424" s="13"/>
      <c r="CK2424" s="13"/>
      <c r="CL2424" s="13"/>
      <c r="CM2424" s="13"/>
      <c r="CN2424" s="13"/>
      <c r="CO2424" s="13"/>
      <c r="CP2424" s="13"/>
      <c r="CQ2424" s="13"/>
      <c r="CR2424" s="13"/>
      <c r="CS2424" s="13"/>
      <c r="CT2424" s="13"/>
      <c r="CU2424" s="13"/>
      <c r="CV2424" s="13"/>
      <c r="CW2424" s="13"/>
    </row>
    <row r="2425" spans="1:101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  <c r="R2425" s="13"/>
      <c r="S2425" s="13"/>
      <c r="T2425" s="1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13"/>
      <c r="AK2425" s="13"/>
      <c r="AL2425" s="13"/>
      <c r="AM2425" s="13"/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  <c r="AZ2425" s="13"/>
      <c r="BA2425" s="13"/>
      <c r="BB2425" s="13"/>
      <c r="BC2425" s="13"/>
      <c r="BD2425" s="13"/>
      <c r="BE2425" s="13"/>
      <c r="BF2425" s="13"/>
      <c r="BG2425" s="13"/>
      <c r="BH2425" s="13"/>
      <c r="BI2425" s="13"/>
      <c r="BJ2425" s="13"/>
      <c r="BK2425" s="13"/>
      <c r="BL2425" s="13"/>
      <c r="BM2425" s="13"/>
      <c r="BN2425" s="13"/>
      <c r="BO2425" s="13"/>
      <c r="BP2425" s="13"/>
      <c r="BQ2425" s="13"/>
      <c r="BR2425" s="13"/>
      <c r="BS2425" s="13"/>
      <c r="BT2425" s="13"/>
      <c r="BU2425" s="13"/>
      <c r="BV2425" s="13"/>
      <c r="BW2425" s="13"/>
      <c r="BX2425" s="13"/>
      <c r="BY2425" s="13"/>
      <c r="BZ2425" s="13"/>
      <c r="CA2425" s="13"/>
      <c r="CB2425" s="13"/>
      <c r="CC2425" s="13"/>
      <c r="CD2425" s="13"/>
      <c r="CE2425" s="13"/>
      <c r="CF2425" s="13"/>
      <c r="CG2425" s="13"/>
      <c r="CH2425" s="13"/>
      <c r="CI2425" s="13"/>
      <c r="CJ2425" s="13"/>
      <c r="CK2425" s="13"/>
      <c r="CL2425" s="13"/>
      <c r="CM2425" s="13"/>
      <c r="CN2425" s="13"/>
      <c r="CO2425" s="13"/>
      <c r="CP2425" s="13"/>
      <c r="CQ2425" s="13"/>
      <c r="CR2425" s="13"/>
      <c r="CS2425" s="13"/>
      <c r="CT2425" s="13"/>
      <c r="CU2425" s="13"/>
      <c r="CV2425" s="13"/>
      <c r="CW2425" s="13"/>
    </row>
    <row r="2426" spans="1:101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  <c r="R2426" s="13"/>
      <c r="S2426" s="13"/>
      <c r="T2426" s="13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  <c r="AZ2426" s="13"/>
      <c r="BA2426" s="13"/>
      <c r="BB2426" s="13"/>
      <c r="BC2426" s="13"/>
      <c r="BD2426" s="13"/>
      <c r="BE2426" s="13"/>
      <c r="BF2426" s="13"/>
      <c r="BG2426" s="13"/>
      <c r="BH2426" s="13"/>
      <c r="BI2426" s="13"/>
      <c r="BJ2426" s="13"/>
      <c r="BK2426" s="13"/>
      <c r="BL2426" s="13"/>
      <c r="BM2426" s="13"/>
      <c r="BN2426" s="13"/>
      <c r="BO2426" s="13"/>
      <c r="BP2426" s="13"/>
      <c r="BQ2426" s="13"/>
      <c r="BR2426" s="13"/>
      <c r="BS2426" s="13"/>
      <c r="BT2426" s="13"/>
      <c r="BU2426" s="13"/>
      <c r="BV2426" s="13"/>
      <c r="BW2426" s="13"/>
      <c r="BX2426" s="13"/>
      <c r="BY2426" s="13"/>
      <c r="BZ2426" s="13"/>
      <c r="CA2426" s="13"/>
      <c r="CB2426" s="13"/>
      <c r="CC2426" s="13"/>
      <c r="CD2426" s="13"/>
      <c r="CE2426" s="13"/>
      <c r="CF2426" s="13"/>
      <c r="CG2426" s="13"/>
      <c r="CH2426" s="13"/>
      <c r="CI2426" s="13"/>
      <c r="CJ2426" s="13"/>
      <c r="CK2426" s="13"/>
      <c r="CL2426" s="13"/>
      <c r="CM2426" s="13"/>
      <c r="CN2426" s="13"/>
      <c r="CO2426" s="13"/>
      <c r="CP2426" s="13"/>
      <c r="CQ2426" s="13"/>
      <c r="CR2426" s="13"/>
      <c r="CS2426" s="13"/>
      <c r="CT2426" s="13"/>
      <c r="CU2426" s="13"/>
      <c r="CV2426" s="13"/>
      <c r="CW2426" s="13"/>
    </row>
    <row r="2427" spans="1:101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  <c r="R2427" s="13"/>
      <c r="S2427" s="13"/>
      <c r="T2427" s="1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13"/>
      <c r="AK2427" s="13"/>
      <c r="AL2427" s="13"/>
      <c r="AM2427" s="13"/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  <c r="AZ2427" s="13"/>
      <c r="BA2427" s="13"/>
      <c r="BB2427" s="13"/>
      <c r="BC2427" s="13"/>
      <c r="BD2427" s="13"/>
      <c r="BE2427" s="13"/>
      <c r="BF2427" s="13"/>
      <c r="BG2427" s="13"/>
      <c r="BH2427" s="13"/>
      <c r="BI2427" s="13"/>
      <c r="BJ2427" s="13"/>
      <c r="BK2427" s="13"/>
      <c r="BL2427" s="13"/>
      <c r="BM2427" s="13"/>
      <c r="BN2427" s="13"/>
      <c r="BO2427" s="13"/>
      <c r="BP2427" s="13"/>
      <c r="BQ2427" s="13"/>
      <c r="BR2427" s="13"/>
      <c r="BS2427" s="13"/>
      <c r="BT2427" s="13"/>
      <c r="BU2427" s="13"/>
      <c r="BV2427" s="13"/>
      <c r="BW2427" s="13"/>
      <c r="BX2427" s="13"/>
      <c r="BY2427" s="13"/>
      <c r="BZ2427" s="13"/>
      <c r="CA2427" s="13"/>
      <c r="CB2427" s="13"/>
      <c r="CC2427" s="13"/>
      <c r="CD2427" s="13"/>
      <c r="CE2427" s="13"/>
      <c r="CF2427" s="13"/>
      <c r="CG2427" s="13"/>
      <c r="CH2427" s="13"/>
      <c r="CI2427" s="13"/>
      <c r="CJ2427" s="13"/>
      <c r="CK2427" s="13"/>
      <c r="CL2427" s="13"/>
      <c r="CM2427" s="13"/>
      <c r="CN2427" s="13"/>
      <c r="CO2427" s="13"/>
      <c r="CP2427" s="13"/>
      <c r="CQ2427" s="13"/>
      <c r="CR2427" s="13"/>
      <c r="CS2427" s="13"/>
      <c r="CT2427" s="13"/>
      <c r="CU2427" s="13"/>
      <c r="CV2427" s="13"/>
      <c r="CW2427" s="13"/>
    </row>
    <row r="2428" spans="1:101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  <c r="R2428" s="13"/>
      <c r="S2428" s="13"/>
      <c r="T2428" s="13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  <c r="AZ2428" s="13"/>
      <c r="BA2428" s="13"/>
      <c r="BB2428" s="13"/>
      <c r="BC2428" s="13"/>
      <c r="BD2428" s="13"/>
      <c r="BE2428" s="13"/>
      <c r="BF2428" s="13"/>
      <c r="BG2428" s="13"/>
      <c r="BH2428" s="13"/>
      <c r="BI2428" s="13"/>
      <c r="BJ2428" s="13"/>
      <c r="BK2428" s="13"/>
      <c r="BL2428" s="13"/>
      <c r="BM2428" s="13"/>
      <c r="BN2428" s="13"/>
      <c r="BO2428" s="13"/>
      <c r="BP2428" s="13"/>
      <c r="BQ2428" s="13"/>
      <c r="BR2428" s="13"/>
      <c r="BS2428" s="13"/>
      <c r="BT2428" s="13"/>
      <c r="BU2428" s="13"/>
      <c r="BV2428" s="13"/>
      <c r="BW2428" s="13"/>
      <c r="BX2428" s="13"/>
      <c r="BY2428" s="13"/>
      <c r="BZ2428" s="13"/>
      <c r="CA2428" s="13"/>
      <c r="CB2428" s="13"/>
      <c r="CC2428" s="13"/>
      <c r="CD2428" s="13"/>
      <c r="CE2428" s="13"/>
      <c r="CF2428" s="13"/>
      <c r="CG2428" s="13"/>
      <c r="CH2428" s="13"/>
      <c r="CI2428" s="13"/>
      <c r="CJ2428" s="13"/>
      <c r="CK2428" s="13"/>
      <c r="CL2428" s="13"/>
      <c r="CM2428" s="13"/>
      <c r="CN2428" s="13"/>
      <c r="CO2428" s="13"/>
      <c r="CP2428" s="13"/>
      <c r="CQ2428" s="13"/>
      <c r="CR2428" s="13"/>
      <c r="CS2428" s="13"/>
      <c r="CT2428" s="13"/>
      <c r="CU2428" s="13"/>
      <c r="CV2428" s="13"/>
      <c r="CW2428" s="13"/>
    </row>
    <row r="2429" spans="1:101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  <c r="R2429" s="13"/>
      <c r="S2429" s="13"/>
      <c r="T2429" s="1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13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  <c r="AZ2429" s="13"/>
      <c r="BA2429" s="13"/>
      <c r="BB2429" s="13"/>
      <c r="BC2429" s="13"/>
      <c r="BD2429" s="13"/>
      <c r="BE2429" s="13"/>
      <c r="BF2429" s="13"/>
      <c r="BG2429" s="13"/>
      <c r="BH2429" s="13"/>
      <c r="BI2429" s="13"/>
      <c r="BJ2429" s="13"/>
      <c r="BK2429" s="13"/>
      <c r="BL2429" s="13"/>
      <c r="BM2429" s="13"/>
      <c r="BN2429" s="13"/>
      <c r="BO2429" s="13"/>
      <c r="BP2429" s="13"/>
      <c r="BQ2429" s="13"/>
      <c r="BR2429" s="13"/>
      <c r="BS2429" s="13"/>
      <c r="BT2429" s="13"/>
      <c r="BU2429" s="13"/>
      <c r="BV2429" s="13"/>
      <c r="BW2429" s="13"/>
      <c r="BX2429" s="13"/>
      <c r="BY2429" s="13"/>
      <c r="BZ2429" s="13"/>
      <c r="CA2429" s="13"/>
      <c r="CB2429" s="13"/>
      <c r="CC2429" s="13"/>
      <c r="CD2429" s="13"/>
      <c r="CE2429" s="13"/>
      <c r="CF2429" s="13"/>
      <c r="CG2429" s="13"/>
      <c r="CH2429" s="13"/>
      <c r="CI2429" s="13"/>
      <c r="CJ2429" s="13"/>
      <c r="CK2429" s="13"/>
      <c r="CL2429" s="13"/>
      <c r="CM2429" s="13"/>
      <c r="CN2429" s="13"/>
      <c r="CO2429" s="13"/>
      <c r="CP2429" s="13"/>
      <c r="CQ2429" s="13"/>
      <c r="CR2429" s="13"/>
      <c r="CS2429" s="13"/>
      <c r="CT2429" s="13"/>
      <c r="CU2429" s="13"/>
      <c r="CV2429" s="13"/>
      <c r="CW2429" s="13"/>
    </row>
    <row r="2430" spans="1:101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  <c r="R2430" s="13"/>
      <c r="S2430" s="13"/>
      <c r="T2430" s="1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  <c r="AZ2430" s="13"/>
      <c r="BA2430" s="13"/>
      <c r="BB2430" s="13"/>
      <c r="BC2430" s="13"/>
      <c r="BD2430" s="13"/>
      <c r="BE2430" s="13"/>
      <c r="BF2430" s="13"/>
      <c r="BG2430" s="13"/>
      <c r="BH2430" s="13"/>
      <c r="BI2430" s="13"/>
      <c r="BJ2430" s="13"/>
      <c r="BK2430" s="13"/>
      <c r="BL2430" s="13"/>
      <c r="BM2430" s="13"/>
      <c r="BN2430" s="13"/>
      <c r="BO2430" s="13"/>
      <c r="BP2430" s="13"/>
      <c r="BQ2430" s="13"/>
      <c r="BR2430" s="13"/>
      <c r="BS2430" s="13"/>
      <c r="BT2430" s="13"/>
      <c r="BU2430" s="13"/>
      <c r="BV2430" s="13"/>
      <c r="BW2430" s="13"/>
      <c r="BX2430" s="13"/>
      <c r="BY2430" s="13"/>
      <c r="BZ2430" s="13"/>
      <c r="CA2430" s="13"/>
      <c r="CB2430" s="13"/>
      <c r="CC2430" s="13"/>
      <c r="CD2430" s="13"/>
      <c r="CE2430" s="13"/>
      <c r="CF2430" s="13"/>
      <c r="CG2430" s="13"/>
      <c r="CH2430" s="13"/>
      <c r="CI2430" s="13"/>
      <c r="CJ2430" s="13"/>
      <c r="CK2430" s="13"/>
      <c r="CL2430" s="13"/>
      <c r="CM2430" s="13"/>
      <c r="CN2430" s="13"/>
      <c r="CO2430" s="13"/>
      <c r="CP2430" s="13"/>
      <c r="CQ2430" s="13"/>
      <c r="CR2430" s="13"/>
      <c r="CS2430" s="13"/>
      <c r="CT2430" s="13"/>
      <c r="CU2430" s="13"/>
      <c r="CV2430" s="13"/>
      <c r="CW2430" s="13"/>
    </row>
    <row r="2431" spans="1:101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  <c r="R2431" s="13"/>
      <c r="S2431" s="13"/>
      <c r="T2431" s="1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  <c r="AZ2431" s="13"/>
      <c r="BA2431" s="13"/>
      <c r="BB2431" s="13"/>
      <c r="BC2431" s="13"/>
      <c r="BD2431" s="13"/>
      <c r="BE2431" s="13"/>
      <c r="BF2431" s="13"/>
      <c r="BG2431" s="13"/>
      <c r="BH2431" s="13"/>
      <c r="BI2431" s="13"/>
      <c r="BJ2431" s="13"/>
      <c r="BK2431" s="13"/>
      <c r="BL2431" s="13"/>
      <c r="BM2431" s="13"/>
      <c r="BN2431" s="13"/>
      <c r="BO2431" s="13"/>
      <c r="BP2431" s="13"/>
      <c r="BQ2431" s="13"/>
      <c r="BR2431" s="13"/>
      <c r="BS2431" s="13"/>
      <c r="BT2431" s="13"/>
      <c r="BU2431" s="13"/>
      <c r="BV2431" s="13"/>
      <c r="BW2431" s="13"/>
      <c r="BX2431" s="13"/>
      <c r="BY2431" s="13"/>
      <c r="BZ2431" s="13"/>
      <c r="CA2431" s="13"/>
      <c r="CB2431" s="13"/>
      <c r="CC2431" s="13"/>
      <c r="CD2431" s="13"/>
      <c r="CE2431" s="13"/>
      <c r="CF2431" s="13"/>
      <c r="CG2431" s="13"/>
      <c r="CH2431" s="13"/>
      <c r="CI2431" s="13"/>
      <c r="CJ2431" s="13"/>
      <c r="CK2431" s="13"/>
      <c r="CL2431" s="13"/>
      <c r="CM2431" s="13"/>
      <c r="CN2431" s="13"/>
      <c r="CO2431" s="13"/>
      <c r="CP2431" s="13"/>
      <c r="CQ2431" s="13"/>
      <c r="CR2431" s="13"/>
      <c r="CS2431" s="13"/>
      <c r="CT2431" s="13"/>
      <c r="CU2431" s="13"/>
      <c r="CV2431" s="13"/>
      <c r="CW2431" s="13"/>
    </row>
    <row r="2432" spans="1:101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  <c r="R2432" s="13"/>
      <c r="S2432" s="13"/>
      <c r="T2432" s="13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13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  <c r="AZ2432" s="13"/>
      <c r="BA2432" s="13"/>
      <c r="BB2432" s="13"/>
      <c r="BC2432" s="13"/>
      <c r="BD2432" s="13"/>
      <c r="BE2432" s="13"/>
      <c r="BF2432" s="13"/>
      <c r="BG2432" s="13"/>
      <c r="BH2432" s="13"/>
      <c r="BI2432" s="13"/>
      <c r="BJ2432" s="13"/>
      <c r="BK2432" s="13"/>
      <c r="BL2432" s="13"/>
      <c r="BM2432" s="13"/>
      <c r="BN2432" s="13"/>
      <c r="BO2432" s="13"/>
      <c r="BP2432" s="13"/>
      <c r="BQ2432" s="13"/>
      <c r="BR2432" s="13"/>
      <c r="BS2432" s="13"/>
      <c r="BT2432" s="13"/>
      <c r="BU2432" s="13"/>
      <c r="BV2432" s="13"/>
      <c r="BW2432" s="13"/>
      <c r="BX2432" s="13"/>
      <c r="BY2432" s="13"/>
      <c r="BZ2432" s="13"/>
      <c r="CA2432" s="13"/>
      <c r="CB2432" s="13"/>
      <c r="CC2432" s="13"/>
      <c r="CD2432" s="13"/>
      <c r="CE2432" s="13"/>
      <c r="CF2432" s="13"/>
      <c r="CG2432" s="13"/>
      <c r="CH2432" s="13"/>
      <c r="CI2432" s="13"/>
      <c r="CJ2432" s="13"/>
      <c r="CK2432" s="13"/>
      <c r="CL2432" s="13"/>
      <c r="CM2432" s="13"/>
      <c r="CN2432" s="13"/>
      <c r="CO2432" s="13"/>
      <c r="CP2432" s="13"/>
      <c r="CQ2432" s="13"/>
      <c r="CR2432" s="13"/>
      <c r="CS2432" s="13"/>
      <c r="CT2432" s="13"/>
      <c r="CU2432" s="13"/>
      <c r="CV2432" s="13"/>
      <c r="CW2432" s="13"/>
    </row>
    <row r="2433" spans="1:101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  <c r="R2433" s="13"/>
      <c r="S2433" s="13"/>
      <c r="T2433" s="1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13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  <c r="AZ2433" s="13"/>
      <c r="BA2433" s="13"/>
      <c r="BB2433" s="13"/>
      <c r="BC2433" s="13"/>
      <c r="BD2433" s="13"/>
      <c r="BE2433" s="13"/>
      <c r="BF2433" s="13"/>
      <c r="BG2433" s="13"/>
      <c r="BH2433" s="13"/>
      <c r="BI2433" s="13"/>
      <c r="BJ2433" s="13"/>
      <c r="BK2433" s="13"/>
      <c r="BL2433" s="13"/>
      <c r="BM2433" s="13"/>
      <c r="BN2433" s="13"/>
      <c r="BO2433" s="13"/>
      <c r="BP2433" s="13"/>
      <c r="BQ2433" s="13"/>
      <c r="BR2433" s="13"/>
      <c r="BS2433" s="13"/>
      <c r="BT2433" s="13"/>
      <c r="BU2433" s="13"/>
      <c r="BV2433" s="13"/>
      <c r="BW2433" s="13"/>
      <c r="BX2433" s="13"/>
      <c r="BY2433" s="13"/>
      <c r="BZ2433" s="13"/>
      <c r="CA2433" s="13"/>
      <c r="CB2433" s="13"/>
      <c r="CC2433" s="13"/>
      <c r="CD2433" s="13"/>
      <c r="CE2433" s="13"/>
      <c r="CF2433" s="13"/>
      <c r="CG2433" s="13"/>
      <c r="CH2433" s="13"/>
      <c r="CI2433" s="13"/>
      <c r="CJ2433" s="13"/>
      <c r="CK2433" s="13"/>
      <c r="CL2433" s="13"/>
      <c r="CM2433" s="13"/>
      <c r="CN2433" s="13"/>
      <c r="CO2433" s="13"/>
      <c r="CP2433" s="13"/>
      <c r="CQ2433" s="13"/>
      <c r="CR2433" s="13"/>
      <c r="CS2433" s="13"/>
      <c r="CT2433" s="13"/>
      <c r="CU2433" s="13"/>
      <c r="CV2433" s="13"/>
      <c r="CW2433" s="13"/>
    </row>
    <row r="2434" spans="1:101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  <c r="R2434" s="13"/>
      <c r="S2434" s="13"/>
      <c r="T2434" s="13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13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  <c r="AZ2434" s="13"/>
      <c r="BA2434" s="13"/>
      <c r="BB2434" s="13"/>
      <c r="BC2434" s="13"/>
      <c r="BD2434" s="13"/>
      <c r="BE2434" s="13"/>
      <c r="BF2434" s="13"/>
      <c r="BG2434" s="13"/>
      <c r="BH2434" s="13"/>
      <c r="BI2434" s="13"/>
      <c r="BJ2434" s="13"/>
      <c r="BK2434" s="13"/>
      <c r="BL2434" s="13"/>
      <c r="BM2434" s="13"/>
      <c r="BN2434" s="13"/>
      <c r="BO2434" s="13"/>
      <c r="BP2434" s="13"/>
      <c r="BQ2434" s="13"/>
      <c r="BR2434" s="13"/>
      <c r="BS2434" s="13"/>
      <c r="BT2434" s="13"/>
      <c r="BU2434" s="13"/>
      <c r="BV2434" s="13"/>
      <c r="BW2434" s="13"/>
      <c r="BX2434" s="13"/>
      <c r="BY2434" s="13"/>
      <c r="BZ2434" s="13"/>
      <c r="CA2434" s="13"/>
      <c r="CB2434" s="13"/>
      <c r="CC2434" s="13"/>
      <c r="CD2434" s="13"/>
      <c r="CE2434" s="13"/>
      <c r="CF2434" s="13"/>
      <c r="CG2434" s="13"/>
      <c r="CH2434" s="13"/>
      <c r="CI2434" s="13"/>
      <c r="CJ2434" s="13"/>
      <c r="CK2434" s="13"/>
      <c r="CL2434" s="13"/>
      <c r="CM2434" s="13"/>
      <c r="CN2434" s="13"/>
      <c r="CO2434" s="13"/>
      <c r="CP2434" s="13"/>
      <c r="CQ2434" s="13"/>
      <c r="CR2434" s="13"/>
      <c r="CS2434" s="13"/>
      <c r="CT2434" s="13"/>
      <c r="CU2434" s="13"/>
      <c r="CV2434" s="13"/>
      <c r="CW2434" s="13"/>
    </row>
    <row r="2435" spans="1:101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  <c r="R2435" s="13"/>
      <c r="S2435" s="13"/>
      <c r="T2435" s="1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13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  <c r="AZ2435" s="13"/>
      <c r="BA2435" s="13"/>
      <c r="BB2435" s="13"/>
      <c r="BC2435" s="13"/>
      <c r="BD2435" s="13"/>
      <c r="BE2435" s="13"/>
      <c r="BF2435" s="13"/>
      <c r="BG2435" s="13"/>
      <c r="BH2435" s="13"/>
      <c r="BI2435" s="13"/>
      <c r="BJ2435" s="13"/>
      <c r="BK2435" s="13"/>
      <c r="BL2435" s="13"/>
      <c r="BM2435" s="13"/>
      <c r="BN2435" s="13"/>
      <c r="BO2435" s="13"/>
      <c r="BP2435" s="13"/>
      <c r="BQ2435" s="13"/>
      <c r="BR2435" s="13"/>
      <c r="BS2435" s="13"/>
      <c r="BT2435" s="13"/>
      <c r="BU2435" s="13"/>
      <c r="BV2435" s="13"/>
      <c r="BW2435" s="13"/>
      <c r="BX2435" s="13"/>
      <c r="BY2435" s="13"/>
      <c r="BZ2435" s="13"/>
      <c r="CA2435" s="13"/>
      <c r="CB2435" s="13"/>
      <c r="CC2435" s="13"/>
      <c r="CD2435" s="13"/>
      <c r="CE2435" s="13"/>
      <c r="CF2435" s="13"/>
      <c r="CG2435" s="13"/>
      <c r="CH2435" s="13"/>
      <c r="CI2435" s="13"/>
      <c r="CJ2435" s="13"/>
      <c r="CK2435" s="13"/>
      <c r="CL2435" s="13"/>
      <c r="CM2435" s="13"/>
      <c r="CN2435" s="13"/>
      <c r="CO2435" s="13"/>
      <c r="CP2435" s="13"/>
      <c r="CQ2435" s="13"/>
      <c r="CR2435" s="13"/>
      <c r="CS2435" s="13"/>
      <c r="CT2435" s="13"/>
      <c r="CU2435" s="13"/>
      <c r="CV2435" s="13"/>
      <c r="CW2435" s="13"/>
    </row>
    <row r="2436" spans="1:101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  <c r="R2436" s="13"/>
      <c r="S2436" s="13"/>
      <c r="T2436" s="13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13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  <c r="AZ2436" s="13"/>
      <c r="BA2436" s="13"/>
      <c r="BB2436" s="13"/>
      <c r="BC2436" s="13"/>
      <c r="BD2436" s="13"/>
      <c r="BE2436" s="13"/>
      <c r="BF2436" s="13"/>
      <c r="BG2436" s="13"/>
      <c r="BH2436" s="13"/>
      <c r="BI2436" s="13"/>
      <c r="BJ2436" s="13"/>
      <c r="BK2436" s="13"/>
      <c r="BL2436" s="13"/>
      <c r="BM2436" s="13"/>
      <c r="BN2436" s="13"/>
      <c r="BO2436" s="13"/>
      <c r="BP2436" s="13"/>
      <c r="BQ2436" s="13"/>
      <c r="BR2436" s="13"/>
      <c r="BS2436" s="13"/>
      <c r="BT2436" s="13"/>
      <c r="BU2436" s="13"/>
      <c r="BV2436" s="13"/>
      <c r="BW2436" s="13"/>
      <c r="BX2436" s="13"/>
      <c r="BY2436" s="13"/>
      <c r="BZ2436" s="13"/>
      <c r="CA2436" s="13"/>
      <c r="CB2436" s="13"/>
      <c r="CC2436" s="13"/>
      <c r="CD2436" s="13"/>
      <c r="CE2436" s="13"/>
      <c r="CF2436" s="13"/>
      <c r="CG2436" s="13"/>
      <c r="CH2436" s="13"/>
      <c r="CI2436" s="13"/>
      <c r="CJ2436" s="13"/>
      <c r="CK2436" s="13"/>
      <c r="CL2436" s="13"/>
      <c r="CM2436" s="13"/>
      <c r="CN2436" s="13"/>
      <c r="CO2436" s="13"/>
      <c r="CP2436" s="13"/>
      <c r="CQ2436" s="13"/>
      <c r="CR2436" s="13"/>
      <c r="CS2436" s="13"/>
      <c r="CT2436" s="13"/>
      <c r="CU2436" s="13"/>
      <c r="CV2436" s="13"/>
      <c r="CW2436" s="13"/>
    </row>
    <row r="2437" spans="1:101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  <c r="R2437" s="13"/>
      <c r="S2437" s="13"/>
      <c r="T2437" s="1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13"/>
      <c r="AK2437" s="13"/>
      <c r="AL2437" s="13"/>
      <c r="AM2437" s="13"/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  <c r="AZ2437" s="13"/>
      <c r="BA2437" s="13"/>
      <c r="BB2437" s="13"/>
      <c r="BC2437" s="13"/>
      <c r="BD2437" s="13"/>
      <c r="BE2437" s="13"/>
      <c r="BF2437" s="13"/>
      <c r="BG2437" s="13"/>
      <c r="BH2437" s="13"/>
      <c r="BI2437" s="13"/>
      <c r="BJ2437" s="13"/>
      <c r="BK2437" s="13"/>
      <c r="BL2437" s="13"/>
      <c r="BM2437" s="13"/>
      <c r="BN2437" s="13"/>
      <c r="BO2437" s="13"/>
      <c r="BP2437" s="13"/>
      <c r="BQ2437" s="13"/>
      <c r="BR2437" s="13"/>
      <c r="BS2437" s="13"/>
      <c r="BT2437" s="13"/>
      <c r="BU2437" s="13"/>
      <c r="BV2437" s="13"/>
      <c r="BW2437" s="13"/>
      <c r="BX2437" s="13"/>
      <c r="BY2437" s="13"/>
      <c r="BZ2437" s="13"/>
      <c r="CA2437" s="13"/>
      <c r="CB2437" s="13"/>
      <c r="CC2437" s="13"/>
      <c r="CD2437" s="13"/>
      <c r="CE2437" s="13"/>
      <c r="CF2437" s="13"/>
      <c r="CG2437" s="13"/>
      <c r="CH2437" s="13"/>
      <c r="CI2437" s="13"/>
      <c r="CJ2437" s="13"/>
      <c r="CK2437" s="13"/>
      <c r="CL2437" s="13"/>
      <c r="CM2437" s="13"/>
      <c r="CN2437" s="13"/>
      <c r="CO2437" s="13"/>
      <c r="CP2437" s="13"/>
      <c r="CQ2437" s="13"/>
      <c r="CR2437" s="13"/>
      <c r="CS2437" s="13"/>
      <c r="CT2437" s="13"/>
      <c r="CU2437" s="13"/>
      <c r="CV2437" s="13"/>
      <c r="CW2437" s="13"/>
    </row>
    <row r="2438" spans="1:101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  <c r="R2438" s="13"/>
      <c r="S2438" s="13"/>
      <c r="T2438" s="13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  <c r="AZ2438" s="13"/>
      <c r="BA2438" s="13"/>
      <c r="BB2438" s="13"/>
      <c r="BC2438" s="13"/>
      <c r="BD2438" s="13"/>
      <c r="BE2438" s="13"/>
      <c r="BF2438" s="13"/>
      <c r="BG2438" s="13"/>
      <c r="BH2438" s="13"/>
      <c r="BI2438" s="13"/>
      <c r="BJ2438" s="13"/>
      <c r="BK2438" s="13"/>
      <c r="BL2438" s="13"/>
      <c r="BM2438" s="13"/>
      <c r="BN2438" s="13"/>
      <c r="BO2438" s="13"/>
      <c r="BP2438" s="13"/>
      <c r="BQ2438" s="13"/>
      <c r="BR2438" s="13"/>
      <c r="BS2438" s="13"/>
      <c r="BT2438" s="13"/>
      <c r="BU2438" s="13"/>
      <c r="BV2438" s="13"/>
      <c r="BW2438" s="13"/>
      <c r="BX2438" s="13"/>
      <c r="BY2438" s="13"/>
      <c r="BZ2438" s="13"/>
      <c r="CA2438" s="13"/>
      <c r="CB2438" s="13"/>
      <c r="CC2438" s="13"/>
      <c r="CD2438" s="13"/>
      <c r="CE2438" s="13"/>
      <c r="CF2438" s="13"/>
      <c r="CG2438" s="13"/>
      <c r="CH2438" s="13"/>
      <c r="CI2438" s="13"/>
      <c r="CJ2438" s="13"/>
      <c r="CK2438" s="13"/>
      <c r="CL2438" s="13"/>
      <c r="CM2438" s="13"/>
      <c r="CN2438" s="13"/>
      <c r="CO2438" s="13"/>
      <c r="CP2438" s="13"/>
      <c r="CQ2438" s="13"/>
      <c r="CR2438" s="13"/>
      <c r="CS2438" s="13"/>
      <c r="CT2438" s="13"/>
      <c r="CU2438" s="13"/>
      <c r="CV2438" s="13"/>
      <c r="CW2438" s="13"/>
    </row>
    <row r="2439" spans="1:101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  <c r="R2439" s="13"/>
      <c r="S2439" s="13"/>
      <c r="T2439" s="1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  <c r="AZ2439" s="13"/>
      <c r="BA2439" s="13"/>
      <c r="BB2439" s="13"/>
      <c r="BC2439" s="13"/>
      <c r="BD2439" s="13"/>
      <c r="BE2439" s="13"/>
      <c r="BF2439" s="13"/>
      <c r="BG2439" s="13"/>
      <c r="BH2439" s="13"/>
      <c r="BI2439" s="13"/>
      <c r="BJ2439" s="13"/>
      <c r="BK2439" s="13"/>
      <c r="BL2439" s="13"/>
      <c r="BM2439" s="13"/>
      <c r="BN2439" s="13"/>
      <c r="BO2439" s="13"/>
      <c r="BP2439" s="13"/>
      <c r="BQ2439" s="13"/>
      <c r="BR2439" s="13"/>
      <c r="BS2439" s="13"/>
      <c r="BT2439" s="13"/>
      <c r="BU2439" s="13"/>
      <c r="BV2439" s="13"/>
      <c r="BW2439" s="13"/>
      <c r="BX2439" s="13"/>
      <c r="BY2439" s="13"/>
      <c r="BZ2439" s="13"/>
      <c r="CA2439" s="13"/>
      <c r="CB2439" s="13"/>
      <c r="CC2439" s="13"/>
      <c r="CD2439" s="13"/>
      <c r="CE2439" s="13"/>
      <c r="CF2439" s="13"/>
      <c r="CG2439" s="13"/>
      <c r="CH2439" s="13"/>
      <c r="CI2439" s="13"/>
      <c r="CJ2439" s="13"/>
      <c r="CK2439" s="13"/>
      <c r="CL2439" s="13"/>
      <c r="CM2439" s="13"/>
      <c r="CN2439" s="13"/>
      <c r="CO2439" s="13"/>
      <c r="CP2439" s="13"/>
      <c r="CQ2439" s="13"/>
      <c r="CR2439" s="13"/>
      <c r="CS2439" s="13"/>
      <c r="CT2439" s="13"/>
      <c r="CU2439" s="13"/>
      <c r="CV2439" s="13"/>
      <c r="CW2439" s="13"/>
    </row>
    <row r="2440" spans="1:101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  <c r="R2440" s="13"/>
      <c r="S2440" s="13"/>
      <c r="T2440" s="1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  <c r="AZ2440" s="13"/>
      <c r="BA2440" s="13"/>
      <c r="BB2440" s="13"/>
      <c r="BC2440" s="13"/>
      <c r="BD2440" s="13"/>
      <c r="BE2440" s="13"/>
      <c r="BF2440" s="13"/>
      <c r="BG2440" s="13"/>
      <c r="BH2440" s="13"/>
      <c r="BI2440" s="13"/>
      <c r="BJ2440" s="13"/>
      <c r="BK2440" s="13"/>
      <c r="BL2440" s="13"/>
      <c r="BM2440" s="13"/>
      <c r="BN2440" s="13"/>
      <c r="BO2440" s="13"/>
      <c r="BP2440" s="13"/>
      <c r="BQ2440" s="13"/>
      <c r="BR2440" s="13"/>
      <c r="BS2440" s="13"/>
      <c r="BT2440" s="13"/>
      <c r="BU2440" s="13"/>
      <c r="BV2440" s="13"/>
      <c r="BW2440" s="13"/>
      <c r="BX2440" s="13"/>
      <c r="BY2440" s="13"/>
      <c r="BZ2440" s="13"/>
      <c r="CA2440" s="13"/>
      <c r="CB2440" s="13"/>
      <c r="CC2440" s="13"/>
      <c r="CD2440" s="13"/>
      <c r="CE2440" s="13"/>
      <c r="CF2440" s="13"/>
      <c r="CG2440" s="13"/>
      <c r="CH2440" s="13"/>
      <c r="CI2440" s="13"/>
      <c r="CJ2440" s="13"/>
      <c r="CK2440" s="13"/>
      <c r="CL2440" s="13"/>
      <c r="CM2440" s="13"/>
      <c r="CN2440" s="13"/>
      <c r="CO2440" s="13"/>
      <c r="CP2440" s="13"/>
      <c r="CQ2440" s="13"/>
      <c r="CR2440" s="13"/>
      <c r="CS2440" s="13"/>
      <c r="CT2440" s="13"/>
      <c r="CU2440" s="13"/>
      <c r="CV2440" s="13"/>
      <c r="CW2440" s="13"/>
    </row>
    <row r="2441" spans="1:101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  <c r="R2441" s="13"/>
      <c r="S2441" s="13"/>
      <c r="T2441" s="1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  <c r="AZ2441" s="13"/>
      <c r="BA2441" s="13"/>
      <c r="BB2441" s="13"/>
      <c r="BC2441" s="13"/>
      <c r="BD2441" s="13"/>
      <c r="BE2441" s="13"/>
      <c r="BF2441" s="13"/>
      <c r="BG2441" s="13"/>
      <c r="BH2441" s="13"/>
      <c r="BI2441" s="13"/>
      <c r="BJ2441" s="13"/>
      <c r="BK2441" s="13"/>
      <c r="BL2441" s="13"/>
      <c r="BM2441" s="13"/>
      <c r="BN2441" s="13"/>
      <c r="BO2441" s="13"/>
      <c r="BP2441" s="13"/>
      <c r="BQ2441" s="13"/>
      <c r="BR2441" s="13"/>
      <c r="BS2441" s="13"/>
      <c r="BT2441" s="13"/>
      <c r="BU2441" s="13"/>
      <c r="BV2441" s="13"/>
      <c r="BW2441" s="13"/>
      <c r="BX2441" s="13"/>
      <c r="BY2441" s="13"/>
      <c r="BZ2441" s="13"/>
      <c r="CA2441" s="13"/>
      <c r="CB2441" s="13"/>
      <c r="CC2441" s="13"/>
      <c r="CD2441" s="13"/>
      <c r="CE2441" s="13"/>
      <c r="CF2441" s="13"/>
      <c r="CG2441" s="13"/>
      <c r="CH2441" s="13"/>
      <c r="CI2441" s="13"/>
      <c r="CJ2441" s="13"/>
      <c r="CK2441" s="13"/>
      <c r="CL2441" s="13"/>
      <c r="CM2441" s="13"/>
      <c r="CN2441" s="13"/>
      <c r="CO2441" s="13"/>
      <c r="CP2441" s="13"/>
      <c r="CQ2441" s="13"/>
      <c r="CR2441" s="13"/>
      <c r="CS2441" s="13"/>
      <c r="CT2441" s="13"/>
      <c r="CU2441" s="13"/>
      <c r="CV2441" s="13"/>
      <c r="CW2441" s="13"/>
    </row>
    <row r="2442" spans="1:101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  <c r="R2442" s="13"/>
      <c r="S2442" s="13"/>
      <c r="T2442" s="1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  <c r="AZ2442" s="13"/>
      <c r="BA2442" s="13"/>
      <c r="BB2442" s="13"/>
      <c r="BC2442" s="13"/>
      <c r="BD2442" s="13"/>
      <c r="BE2442" s="13"/>
      <c r="BF2442" s="13"/>
      <c r="BG2442" s="13"/>
      <c r="BH2442" s="13"/>
      <c r="BI2442" s="13"/>
      <c r="BJ2442" s="13"/>
      <c r="BK2442" s="13"/>
      <c r="BL2442" s="13"/>
      <c r="BM2442" s="13"/>
      <c r="BN2442" s="13"/>
      <c r="BO2442" s="13"/>
      <c r="BP2442" s="13"/>
      <c r="BQ2442" s="13"/>
      <c r="BR2442" s="13"/>
      <c r="BS2442" s="13"/>
      <c r="BT2442" s="13"/>
      <c r="BU2442" s="13"/>
      <c r="BV2442" s="13"/>
      <c r="BW2442" s="13"/>
      <c r="BX2442" s="13"/>
      <c r="BY2442" s="13"/>
      <c r="BZ2442" s="13"/>
      <c r="CA2442" s="13"/>
      <c r="CB2442" s="13"/>
      <c r="CC2442" s="13"/>
      <c r="CD2442" s="13"/>
      <c r="CE2442" s="13"/>
      <c r="CF2442" s="13"/>
      <c r="CG2442" s="13"/>
      <c r="CH2442" s="13"/>
      <c r="CI2442" s="13"/>
      <c r="CJ2442" s="13"/>
      <c r="CK2442" s="13"/>
      <c r="CL2442" s="13"/>
      <c r="CM2442" s="13"/>
      <c r="CN2442" s="13"/>
      <c r="CO2442" s="13"/>
      <c r="CP2442" s="13"/>
      <c r="CQ2442" s="13"/>
      <c r="CR2442" s="13"/>
      <c r="CS2442" s="13"/>
      <c r="CT2442" s="13"/>
      <c r="CU2442" s="13"/>
      <c r="CV2442" s="13"/>
      <c r="CW2442" s="13"/>
    </row>
    <row r="2443" spans="1:101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  <c r="R2443" s="13"/>
      <c r="S2443" s="13"/>
      <c r="T2443" s="1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  <c r="AZ2443" s="13"/>
      <c r="BA2443" s="13"/>
      <c r="BB2443" s="13"/>
      <c r="BC2443" s="13"/>
      <c r="BD2443" s="13"/>
      <c r="BE2443" s="13"/>
      <c r="BF2443" s="13"/>
      <c r="BG2443" s="13"/>
      <c r="BH2443" s="13"/>
      <c r="BI2443" s="13"/>
      <c r="BJ2443" s="13"/>
      <c r="BK2443" s="13"/>
      <c r="BL2443" s="13"/>
      <c r="BM2443" s="13"/>
      <c r="BN2443" s="13"/>
      <c r="BO2443" s="13"/>
      <c r="BP2443" s="13"/>
      <c r="BQ2443" s="13"/>
      <c r="BR2443" s="13"/>
      <c r="BS2443" s="13"/>
      <c r="BT2443" s="13"/>
      <c r="BU2443" s="13"/>
      <c r="BV2443" s="13"/>
      <c r="BW2443" s="13"/>
      <c r="BX2443" s="13"/>
      <c r="BY2443" s="13"/>
      <c r="BZ2443" s="13"/>
      <c r="CA2443" s="13"/>
      <c r="CB2443" s="13"/>
      <c r="CC2443" s="13"/>
      <c r="CD2443" s="13"/>
      <c r="CE2443" s="13"/>
      <c r="CF2443" s="13"/>
      <c r="CG2443" s="13"/>
      <c r="CH2443" s="13"/>
      <c r="CI2443" s="13"/>
      <c r="CJ2443" s="13"/>
      <c r="CK2443" s="13"/>
      <c r="CL2443" s="13"/>
      <c r="CM2443" s="13"/>
      <c r="CN2443" s="13"/>
      <c r="CO2443" s="13"/>
      <c r="CP2443" s="13"/>
      <c r="CQ2443" s="13"/>
      <c r="CR2443" s="13"/>
      <c r="CS2443" s="13"/>
      <c r="CT2443" s="13"/>
      <c r="CU2443" s="13"/>
      <c r="CV2443" s="13"/>
      <c r="CW2443" s="13"/>
    </row>
    <row r="2444" spans="1:101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  <c r="R2444" s="13"/>
      <c r="S2444" s="13"/>
      <c r="T2444" s="1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13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  <c r="AZ2444" s="13"/>
      <c r="BA2444" s="13"/>
      <c r="BB2444" s="13"/>
      <c r="BC2444" s="13"/>
      <c r="BD2444" s="13"/>
      <c r="BE2444" s="13"/>
      <c r="BF2444" s="13"/>
      <c r="BG2444" s="13"/>
      <c r="BH2444" s="13"/>
      <c r="BI2444" s="13"/>
      <c r="BJ2444" s="13"/>
      <c r="BK2444" s="13"/>
      <c r="BL2444" s="13"/>
      <c r="BM2444" s="13"/>
      <c r="BN2444" s="13"/>
      <c r="BO2444" s="13"/>
      <c r="BP2444" s="13"/>
      <c r="BQ2444" s="13"/>
      <c r="BR2444" s="13"/>
      <c r="BS2444" s="13"/>
      <c r="BT2444" s="13"/>
      <c r="BU2444" s="13"/>
      <c r="BV2444" s="13"/>
      <c r="BW2444" s="13"/>
      <c r="BX2444" s="13"/>
      <c r="BY2444" s="13"/>
      <c r="BZ2444" s="13"/>
      <c r="CA2444" s="13"/>
      <c r="CB2444" s="13"/>
      <c r="CC2444" s="13"/>
      <c r="CD2444" s="13"/>
      <c r="CE2444" s="13"/>
      <c r="CF2444" s="13"/>
      <c r="CG2444" s="13"/>
      <c r="CH2444" s="13"/>
      <c r="CI2444" s="13"/>
      <c r="CJ2444" s="13"/>
      <c r="CK2444" s="13"/>
      <c r="CL2444" s="13"/>
      <c r="CM2444" s="13"/>
      <c r="CN2444" s="13"/>
      <c r="CO2444" s="13"/>
      <c r="CP2444" s="13"/>
      <c r="CQ2444" s="13"/>
      <c r="CR2444" s="13"/>
      <c r="CS2444" s="13"/>
      <c r="CT2444" s="13"/>
      <c r="CU2444" s="13"/>
      <c r="CV2444" s="13"/>
      <c r="CW2444" s="13"/>
    </row>
    <row r="2445" spans="1:101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  <c r="R2445" s="13"/>
      <c r="S2445" s="13"/>
      <c r="T2445" s="1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13"/>
      <c r="AK2445" s="13"/>
      <c r="AL2445" s="13"/>
      <c r="AM2445" s="13"/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  <c r="AZ2445" s="13"/>
      <c r="BA2445" s="13"/>
      <c r="BB2445" s="13"/>
      <c r="BC2445" s="13"/>
      <c r="BD2445" s="13"/>
      <c r="BE2445" s="13"/>
      <c r="BF2445" s="13"/>
      <c r="BG2445" s="13"/>
      <c r="BH2445" s="13"/>
      <c r="BI2445" s="13"/>
      <c r="BJ2445" s="13"/>
      <c r="BK2445" s="13"/>
      <c r="BL2445" s="13"/>
      <c r="BM2445" s="13"/>
      <c r="BN2445" s="13"/>
      <c r="BO2445" s="13"/>
      <c r="BP2445" s="13"/>
      <c r="BQ2445" s="13"/>
      <c r="BR2445" s="13"/>
      <c r="BS2445" s="13"/>
      <c r="BT2445" s="13"/>
      <c r="BU2445" s="13"/>
      <c r="BV2445" s="13"/>
      <c r="BW2445" s="13"/>
      <c r="BX2445" s="13"/>
      <c r="BY2445" s="13"/>
      <c r="BZ2445" s="13"/>
      <c r="CA2445" s="13"/>
      <c r="CB2445" s="13"/>
      <c r="CC2445" s="13"/>
      <c r="CD2445" s="13"/>
      <c r="CE2445" s="13"/>
      <c r="CF2445" s="13"/>
      <c r="CG2445" s="13"/>
      <c r="CH2445" s="13"/>
      <c r="CI2445" s="13"/>
      <c r="CJ2445" s="13"/>
      <c r="CK2445" s="13"/>
      <c r="CL2445" s="13"/>
      <c r="CM2445" s="13"/>
      <c r="CN2445" s="13"/>
      <c r="CO2445" s="13"/>
      <c r="CP2445" s="13"/>
      <c r="CQ2445" s="13"/>
      <c r="CR2445" s="13"/>
      <c r="CS2445" s="13"/>
      <c r="CT2445" s="13"/>
      <c r="CU2445" s="13"/>
      <c r="CV2445" s="13"/>
      <c r="CW2445" s="13"/>
    </row>
    <row r="2446" spans="1:101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  <c r="R2446" s="13"/>
      <c r="S2446" s="13"/>
      <c r="T2446" s="13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13"/>
      <c r="AK2446" s="13"/>
      <c r="AL2446" s="13"/>
      <c r="AM2446" s="13"/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  <c r="AZ2446" s="13"/>
      <c r="BA2446" s="13"/>
      <c r="BB2446" s="13"/>
      <c r="BC2446" s="13"/>
      <c r="BD2446" s="13"/>
      <c r="BE2446" s="13"/>
      <c r="BF2446" s="13"/>
      <c r="BG2446" s="13"/>
      <c r="BH2446" s="13"/>
      <c r="BI2446" s="13"/>
      <c r="BJ2446" s="13"/>
      <c r="BK2446" s="13"/>
      <c r="BL2446" s="13"/>
      <c r="BM2446" s="13"/>
      <c r="BN2446" s="13"/>
      <c r="BO2446" s="13"/>
      <c r="BP2446" s="13"/>
      <c r="BQ2446" s="13"/>
      <c r="BR2446" s="13"/>
      <c r="BS2446" s="13"/>
      <c r="BT2446" s="13"/>
      <c r="BU2446" s="13"/>
      <c r="BV2446" s="13"/>
      <c r="BW2446" s="13"/>
      <c r="BX2446" s="13"/>
      <c r="BY2446" s="13"/>
      <c r="BZ2446" s="13"/>
      <c r="CA2446" s="13"/>
      <c r="CB2446" s="13"/>
      <c r="CC2446" s="13"/>
      <c r="CD2446" s="13"/>
      <c r="CE2446" s="13"/>
      <c r="CF2446" s="13"/>
      <c r="CG2446" s="13"/>
      <c r="CH2446" s="13"/>
      <c r="CI2446" s="13"/>
      <c r="CJ2446" s="13"/>
      <c r="CK2446" s="13"/>
      <c r="CL2446" s="13"/>
      <c r="CM2446" s="13"/>
      <c r="CN2446" s="13"/>
      <c r="CO2446" s="13"/>
      <c r="CP2446" s="13"/>
      <c r="CQ2446" s="13"/>
      <c r="CR2446" s="13"/>
      <c r="CS2446" s="13"/>
      <c r="CT2446" s="13"/>
      <c r="CU2446" s="13"/>
      <c r="CV2446" s="13"/>
      <c r="CW2446" s="13"/>
    </row>
    <row r="2447" spans="1:101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  <c r="R2447" s="13"/>
      <c r="S2447" s="13"/>
      <c r="T2447" s="1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13"/>
      <c r="AK2447" s="13"/>
      <c r="AL2447" s="13"/>
      <c r="AM2447" s="13"/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  <c r="AZ2447" s="13"/>
      <c r="BA2447" s="13"/>
      <c r="BB2447" s="13"/>
      <c r="BC2447" s="13"/>
      <c r="BD2447" s="13"/>
      <c r="BE2447" s="13"/>
      <c r="BF2447" s="13"/>
      <c r="BG2447" s="13"/>
      <c r="BH2447" s="13"/>
      <c r="BI2447" s="13"/>
      <c r="BJ2447" s="13"/>
      <c r="BK2447" s="13"/>
      <c r="BL2447" s="13"/>
      <c r="BM2447" s="13"/>
      <c r="BN2447" s="13"/>
      <c r="BO2447" s="13"/>
      <c r="BP2447" s="13"/>
      <c r="BQ2447" s="13"/>
      <c r="BR2447" s="13"/>
      <c r="BS2447" s="13"/>
      <c r="BT2447" s="13"/>
      <c r="BU2447" s="13"/>
      <c r="BV2447" s="13"/>
      <c r="BW2447" s="13"/>
      <c r="BX2447" s="13"/>
      <c r="BY2447" s="13"/>
      <c r="BZ2447" s="13"/>
      <c r="CA2447" s="13"/>
      <c r="CB2447" s="13"/>
      <c r="CC2447" s="13"/>
      <c r="CD2447" s="13"/>
      <c r="CE2447" s="13"/>
      <c r="CF2447" s="13"/>
      <c r="CG2447" s="13"/>
      <c r="CH2447" s="13"/>
      <c r="CI2447" s="13"/>
      <c r="CJ2447" s="13"/>
      <c r="CK2447" s="13"/>
      <c r="CL2447" s="13"/>
      <c r="CM2447" s="13"/>
      <c r="CN2447" s="13"/>
      <c r="CO2447" s="13"/>
      <c r="CP2447" s="13"/>
      <c r="CQ2447" s="13"/>
      <c r="CR2447" s="13"/>
      <c r="CS2447" s="13"/>
      <c r="CT2447" s="13"/>
      <c r="CU2447" s="13"/>
      <c r="CV2447" s="13"/>
      <c r="CW2447" s="13"/>
    </row>
    <row r="2448" spans="1:101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  <c r="R2448" s="13"/>
      <c r="S2448" s="13"/>
      <c r="T2448" s="13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  <c r="AZ2448" s="13"/>
      <c r="BA2448" s="13"/>
      <c r="BB2448" s="13"/>
      <c r="BC2448" s="13"/>
      <c r="BD2448" s="13"/>
      <c r="BE2448" s="13"/>
      <c r="BF2448" s="13"/>
      <c r="BG2448" s="13"/>
      <c r="BH2448" s="13"/>
      <c r="BI2448" s="13"/>
      <c r="BJ2448" s="13"/>
      <c r="BK2448" s="13"/>
      <c r="BL2448" s="13"/>
      <c r="BM2448" s="13"/>
      <c r="BN2448" s="13"/>
      <c r="BO2448" s="13"/>
      <c r="BP2448" s="13"/>
      <c r="BQ2448" s="13"/>
      <c r="BR2448" s="13"/>
      <c r="BS2448" s="13"/>
      <c r="BT2448" s="13"/>
      <c r="BU2448" s="13"/>
      <c r="BV2448" s="13"/>
      <c r="BW2448" s="13"/>
      <c r="BX2448" s="13"/>
      <c r="BY2448" s="13"/>
      <c r="BZ2448" s="13"/>
      <c r="CA2448" s="13"/>
      <c r="CB2448" s="13"/>
      <c r="CC2448" s="13"/>
      <c r="CD2448" s="13"/>
      <c r="CE2448" s="13"/>
      <c r="CF2448" s="13"/>
      <c r="CG2448" s="13"/>
      <c r="CH2448" s="13"/>
      <c r="CI2448" s="13"/>
      <c r="CJ2448" s="13"/>
      <c r="CK2448" s="13"/>
      <c r="CL2448" s="13"/>
      <c r="CM2448" s="13"/>
      <c r="CN2448" s="13"/>
      <c r="CO2448" s="13"/>
      <c r="CP2448" s="13"/>
      <c r="CQ2448" s="13"/>
      <c r="CR2448" s="13"/>
      <c r="CS2448" s="13"/>
      <c r="CT2448" s="13"/>
      <c r="CU2448" s="13"/>
      <c r="CV2448" s="13"/>
      <c r="CW2448" s="13"/>
    </row>
    <row r="2449" spans="1:101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  <c r="R2449" s="13"/>
      <c r="S2449" s="13"/>
      <c r="T2449" s="1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  <c r="AZ2449" s="13"/>
      <c r="BA2449" s="13"/>
      <c r="BB2449" s="13"/>
      <c r="BC2449" s="13"/>
      <c r="BD2449" s="13"/>
      <c r="BE2449" s="13"/>
      <c r="BF2449" s="13"/>
      <c r="BG2449" s="13"/>
      <c r="BH2449" s="13"/>
      <c r="BI2449" s="13"/>
      <c r="BJ2449" s="13"/>
      <c r="BK2449" s="13"/>
      <c r="BL2449" s="13"/>
      <c r="BM2449" s="13"/>
      <c r="BN2449" s="13"/>
      <c r="BO2449" s="13"/>
      <c r="BP2449" s="13"/>
      <c r="BQ2449" s="13"/>
      <c r="BR2449" s="13"/>
      <c r="BS2449" s="13"/>
      <c r="BT2449" s="13"/>
      <c r="BU2449" s="13"/>
      <c r="BV2449" s="13"/>
      <c r="BW2449" s="13"/>
      <c r="BX2449" s="13"/>
      <c r="BY2449" s="13"/>
      <c r="BZ2449" s="13"/>
      <c r="CA2449" s="13"/>
      <c r="CB2449" s="13"/>
      <c r="CC2449" s="13"/>
      <c r="CD2449" s="13"/>
      <c r="CE2449" s="13"/>
      <c r="CF2449" s="13"/>
      <c r="CG2449" s="13"/>
      <c r="CH2449" s="13"/>
      <c r="CI2449" s="13"/>
      <c r="CJ2449" s="13"/>
      <c r="CK2449" s="13"/>
      <c r="CL2449" s="13"/>
      <c r="CM2449" s="13"/>
      <c r="CN2449" s="13"/>
      <c r="CO2449" s="13"/>
      <c r="CP2449" s="13"/>
      <c r="CQ2449" s="13"/>
      <c r="CR2449" s="13"/>
      <c r="CS2449" s="13"/>
      <c r="CT2449" s="13"/>
      <c r="CU2449" s="13"/>
      <c r="CV2449" s="13"/>
      <c r="CW2449" s="13"/>
    </row>
    <row r="2450" spans="1:101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  <c r="R2450" s="13"/>
      <c r="S2450" s="13"/>
      <c r="T2450" s="13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13"/>
      <c r="AK2450" s="13"/>
      <c r="AL2450" s="13"/>
      <c r="AM2450" s="13"/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  <c r="AZ2450" s="13"/>
      <c r="BA2450" s="13"/>
      <c r="BB2450" s="13"/>
      <c r="BC2450" s="13"/>
      <c r="BD2450" s="13"/>
      <c r="BE2450" s="13"/>
      <c r="BF2450" s="13"/>
      <c r="BG2450" s="13"/>
      <c r="BH2450" s="13"/>
      <c r="BI2450" s="13"/>
      <c r="BJ2450" s="13"/>
      <c r="BK2450" s="13"/>
      <c r="BL2450" s="13"/>
      <c r="BM2450" s="13"/>
      <c r="BN2450" s="13"/>
      <c r="BO2450" s="13"/>
      <c r="BP2450" s="13"/>
      <c r="BQ2450" s="13"/>
      <c r="BR2450" s="13"/>
      <c r="BS2450" s="13"/>
      <c r="BT2450" s="13"/>
      <c r="BU2450" s="13"/>
      <c r="BV2450" s="13"/>
      <c r="BW2450" s="13"/>
      <c r="BX2450" s="13"/>
      <c r="BY2450" s="13"/>
      <c r="BZ2450" s="13"/>
      <c r="CA2450" s="13"/>
      <c r="CB2450" s="13"/>
      <c r="CC2450" s="13"/>
      <c r="CD2450" s="13"/>
      <c r="CE2450" s="13"/>
      <c r="CF2450" s="13"/>
      <c r="CG2450" s="13"/>
      <c r="CH2450" s="13"/>
      <c r="CI2450" s="13"/>
      <c r="CJ2450" s="13"/>
      <c r="CK2450" s="13"/>
      <c r="CL2450" s="13"/>
      <c r="CM2450" s="13"/>
      <c r="CN2450" s="13"/>
      <c r="CO2450" s="13"/>
      <c r="CP2450" s="13"/>
      <c r="CQ2450" s="13"/>
      <c r="CR2450" s="13"/>
      <c r="CS2450" s="13"/>
      <c r="CT2450" s="13"/>
      <c r="CU2450" s="13"/>
      <c r="CV2450" s="13"/>
      <c r="CW2450" s="13"/>
    </row>
    <row r="2451" spans="1:101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  <c r="R2451" s="13"/>
      <c r="S2451" s="13"/>
      <c r="T2451" s="1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13"/>
      <c r="AK2451" s="13"/>
      <c r="AL2451" s="13"/>
      <c r="AM2451" s="13"/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  <c r="AZ2451" s="13"/>
      <c r="BA2451" s="13"/>
      <c r="BB2451" s="13"/>
      <c r="BC2451" s="13"/>
      <c r="BD2451" s="13"/>
      <c r="BE2451" s="13"/>
      <c r="BF2451" s="13"/>
      <c r="BG2451" s="13"/>
      <c r="BH2451" s="13"/>
      <c r="BI2451" s="13"/>
      <c r="BJ2451" s="13"/>
      <c r="BK2451" s="13"/>
      <c r="BL2451" s="13"/>
      <c r="BM2451" s="13"/>
      <c r="BN2451" s="13"/>
      <c r="BO2451" s="13"/>
      <c r="BP2451" s="13"/>
      <c r="BQ2451" s="13"/>
      <c r="BR2451" s="13"/>
      <c r="BS2451" s="13"/>
      <c r="BT2451" s="13"/>
      <c r="BU2451" s="13"/>
      <c r="BV2451" s="13"/>
      <c r="BW2451" s="13"/>
      <c r="BX2451" s="13"/>
      <c r="BY2451" s="13"/>
      <c r="BZ2451" s="13"/>
      <c r="CA2451" s="13"/>
      <c r="CB2451" s="13"/>
      <c r="CC2451" s="13"/>
      <c r="CD2451" s="13"/>
      <c r="CE2451" s="13"/>
      <c r="CF2451" s="13"/>
      <c r="CG2451" s="13"/>
      <c r="CH2451" s="13"/>
      <c r="CI2451" s="13"/>
      <c r="CJ2451" s="13"/>
      <c r="CK2451" s="13"/>
      <c r="CL2451" s="13"/>
      <c r="CM2451" s="13"/>
      <c r="CN2451" s="13"/>
      <c r="CO2451" s="13"/>
      <c r="CP2451" s="13"/>
      <c r="CQ2451" s="13"/>
      <c r="CR2451" s="13"/>
      <c r="CS2451" s="13"/>
      <c r="CT2451" s="13"/>
      <c r="CU2451" s="13"/>
      <c r="CV2451" s="13"/>
      <c r="CW2451" s="13"/>
    </row>
    <row r="2452" spans="1:101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  <c r="R2452" s="13"/>
      <c r="S2452" s="13"/>
      <c r="T2452" s="1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13"/>
      <c r="AK2452" s="13"/>
      <c r="AL2452" s="13"/>
      <c r="AM2452" s="13"/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  <c r="AZ2452" s="13"/>
      <c r="BA2452" s="13"/>
      <c r="BB2452" s="13"/>
      <c r="BC2452" s="13"/>
      <c r="BD2452" s="13"/>
      <c r="BE2452" s="13"/>
      <c r="BF2452" s="13"/>
      <c r="BG2452" s="13"/>
      <c r="BH2452" s="13"/>
      <c r="BI2452" s="13"/>
      <c r="BJ2452" s="13"/>
      <c r="BK2452" s="13"/>
      <c r="BL2452" s="13"/>
      <c r="BM2452" s="13"/>
      <c r="BN2452" s="13"/>
      <c r="BO2452" s="13"/>
      <c r="BP2452" s="13"/>
      <c r="BQ2452" s="13"/>
      <c r="BR2452" s="13"/>
      <c r="BS2452" s="13"/>
      <c r="BT2452" s="13"/>
      <c r="BU2452" s="13"/>
      <c r="BV2452" s="13"/>
      <c r="BW2452" s="13"/>
      <c r="BX2452" s="13"/>
      <c r="BY2452" s="13"/>
      <c r="BZ2452" s="13"/>
      <c r="CA2452" s="13"/>
      <c r="CB2452" s="13"/>
      <c r="CC2452" s="13"/>
      <c r="CD2452" s="13"/>
      <c r="CE2452" s="13"/>
      <c r="CF2452" s="13"/>
      <c r="CG2452" s="13"/>
      <c r="CH2452" s="13"/>
      <c r="CI2452" s="13"/>
      <c r="CJ2452" s="13"/>
      <c r="CK2452" s="13"/>
      <c r="CL2452" s="13"/>
      <c r="CM2452" s="13"/>
      <c r="CN2452" s="13"/>
      <c r="CO2452" s="13"/>
      <c r="CP2452" s="13"/>
      <c r="CQ2452" s="13"/>
      <c r="CR2452" s="13"/>
      <c r="CS2452" s="13"/>
      <c r="CT2452" s="13"/>
      <c r="CU2452" s="13"/>
      <c r="CV2452" s="13"/>
      <c r="CW2452" s="13"/>
    </row>
    <row r="2453" spans="1:101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  <c r="R2453" s="13"/>
      <c r="S2453" s="13"/>
      <c r="T2453" s="1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13"/>
      <c r="AK2453" s="13"/>
      <c r="AL2453" s="13"/>
      <c r="AM2453" s="13"/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  <c r="AZ2453" s="13"/>
      <c r="BA2453" s="13"/>
      <c r="BB2453" s="13"/>
      <c r="BC2453" s="13"/>
      <c r="BD2453" s="13"/>
      <c r="BE2453" s="13"/>
      <c r="BF2453" s="13"/>
      <c r="BG2453" s="13"/>
      <c r="BH2453" s="13"/>
      <c r="BI2453" s="13"/>
      <c r="BJ2453" s="13"/>
      <c r="BK2453" s="13"/>
      <c r="BL2453" s="13"/>
      <c r="BM2453" s="13"/>
      <c r="BN2453" s="13"/>
      <c r="BO2453" s="13"/>
      <c r="BP2453" s="13"/>
      <c r="BQ2453" s="13"/>
      <c r="BR2453" s="13"/>
      <c r="BS2453" s="13"/>
      <c r="BT2453" s="13"/>
      <c r="BU2453" s="13"/>
      <c r="BV2453" s="13"/>
      <c r="BW2453" s="13"/>
      <c r="BX2453" s="13"/>
      <c r="BY2453" s="13"/>
      <c r="BZ2453" s="13"/>
      <c r="CA2453" s="13"/>
      <c r="CB2453" s="13"/>
      <c r="CC2453" s="13"/>
      <c r="CD2453" s="13"/>
      <c r="CE2453" s="13"/>
      <c r="CF2453" s="13"/>
      <c r="CG2453" s="13"/>
      <c r="CH2453" s="13"/>
      <c r="CI2453" s="13"/>
      <c r="CJ2453" s="13"/>
      <c r="CK2453" s="13"/>
      <c r="CL2453" s="13"/>
      <c r="CM2453" s="13"/>
      <c r="CN2453" s="13"/>
      <c r="CO2453" s="13"/>
      <c r="CP2453" s="13"/>
      <c r="CQ2453" s="13"/>
      <c r="CR2453" s="13"/>
      <c r="CS2453" s="13"/>
      <c r="CT2453" s="13"/>
      <c r="CU2453" s="13"/>
      <c r="CV2453" s="13"/>
      <c r="CW2453" s="13"/>
    </row>
    <row r="2454" spans="1:101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  <c r="R2454" s="13"/>
      <c r="S2454" s="13"/>
      <c r="T2454" s="1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13"/>
      <c r="AK2454" s="13"/>
      <c r="AL2454" s="13"/>
      <c r="AM2454" s="13"/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  <c r="AZ2454" s="13"/>
      <c r="BA2454" s="13"/>
      <c r="BB2454" s="13"/>
      <c r="BC2454" s="13"/>
      <c r="BD2454" s="13"/>
      <c r="BE2454" s="13"/>
      <c r="BF2454" s="13"/>
      <c r="BG2454" s="13"/>
      <c r="BH2454" s="13"/>
      <c r="BI2454" s="13"/>
      <c r="BJ2454" s="13"/>
      <c r="BK2454" s="13"/>
      <c r="BL2454" s="13"/>
      <c r="BM2454" s="13"/>
      <c r="BN2454" s="13"/>
      <c r="BO2454" s="13"/>
      <c r="BP2454" s="13"/>
      <c r="BQ2454" s="13"/>
      <c r="BR2454" s="13"/>
      <c r="BS2454" s="13"/>
      <c r="BT2454" s="13"/>
      <c r="BU2454" s="13"/>
      <c r="BV2454" s="13"/>
      <c r="BW2454" s="13"/>
      <c r="BX2454" s="13"/>
      <c r="BY2454" s="13"/>
      <c r="BZ2454" s="13"/>
      <c r="CA2454" s="13"/>
      <c r="CB2454" s="13"/>
      <c r="CC2454" s="13"/>
      <c r="CD2454" s="13"/>
      <c r="CE2454" s="13"/>
      <c r="CF2454" s="13"/>
      <c r="CG2454" s="13"/>
      <c r="CH2454" s="13"/>
      <c r="CI2454" s="13"/>
      <c r="CJ2454" s="13"/>
      <c r="CK2454" s="13"/>
      <c r="CL2454" s="13"/>
      <c r="CM2454" s="13"/>
      <c r="CN2454" s="13"/>
      <c r="CO2454" s="13"/>
      <c r="CP2454" s="13"/>
      <c r="CQ2454" s="13"/>
      <c r="CR2454" s="13"/>
      <c r="CS2454" s="13"/>
      <c r="CT2454" s="13"/>
      <c r="CU2454" s="13"/>
      <c r="CV2454" s="13"/>
      <c r="CW2454" s="13"/>
    </row>
    <row r="2455" spans="1:101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  <c r="R2455" s="13"/>
      <c r="S2455" s="13"/>
      <c r="T2455" s="1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13"/>
      <c r="AK2455" s="13"/>
      <c r="AL2455" s="13"/>
      <c r="AM2455" s="13"/>
      <c r="AN2455" s="13"/>
      <c r="AO2455" s="13"/>
      <c r="AP2455" s="13"/>
      <c r="AQ2455" s="13"/>
      <c r="AR2455" s="13"/>
      <c r="AS2455" s="13"/>
      <c r="AT2455" s="13"/>
      <c r="AU2455" s="13"/>
      <c r="AV2455" s="13"/>
      <c r="AW2455" s="13"/>
      <c r="AX2455" s="13"/>
      <c r="AY2455" s="13"/>
      <c r="AZ2455" s="13"/>
      <c r="BA2455" s="13"/>
      <c r="BB2455" s="13"/>
      <c r="BC2455" s="13"/>
      <c r="BD2455" s="13"/>
      <c r="BE2455" s="13"/>
      <c r="BF2455" s="13"/>
      <c r="BG2455" s="13"/>
      <c r="BH2455" s="13"/>
      <c r="BI2455" s="13"/>
      <c r="BJ2455" s="13"/>
      <c r="BK2455" s="13"/>
      <c r="BL2455" s="13"/>
      <c r="BM2455" s="13"/>
      <c r="BN2455" s="13"/>
      <c r="BO2455" s="13"/>
      <c r="BP2455" s="13"/>
      <c r="BQ2455" s="13"/>
      <c r="BR2455" s="13"/>
      <c r="BS2455" s="13"/>
      <c r="BT2455" s="13"/>
      <c r="BU2455" s="13"/>
      <c r="BV2455" s="13"/>
      <c r="BW2455" s="13"/>
      <c r="BX2455" s="13"/>
      <c r="BY2455" s="13"/>
      <c r="BZ2455" s="13"/>
      <c r="CA2455" s="13"/>
      <c r="CB2455" s="13"/>
      <c r="CC2455" s="13"/>
      <c r="CD2455" s="13"/>
      <c r="CE2455" s="13"/>
      <c r="CF2455" s="13"/>
      <c r="CG2455" s="13"/>
      <c r="CH2455" s="13"/>
      <c r="CI2455" s="13"/>
      <c r="CJ2455" s="13"/>
      <c r="CK2455" s="13"/>
      <c r="CL2455" s="13"/>
      <c r="CM2455" s="13"/>
      <c r="CN2455" s="13"/>
      <c r="CO2455" s="13"/>
      <c r="CP2455" s="13"/>
      <c r="CQ2455" s="13"/>
      <c r="CR2455" s="13"/>
      <c r="CS2455" s="13"/>
      <c r="CT2455" s="13"/>
      <c r="CU2455" s="13"/>
      <c r="CV2455" s="13"/>
      <c r="CW2455" s="13"/>
    </row>
    <row r="2456" spans="1:101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  <c r="R2456" s="13"/>
      <c r="S2456" s="13"/>
      <c r="T2456" s="13"/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13"/>
      <c r="AK2456" s="13"/>
      <c r="AL2456" s="13"/>
      <c r="AM2456" s="13"/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  <c r="AZ2456" s="13"/>
      <c r="BA2456" s="13"/>
      <c r="BB2456" s="13"/>
      <c r="BC2456" s="13"/>
      <c r="BD2456" s="13"/>
      <c r="BE2456" s="13"/>
      <c r="BF2456" s="13"/>
      <c r="BG2456" s="13"/>
      <c r="BH2456" s="13"/>
      <c r="BI2456" s="13"/>
      <c r="BJ2456" s="13"/>
      <c r="BK2456" s="13"/>
      <c r="BL2456" s="13"/>
      <c r="BM2456" s="13"/>
      <c r="BN2456" s="13"/>
      <c r="BO2456" s="13"/>
      <c r="BP2456" s="13"/>
      <c r="BQ2456" s="13"/>
      <c r="BR2456" s="13"/>
      <c r="BS2456" s="13"/>
      <c r="BT2456" s="13"/>
      <c r="BU2456" s="13"/>
      <c r="BV2456" s="13"/>
      <c r="BW2456" s="13"/>
      <c r="BX2456" s="13"/>
      <c r="BY2456" s="13"/>
      <c r="BZ2456" s="13"/>
      <c r="CA2456" s="13"/>
      <c r="CB2456" s="13"/>
      <c r="CC2456" s="13"/>
      <c r="CD2456" s="13"/>
      <c r="CE2456" s="13"/>
      <c r="CF2456" s="13"/>
      <c r="CG2456" s="13"/>
      <c r="CH2456" s="13"/>
      <c r="CI2456" s="13"/>
      <c r="CJ2456" s="13"/>
      <c r="CK2456" s="13"/>
      <c r="CL2456" s="13"/>
      <c r="CM2456" s="13"/>
      <c r="CN2456" s="13"/>
      <c r="CO2456" s="13"/>
      <c r="CP2456" s="13"/>
      <c r="CQ2456" s="13"/>
      <c r="CR2456" s="13"/>
      <c r="CS2456" s="13"/>
      <c r="CT2456" s="13"/>
      <c r="CU2456" s="13"/>
      <c r="CV2456" s="13"/>
      <c r="CW2456" s="13"/>
    </row>
    <row r="2457" spans="1:101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  <c r="R2457" s="13"/>
      <c r="S2457" s="13"/>
      <c r="T2457" s="1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13"/>
      <c r="AK2457" s="13"/>
      <c r="AL2457" s="13"/>
      <c r="AM2457" s="13"/>
      <c r="AN2457" s="13"/>
      <c r="AO2457" s="13"/>
      <c r="AP2457" s="13"/>
      <c r="AQ2457" s="13"/>
      <c r="AR2457" s="13"/>
      <c r="AS2457" s="13"/>
      <c r="AT2457" s="13"/>
      <c r="AU2457" s="13"/>
      <c r="AV2457" s="13"/>
      <c r="AW2457" s="13"/>
      <c r="AX2457" s="13"/>
      <c r="AY2457" s="13"/>
      <c r="AZ2457" s="13"/>
      <c r="BA2457" s="13"/>
      <c r="BB2457" s="13"/>
      <c r="BC2457" s="13"/>
      <c r="BD2457" s="13"/>
      <c r="BE2457" s="13"/>
      <c r="BF2457" s="13"/>
      <c r="BG2457" s="13"/>
      <c r="BH2457" s="13"/>
      <c r="BI2457" s="13"/>
      <c r="BJ2457" s="13"/>
      <c r="BK2457" s="13"/>
      <c r="BL2457" s="13"/>
      <c r="BM2457" s="13"/>
      <c r="BN2457" s="13"/>
      <c r="BO2457" s="13"/>
      <c r="BP2457" s="13"/>
      <c r="BQ2457" s="13"/>
      <c r="BR2457" s="13"/>
      <c r="BS2457" s="13"/>
      <c r="BT2457" s="13"/>
      <c r="BU2457" s="13"/>
      <c r="BV2457" s="13"/>
      <c r="BW2457" s="13"/>
      <c r="BX2457" s="13"/>
      <c r="BY2457" s="13"/>
      <c r="BZ2457" s="13"/>
      <c r="CA2457" s="13"/>
      <c r="CB2457" s="13"/>
      <c r="CC2457" s="13"/>
      <c r="CD2457" s="13"/>
      <c r="CE2457" s="13"/>
      <c r="CF2457" s="13"/>
      <c r="CG2457" s="13"/>
      <c r="CH2457" s="13"/>
      <c r="CI2457" s="13"/>
      <c r="CJ2457" s="13"/>
      <c r="CK2457" s="13"/>
      <c r="CL2457" s="13"/>
      <c r="CM2457" s="13"/>
      <c r="CN2457" s="13"/>
      <c r="CO2457" s="13"/>
      <c r="CP2457" s="13"/>
      <c r="CQ2457" s="13"/>
      <c r="CR2457" s="13"/>
      <c r="CS2457" s="13"/>
      <c r="CT2457" s="13"/>
      <c r="CU2457" s="13"/>
      <c r="CV2457" s="13"/>
      <c r="CW2457" s="13"/>
    </row>
    <row r="2458" spans="1:101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  <c r="R2458" s="13"/>
      <c r="S2458" s="13"/>
      <c r="T2458" s="13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13"/>
      <c r="AK2458" s="13"/>
      <c r="AL2458" s="13"/>
      <c r="AM2458" s="13"/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  <c r="AZ2458" s="13"/>
      <c r="BA2458" s="13"/>
      <c r="BB2458" s="13"/>
      <c r="BC2458" s="13"/>
      <c r="BD2458" s="13"/>
      <c r="BE2458" s="13"/>
      <c r="BF2458" s="13"/>
      <c r="BG2458" s="13"/>
      <c r="BH2458" s="13"/>
      <c r="BI2458" s="13"/>
      <c r="BJ2458" s="13"/>
      <c r="BK2458" s="13"/>
      <c r="BL2458" s="13"/>
      <c r="BM2458" s="13"/>
      <c r="BN2458" s="13"/>
      <c r="BO2458" s="13"/>
      <c r="BP2458" s="13"/>
      <c r="BQ2458" s="13"/>
      <c r="BR2458" s="13"/>
      <c r="BS2458" s="13"/>
      <c r="BT2458" s="13"/>
      <c r="BU2458" s="13"/>
      <c r="BV2458" s="13"/>
      <c r="BW2458" s="13"/>
      <c r="BX2458" s="13"/>
      <c r="BY2458" s="13"/>
      <c r="BZ2458" s="13"/>
      <c r="CA2458" s="13"/>
      <c r="CB2458" s="13"/>
      <c r="CC2458" s="13"/>
      <c r="CD2458" s="13"/>
      <c r="CE2458" s="13"/>
      <c r="CF2458" s="13"/>
      <c r="CG2458" s="13"/>
      <c r="CH2458" s="13"/>
      <c r="CI2458" s="13"/>
      <c r="CJ2458" s="13"/>
      <c r="CK2458" s="13"/>
      <c r="CL2458" s="13"/>
      <c r="CM2458" s="13"/>
      <c r="CN2458" s="13"/>
      <c r="CO2458" s="13"/>
      <c r="CP2458" s="13"/>
      <c r="CQ2458" s="13"/>
      <c r="CR2458" s="13"/>
      <c r="CS2458" s="13"/>
      <c r="CT2458" s="13"/>
      <c r="CU2458" s="13"/>
      <c r="CV2458" s="13"/>
      <c r="CW2458" s="13"/>
    </row>
    <row r="2459" spans="1:101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  <c r="R2459" s="13"/>
      <c r="S2459" s="13"/>
      <c r="T2459" s="1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13"/>
      <c r="AK2459" s="13"/>
      <c r="AL2459" s="13"/>
      <c r="AM2459" s="13"/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  <c r="AZ2459" s="13"/>
      <c r="BA2459" s="13"/>
      <c r="BB2459" s="13"/>
      <c r="BC2459" s="13"/>
      <c r="BD2459" s="13"/>
      <c r="BE2459" s="13"/>
      <c r="BF2459" s="13"/>
      <c r="BG2459" s="13"/>
      <c r="BH2459" s="13"/>
      <c r="BI2459" s="13"/>
      <c r="BJ2459" s="13"/>
      <c r="BK2459" s="13"/>
      <c r="BL2459" s="13"/>
      <c r="BM2459" s="13"/>
      <c r="BN2459" s="13"/>
      <c r="BO2459" s="13"/>
      <c r="BP2459" s="13"/>
      <c r="BQ2459" s="13"/>
      <c r="BR2459" s="13"/>
      <c r="BS2459" s="13"/>
      <c r="BT2459" s="13"/>
      <c r="BU2459" s="13"/>
      <c r="BV2459" s="13"/>
      <c r="BW2459" s="13"/>
      <c r="BX2459" s="13"/>
      <c r="BY2459" s="13"/>
      <c r="BZ2459" s="13"/>
      <c r="CA2459" s="13"/>
      <c r="CB2459" s="13"/>
      <c r="CC2459" s="13"/>
      <c r="CD2459" s="13"/>
      <c r="CE2459" s="13"/>
      <c r="CF2459" s="13"/>
      <c r="CG2459" s="13"/>
      <c r="CH2459" s="13"/>
      <c r="CI2459" s="13"/>
      <c r="CJ2459" s="13"/>
      <c r="CK2459" s="13"/>
      <c r="CL2459" s="13"/>
      <c r="CM2459" s="13"/>
      <c r="CN2459" s="13"/>
      <c r="CO2459" s="13"/>
      <c r="CP2459" s="13"/>
      <c r="CQ2459" s="13"/>
      <c r="CR2459" s="13"/>
      <c r="CS2459" s="13"/>
      <c r="CT2459" s="13"/>
      <c r="CU2459" s="13"/>
      <c r="CV2459" s="13"/>
      <c r="CW2459" s="13"/>
    </row>
    <row r="2460" spans="1:101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  <c r="R2460" s="13"/>
      <c r="S2460" s="13"/>
      <c r="T2460" s="1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/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  <c r="AZ2460" s="13"/>
      <c r="BA2460" s="13"/>
      <c r="BB2460" s="13"/>
      <c r="BC2460" s="13"/>
      <c r="BD2460" s="13"/>
      <c r="BE2460" s="13"/>
      <c r="BF2460" s="13"/>
      <c r="BG2460" s="13"/>
      <c r="BH2460" s="13"/>
      <c r="BI2460" s="13"/>
      <c r="BJ2460" s="13"/>
      <c r="BK2460" s="13"/>
      <c r="BL2460" s="13"/>
      <c r="BM2460" s="13"/>
      <c r="BN2460" s="13"/>
      <c r="BO2460" s="13"/>
      <c r="BP2460" s="13"/>
      <c r="BQ2460" s="13"/>
      <c r="BR2460" s="13"/>
      <c r="BS2460" s="13"/>
      <c r="BT2460" s="13"/>
      <c r="BU2460" s="13"/>
      <c r="BV2460" s="13"/>
      <c r="BW2460" s="13"/>
      <c r="BX2460" s="13"/>
      <c r="BY2460" s="13"/>
      <c r="BZ2460" s="13"/>
      <c r="CA2460" s="13"/>
      <c r="CB2460" s="13"/>
      <c r="CC2460" s="13"/>
      <c r="CD2460" s="13"/>
      <c r="CE2460" s="13"/>
      <c r="CF2460" s="13"/>
      <c r="CG2460" s="13"/>
      <c r="CH2460" s="13"/>
      <c r="CI2460" s="13"/>
      <c r="CJ2460" s="13"/>
      <c r="CK2460" s="13"/>
      <c r="CL2460" s="13"/>
      <c r="CM2460" s="13"/>
      <c r="CN2460" s="13"/>
      <c r="CO2460" s="13"/>
      <c r="CP2460" s="13"/>
      <c r="CQ2460" s="13"/>
      <c r="CR2460" s="13"/>
      <c r="CS2460" s="13"/>
      <c r="CT2460" s="13"/>
      <c r="CU2460" s="13"/>
      <c r="CV2460" s="13"/>
      <c r="CW2460" s="13"/>
    </row>
    <row r="2461" spans="1:101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  <c r="R2461" s="13"/>
      <c r="S2461" s="13"/>
      <c r="T2461" s="1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  <c r="AZ2461" s="13"/>
      <c r="BA2461" s="13"/>
      <c r="BB2461" s="13"/>
      <c r="BC2461" s="13"/>
      <c r="BD2461" s="13"/>
      <c r="BE2461" s="13"/>
      <c r="BF2461" s="13"/>
      <c r="BG2461" s="13"/>
      <c r="BH2461" s="13"/>
      <c r="BI2461" s="13"/>
      <c r="BJ2461" s="13"/>
      <c r="BK2461" s="13"/>
      <c r="BL2461" s="13"/>
      <c r="BM2461" s="13"/>
      <c r="BN2461" s="13"/>
      <c r="BO2461" s="13"/>
      <c r="BP2461" s="13"/>
      <c r="BQ2461" s="13"/>
      <c r="BR2461" s="13"/>
      <c r="BS2461" s="13"/>
      <c r="BT2461" s="13"/>
      <c r="BU2461" s="13"/>
      <c r="BV2461" s="13"/>
      <c r="BW2461" s="13"/>
      <c r="BX2461" s="13"/>
      <c r="BY2461" s="13"/>
      <c r="BZ2461" s="13"/>
      <c r="CA2461" s="13"/>
      <c r="CB2461" s="13"/>
      <c r="CC2461" s="13"/>
      <c r="CD2461" s="13"/>
      <c r="CE2461" s="13"/>
      <c r="CF2461" s="13"/>
      <c r="CG2461" s="13"/>
      <c r="CH2461" s="13"/>
      <c r="CI2461" s="13"/>
      <c r="CJ2461" s="13"/>
      <c r="CK2461" s="13"/>
      <c r="CL2461" s="13"/>
      <c r="CM2461" s="13"/>
      <c r="CN2461" s="13"/>
      <c r="CO2461" s="13"/>
      <c r="CP2461" s="13"/>
      <c r="CQ2461" s="13"/>
      <c r="CR2461" s="13"/>
      <c r="CS2461" s="13"/>
      <c r="CT2461" s="13"/>
      <c r="CU2461" s="13"/>
      <c r="CV2461" s="13"/>
      <c r="CW2461" s="13"/>
    </row>
    <row r="2462" spans="1:101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  <c r="R2462" s="13"/>
      <c r="S2462" s="13"/>
      <c r="T2462" s="1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13"/>
      <c r="AK2462" s="13"/>
      <c r="AL2462" s="13"/>
      <c r="AM2462" s="13"/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  <c r="AZ2462" s="13"/>
      <c r="BA2462" s="13"/>
      <c r="BB2462" s="13"/>
      <c r="BC2462" s="13"/>
      <c r="BD2462" s="13"/>
      <c r="BE2462" s="13"/>
      <c r="BF2462" s="13"/>
      <c r="BG2462" s="13"/>
      <c r="BH2462" s="13"/>
      <c r="BI2462" s="13"/>
      <c r="BJ2462" s="13"/>
      <c r="BK2462" s="13"/>
      <c r="BL2462" s="13"/>
      <c r="BM2462" s="13"/>
      <c r="BN2462" s="13"/>
      <c r="BO2462" s="13"/>
      <c r="BP2462" s="13"/>
      <c r="BQ2462" s="13"/>
      <c r="BR2462" s="13"/>
      <c r="BS2462" s="13"/>
      <c r="BT2462" s="13"/>
      <c r="BU2462" s="13"/>
      <c r="BV2462" s="13"/>
      <c r="BW2462" s="13"/>
      <c r="BX2462" s="13"/>
      <c r="BY2462" s="13"/>
      <c r="BZ2462" s="13"/>
      <c r="CA2462" s="13"/>
      <c r="CB2462" s="13"/>
      <c r="CC2462" s="13"/>
      <c r="CD2462" s="13"/>
      <c r="CE2462" s="13"/>
      <c r="CF2462" s="13"/>
      <c r="CG2462" s="13"/>
      <c r="CH2462" s="13"/>
      <c r="CI2462" s="13"/>
      <c r="CJ2462" s="13"/>
      <c r="CK2462" s="13"/>
      <c r="CL2462" s="13"/>
      <c r="CM2462" s="13"/>
      <c r="CN2462" s="13"/>
      <c r="CO2462" s="13"/>
      <c r="CP2462" s="13"/>
      <c r="CQ2462" s="13"/>
      <c r="CR2462" s="13"/>
      <c r="CS2462" s="13"/>
      <c r="CT2462" s="13"/>
      <c r="CU2462" s="13"/>
      <c r="CV2462" s="13"/>
      <c r="CW2462" s="13"/>
    </row>
    <row r="2463" spans="1:101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  <c r="R2463" s="13"/>
      <c r="S2463" s="13"/>
      <c r="T2463" s="1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13"/>
      <c r="AK2463" s="13"/>
      <c r="AL2463" s="13"/>
      <c r="AM2463" s="13"/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  <c r="AZ2463" s="13"/>
      <c r="BA2463" s="13"/>
      <c r="BB2463" s="13"/>
      <c r="BC2463" s="13"/>
      <c r="BD2463" s="13"/>
      <c r="BE2463" s="13"/>
      <c r="BF2463" s="13"/>
      <c r="BG2463" s="13"/>
      <c r="BH2463" s="13"/>
      <c r="BI2463" s="13"/>
      <c r="BJ2463" s="13"/>
      <c r="BK2463" s="13"/>
      <c r="BL2463" s="13"/>
      <c r="BM2463" s="13"/>
      <c r="BN2463" s="13"/>
      <c r="BO2463" s="13"/>
      <c r="BP2463" s="13"/>
      <c r="BQ2463" s="13"/>
      <c r="BR2463" s="13"/>
      <c r="BS2463" s="13"/>
      <c r="BT2463" s="13"/>
      <c r="BU2463" s="13"/>
      <c r="BV2463" s="13"/>
      <c r="BW2463" s="13"/>
      <c r="BX2463" s="13"/>
      <c r="BY2463" s="13"/>
      <c r="BZ2463" s="13"/>
      <c r="CA2463" s="13"/>
      <c r="CB2463" s="13"/>
      <c r="CC2463" s="13"/>
      <c r="CD2463" s="13"/>
      <c r="CE2463" s="13"/>
      <c r="CF2463" s="13"/>
      <c r="CG2463" s="13"/>
      <c r="CH2463" s="13"/>
      <c r="CI2463" s="13"/>
      <c r="CJ2463" s="13"/>
      <c r="CK2463" s="13"/>
      <c r="CL2463" s="13"/>
      <c r="CM2463" s="13"/>
      <c r="CN2463" s="13"/>
      <c r="CO2463" s="13"/>
      <c r="CP2463" s="13"/>
      <c r="CQ2463" s="13"/>
      <c r="CR2463" s="13"/>
      <c r="CS2463" s="13"/>
      <c r="CT2463" s="13"/>
      <c r="CU2463" s="13"/>
      <c r="CV2463" s="13"/>
      <c r="CW2463" s="13"/>
    </row>
    <row r="2464" spans="1:101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  <c r="R2464" s="13"/>
      <c r="S2464" s="13"/>
      <c r="T2464" s="1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13"/>
      <c r="AK2464" s="13"/>
      <c r="AL2464" s="13"/>
      <c r="AM2464" s="13"/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  <c r="AZ2464" s="13"/>
      <c r="BA2464" s="13"/>
      <c r="BB2464" s="13"/>
      <c r="BC2464" s="13"/>
      <c r="BD2464" s="13"/>
      <c r="BE2464" s="13"/>
      <c r="BF2464" s="13"/>
      <c r="BG2464" s="13"/>
      <c r="BH2464" s="13"/>
      <c r="BI2464" s="13"/>
      <c r="BJ2464" s="13"/>
      <c r="BK2464" s="13"/>
      <c r="BL2464" s="13"/>
      <c r="BM2464" s="13"/>
      <c r="BN2464" s="13"/>
      <c r="BO2464" s="13"/>
      <c r="BP2464" s="13"/>
      <c r="BQ2464" s="13"/>
      <c r="BR2464" s="13"/>
      <c r="BS2464" s="13"/>
      <c r="BT2464" s="13"/>
      <c r="BU2464" s="13"/>
      <c r="BV2464" s="13"/>
      <c r="BW2464" s="13"/>
      <c r="BX2464" s="13"/>
      <c r="BY2464" s="13"/>
      <c r="BZ2464" s="13"/>
      <c r="CA2464" s="13"/>
      <c r="CB2464" s="13"/>
      <c r="CC2464" s="13"/>
      <c r="CD2464" s="13"/>
      <c r="CE2464" s="13"/>
      <c r="CF2464" s="13"/>
      <c r="CG2464" s="13"/>
      <c r="CH2464" s="13"/>
      <c r="CI2464" s="13"/>
      <c r="CJ2464" s="13"/>
      <c r="CK2464" s="13"/>
      <c r="CL2464" s="13"/>
      <c r="CM2464" s="13"/>
      <c r="CN2464" s="13"/>
      <c r="CO2464" s="13"/>
      <c r="CP2464" s="13"/>
      <c r="CQ2464" s="13"/>
      <c r="CR2464" s="13"/>
      <c r="CS2464" s="13"/>
      <c r="CT2464" s="13"/>
      <c r="CU2464" s="13"/>
      <c r="CV2464" s="13"/>
      <c r="CW2464" s="13"/>
    </row>
    <row r="2465" spans="1:101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  <c r="R2465" s="13"/>
      <c r="S2465" s="13"/>
      <c r="T2465" s="1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13"/>
      <c r="AK2465" s="13"/>
      <c r="AL2465" s="13"/>
      <c r="AM2465" s="13"/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  <c r="AZ2465" s="13"/>
      <c r="BA2465" s="13"/>
      <c r="BB2465" s="13"/>
      <c r="BC2465" s="13"/>
      <c r="BD2465" s="13"/>
      <c r="BE2465" s="13"/>
      <c r="BF2465" s="13"/>
      <c r="BG2465" s="13"/>
      <c r="BH2465" s="13"/>
      <c r="BI2465" s="13"/>
      <c r="BJ2465" s="13"/>
      <c r="BK2465" s="13"/>
      <c r="BL2465" s="13"/>
      <c r="BM2465" s="13"/>
      <c r="BN2465" s="13"/>
      <c r="BO2465" s="13"/>
      <c r="BP2465" s="13"/>
      <c r="BQ2465" s="13"/>
      <c r="BR2465" s="13"/>
      <c r="BS2465" s="13"/>
      <c r="BT2465" s="13"/>
      <c r="BU2465" s="13"/>
      <c r="BV2465" s="13"/>
      <c r="BW2465" s="13"/>
      <c r="BX2465" s="13"/>
      <c r="BY2465" s="13"/>
      <c r="BZ2465" s="13"/>
      <c r="CA2465" s="13"/>
      <c r="CB2465" s="13"/>
      <c r="CC2465" s="13"/>
      <c r="CD2465" s="13"/>
      <c r="CE2465" s="13"/>
      <c r="CF2465" s="13"/>
      <c r="CG2465" s="13"/>
      <c r="CH2465" s="13"/>
      <c r="CI2465" s="13"/>
      <c r="CJ2465" s="13"/>
      <c r="CK2465" s="13"/>
      <c r="CL2465" s="13"/>
      <c r="CM2465" s="13"/>
      <c r="CN2465" s="13"/>
      <c r="CO2465" s="13"/>
      <c r="CP2465" s="13"/>
      <c r="CQ2465" s="13"/>
      <c r="CR2465" s="13"/>
      <c r="CS2465" s="13"/>
      <c r="CT2465" s="13"/>
      <c r="CU2465" s="13"/>
      <c r="CV2465" s="13"/>
      <c r="CW2465" s="13"/>
    </row>
    <row r="2466" spans="1:101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  <c r="R2466" s="13"/>
      <c r="S2466" s="13"/>
      <c r="T2466" s="1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13"/>
      <c r="AK2466" s="13"/>
      <c r="AL2466" s="13"/>
      <c r="AM2466" s="13"/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  <c r="AZ2466" s="13"/>
      <c r="BA2466" s="13"/>
      <c r="BB2466" s="13"/>
      <c r="BC2466" s="13"/>
      <c r="BD2466" s="13"/>
      <c r="BE2466" s="13"/>
      <c r="BF2466" s="13"/>
      <c r="BG2466" s="13"/>
      <c r="BH2466" s="13"/>
      <c r="BI2466" s="13"/>
      <c r="BJ2466" s="13"/>
      <c r="BK2466" s="13"/>
      <c r="BL2466" s="13"/>
      <c r="BM2466" s="13"/>
      <c r="BN2466" s="13"/>
      <c r="BO2466" s="13"/>
      <c r="BP2466" s="13"/>
      <c r="BQ2466" s="13"/>
      <c r="BR2466" s="13"/>
      <c r="BS2466" s="13"/>
      <c r="BT2466" s="13"/>
      <c r="BU2466" s="13"/>
      <c r="BV2466" s="13"/>
      <c r="BW2466" s="13"/>
      <c r="BX2466" s="13"/>
      <c r="BY2466" s="13"/>
      <c r="BZ2466" s="13"/>
      <c r="CA2466" s="13"/>
      <c r="CB2466" s="13"/>
      <c r="CC2466" s="13"/>
      <c r="CD2466" s="13"/>
      <c r="CE2466" s="13"/>
      <c r="CF2466" s="13"/>
      <c r="CG2466" s="13"/>
      <c r="CH2466" s="13"/>
      <c r="CI2466" s="13"/>
      <c r="CJ2466" s="13"/>
      <c r="CK2466" s="13"/>
      <c r="CL2466" s="13"/>
      <c r="CM2466" s="13"/>
      <c r="CN2466" s="13"/>
      <c r="CO2466" s="13"/>
      <c r="CP2466" s="13"/>
      <c r="CQ2466" s="13"/>
      <c r="CR2466" s="13"/>
      <c r="CS2466" s="13"/>
      <c r="CT2466" s="13"/>
      <c r="CU2466" s="13"/>
      <c r="CV2466" s="13"/>
      <c r="CW2466" s="13"/>
    </row>
    <row r="2467" spans="1:101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  <c r="R2467" s="13"/>
      <c r="S2467" s="13"/>
      <c r="T2467" s="1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  <c r="AZ2467" s="13"/>
      <c r="BA2467" s="13"/>
      <c r="BB2467" s="13"/>
      <c r="BC2467" s="13"/>
      <c r="BD2467" s="13"/>
      <c r="BE2467" s="13"/>
      <c r="BF2467" s="13"/>
      <c r="BG2467" s="13"/>
      <c r="BH2467" s="13"/>
      <c r="BI2467" s="13"/>
      <c r="BJ2467" s="13"/>
      <c r="BK2467" s="13"/>
      <c r="BL2467" s="13"/>
      <c r="BM2467" s="13"/>
      <c r="BN2467" s="13"/>
      <c r="BO2467" s="13"/>
      <c r="BP2467" s="13"/>
      <c r="BQ2467" s="13"/>
      <c r="BR2467" s="13"/>
      <c r="BS2467" s="13"/>
      <c r="BT2467" s="13"/>
      <c r="BU2467" s="13"/>
      <c r="BV2467" s="13"/>
      <c r="BW2467" s="13"/>
      <c r="BX2467" s="13"/>
      <c r="BY2467" s="13"/>
      <c r="BZ2467" s="13"/>
      <c r="CA2467" s="13"/>
      <c r="CB2467" s="13"/>
      <c r="CC2467" s="13"/>
      <c r="CD2467" s="13"/>
      <c r="CE2467" s="13"/>
      <c r="CF2467" s="13"/>
      <c r="CG2467" s="13"/>
      <c r="CH2467" s="13"/>
      <c r="CI2467" s="13"/>
      <c r="CJ2467" s="13"/>
      <c r="CK2467" s="13"/>
      <c r="CL2467" s="13"/>
      <c r="CM2467" s="13"/>
      <c r="CN2467" s="13"/>
      <c r="CO2467" s="13"/>
      <c r="CP2467" s="13"/>
      <c r="CQ2467" s="13"/>
      <c r="CR2467" s="13"/>
      <c r="CS2467" s="13"/>
      <c r="CT2467" s="13"/>
      <c r="CU2467" s="13"/>
      <c r="CV2467" s="13"/>
      <c r="CW2467" s="13"/>
    </row>
    <row r="2468" spans="1:101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  <c r="R2468" s="13"/>
      <c r="S2468" s="13"/>
      <c r="T2468" s="1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13"/>
      <c r="AK2468" s="13"/>
      <c r="AL2468" s="13"/>
      <c r="AM2468" s="13"/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  <c r="AZ2468" s="13"/>
      <c r="BA2468" s="13"/>
      <c r="BB2468" s="13"/>
      <c r="BC2468" s="13"/>
      <c r="BD2468" s="13"/>
      <c r="BE2468" s="13"/>
      <c r="BF2468" s="13"/>
      <c r="BG2468" s="13"/>
      <c r="BH2468" s="13"/>
      <c r="BI2468" s="13"/>
      <c r="BJ2468" s="13"/>
      <c r="BK2468" s="13"/>
      <c r="BL2468" s="13"/>
      <c r="BM2468" s="13"/>
      <c r="BN2468" s="13"/>
      <c r="BO2468" s="13"/>
      <c r="BP2468" s="13"/>
      <c r="BQ2468" s="13"/>
      <c r="BR2468" s="13"/>
      <c r="BS2468" s="13"/>
      <c r="BT2468" s="13"/>
      <c r="BU2468" s="13"/>
      <c r="BV2468" s="13"/>
      <c r="BW2468" s="13"/>
      <c r="BX2468" s="13"/>
      <c r="BY2468" s="13"/>
      <c r="BZ2468" s="13"/>
      <c r="CA2468" s="13"/>
      <c r="CB2468" s="13"/>
      <c r="CC2468" s="13"/>
      <c r="CD2468" s="13"/>
      <c r="CE2468" s="13"/>
      <c r="CF2468" s="13"/>
      <c r="CG2468" s="13"/>
      <c r="CH2468" s="13"/>
      <c r="CI2468" s="13"/>
      <c r="CJ2468" s="13"/>
      <c r="CK2468" s="13"/>
      <c r="CL2468" s="13"/>
      <c r="CM2468" s="13"/>
      <c r="CN2468" s="13"/>
      <c r="CO2468" s="13"/>
      <c r="CP2468" s="13"/>
      <c r="CQ2468" s="13"/>
      <c r="CR2468" s="13"/>
      <c r="CS2468" s="13"/>
      <c r="CT2468" s="13"/>
      <c r="CU2468" s="13"/>
      <c r="CV2468" s="13"/>
      <c r="CW2468" s="13"/>
    </row>
    <row r="2469" spans="1:101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  <c r="R2469" s="13"/>
      <c r="S2469" s="13"/>
      <c r="T2469" s="1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13"/>
      <c r="AK2469" s="13"/>
      <c r="AL2469" s="13"/>
      <c r="AM2469" s="13"/>
      <c r="AN2469" s="13"/>
      <c r="AO2469" s="13"/>
      <c r="AP2469" s="13"/>
      <c r="AQ2469" s="13"/>
      <c r="AR2469" s="13"/>
      <c r="AS2469" s="13"/>
      <c r="AT2469" s="13"/>
      <c r="AU2469" s="13"/>
      <c r="AV2469" s="13"/>
      <c r="AW2469" s="13"/>
      <c r="AX2469" s="13"/>
      <c r="AY2469" s="13"/>
      <c r="AZ2469" s="13"/>
      <c r="BA2469" s="13"/>
      <c r="BB2469" s="13"/>
      <c r="BC2469" s="13"/>
      <c r="BD2469" s="13"/>
      <c r="BE2469" s="13"/>
      <c r="BF2469" s="13"/>
      <c r="BG2469" s="13"/>
      <c r="BH2469" s="13"/>
      <c r="BI2469" s="13"/>
      <c r="BJ2469" s="13"/>
      <c r="BK2469" s="13"/>
      <c r="BL2469" s="13"/>
      <c r="BM2469" s="13"/>
      <c r="BN2469" s="13"/>
      <c r="BO2469" s="13"/>
      <c r="BP2469" s="13"/>
      <c r="BQ2469" s="13"/>
      <c r="BR2469" s="13"/>
      <c r="BS2469" s="13"/>
      <c r="BT2469" s="13"/>
      <c r="BU2469" s="13"/>
      <c r="BV2469" s="13"/>
      <c r="BW2469" s="13"/>
      <c r="BX2469" s="13"/>
      <c r="BY2469" s="13"/>
      <c r="BZ2469" s="13"/>
      <c r="CA2469" s="13"/>
      <c r="CB2469" s="13"/>
      <c r="CC2469" s="13"/>
      <c r="CD2469" s="13"/>
      <c r="CE2469" s="13"/>
      <c r="CF2469" s="13"/>
      <c r="CG2469" s="13"/>
      <c r="CH2469" s="13"/>
      <c r="CI2469" s="13"/>
      <c r="CJ2469" s="13"/>
      <c r="CK2469" s="13"/>
      <c r="CL2469" s="13"/>
      <c r="CM2469" s="13"/>
      <c r="CN2469" s="13"/>
      <c r="CO2469" s="13"/>
      <c r="CP2469" s="13"/>
      <c r="CQ2469" s="13"/>
      <c r="CR2469" s="13"/>
      <c r="CS2469" s="13"/>
      <c r="CT2469" s="13"/>
      <c r="CU2469" s="13"/>
      <c r="CV2469" s="13"/>
      <c r="CW2469" s="13"/>
    </row>
    <row r="2470" spans="1:101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  <c r="R2470" s="13"/>
      <c r="S2470" s="13"/>
      <c r="T2470" s="1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3"/>
      <c r="AO2470" s="13"/>
      <c r="AP2470" s="13"/>
      <c r="AQ2470" s="13"/>
      <c r="AR2470" s="13"/>
      <c r="AS2470" s="13"/>
      <c r="AT2470" s="13"/>
      <c r="AU2470" s="13"/>
      <c r="AV2470" s="13"/>
      <c r="AW2470" s="13"/>
      <c r="AX2470" s="13"/>
      <c r="AY2470" s="13"/>
      <c r="AZ2470" s="13"/>
      <c r="BA2470" s="13"/>
      <c r="BB2470" s="13"/>
      <c r="BC2470" s="13"/>
      <c r="BD2470" s="13"/>
      <c r="BE2470" s="13"/>
      <c r="BF2470" s="13"/>
      <c r="BG2470" s="13"/>
      <c r="BH2470" s="13"/>
      <c r="BI2470" s="13"/>
      <c r="BJ2470" s="13"/>
      <c r="BK2470" s="13"/>
      <c r="BL2470" s="13"/>
      <c r="BM2470" s="13"/>
      <c r="BN2470" s="13"/>
      <c r="BO2470" s="13"/>
      <c r="BP2470" s="13"/>
      <c r="BQ2470" s="13"/>
      <c r="BR2470" s="13"/>
      <c r="BS2470" s="13"/>
      <c r="BT2470" s="13"/>
      <c r="BU2470" s="13"/>
      <c r="BV2470" s="13"/>
      <c r="BW2470" s="13"/>
      <c r="BX2470" s="13"/>
      <c r="BY2470" s="13"/>
      <c r="BZ2470" s="13"/>
      <c r="CA2470" s="13"/>
      <c r="CB2470" s="13"/>
      <c r="CC2470" s="13"/>
      <c r="CD2470" s="13"/>
      <c r="CE2470" s="13"/>
      <c r="CF2470" s="13"/>
      <c r="CG2470" s="13"/>
      <c r="CH2470" s="13"/>
      <c r="CI2470" s="13"/>
      <c r="CJ2470" s="13"/>
      <c r="CK2470" s="13"/>
      <c r="CL2470" s="13"/>
      <c r="CM2470" s="13"/>
      <c r="CN2470" s="13"/>
      <c r="CO2470" s="13"/>
      <c r="CP2470" s="13"/>
      <c r="CQ2470" s="13"/>
      <c r="CR2470" s="13"/>
      <c r="CS2470" s="13"/>
      <c r="CT2470" s="13"/>
      <c r="CU2470" s="13"/>
      <c r="CV2470" s="13"/>
      <c r="CW2470" s="13"/>
    </row>
    <row r="2471" spans="1:101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  <c r="R2471" s="13"/>
      <c r="S2471" s="13"/>
      <c r="T2471" s="1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  <c r="AZ2471" s="13"/>
      <c r="BA2471" s="13"/>
      <c r="BB2471" s="13"/>
      <c r="BC2471" s="13"/>
      <c r="BD2471" s="13"/>
      <c r="BE2471" s="13"/>
      <c r="BF2471" s="13"/>
      <c r="BG2471" s="13"/>
      <c r="BH2471" s="13"/>
      <c r="BI2471" s="13"/>
      <c r="BJ2471" s="13"/>
      <c r="BK2471" s="13"/>
      <c r="BL2471" s="13"/>
      <c r="BM2471" s="13"/>
      <c r="BN2471" s="13"/>
      <c r="BO2471" s="13"/>
      <c r="BP2471" s="13"/>
      <c r="BQ2471" s="13"/>
      <c r="BR2471" s="13"/>
      <c r="BS2471" s="13"/>
      <c r="BT2471" s="13"/>
      <c r="BU2471" s="13"/>
      <c r="BV2471" s="13"/>
      <c r="BW2471" s="13"/>
      <c r="BX2471" s="13"/>
      <c r="BY2471" s="13"/>
      <c r="BZ2471" s="13"/>
      <c r="CA2471" s="13"/>
      <c r="CB2471" s="13"/>
      <c r="CC2471" s="13"/>
      <c r="CD2471" s="13"/>
      <c r="CE2471" s="13"/>
      <c r="CF2471" s="13"/>
      <c r="CG2471" s="13"/>
      <c r="CH2471" s="13"/>
      <c r="CI2471" s="13"/>
      <c r="CJ2471" s="13"/>
      <c r="CK2471" s="13"/>
      <c r="CL2471" s="13"/>
      <c r="CM2471" s="13"/>
      <c r="CN2471" s="13"/>
      <c r="CO2471" s="13"/>
      <c r="CP2471" s="13"/>
      <c r="CQ2471" s="13"/>
      <c r="CR2471" s="13"/>
      <c r="CS2471" s="13"/>
      <c r="CT2471" s="13"/>
      <c r="CU2471" s="13"/>
      <c r="CV2471" s="13"/>
      <c r="CW2471" s="13"/>
    </row>
    <row r="2472" spans="1:101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  <c r="R2472" s="13"/>
      <c r="S2472" s="13"/>
      <c r="T2472" s="1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13"/>
      <c r="AK2472" s="13"/>
      <c r="AL2472" s="13"/>
      <c r="AM2472" s="13"/>
      <c r="AN2472" s="13"/>
      <c r="AO2472" s="13"/>
      <c r="AP2472" s="13"/>
      <c r="AQ2472" s="13"/>
      <c r="AR2472" s="13"/>
      <c r="AS2472" s="13"/>
      <c r="AT2472" s="13"/>
      <c r="AU2472" s="13"/>
      <c r="AV2472" s="13"/>
      <c r="AW2472" s="13"/>
      <c r="AX2472" s="13"/>
      <c r="AY2472" s="13"/>
      <c r="AZ2472" s="13"/>
      <c r="BA2472" s="13"/>
      <c r="BB2472" s="13"/>
      <c r="BC2472" s="13"/>
      <c r="BD2472" s="13"/>
      <c r="BE2472" s="13"/>
      <c r="BF2472" s="13"/>
      <c r="BG2472" s="13"/>
      <c r="BH2472" s="13"/>
      <c r="BI2472" s="13"/>
      <c r="BJ2472" s="13"/>
      <c r="BK2472" s="13"/>
      <c r="BL2472" s="13"/>
      <c r="BM2472" s="13"/>
      <c r="BN2472" s="13"/>
      <c r="BO2472" s="13"/>
      <c r="BP2472" s="13"/>
      <c r="BQ2472" s="13"/>
      <c r="BR2472" s="13"/>
      <c r="BS2472" s="13"/>
      <c r="BT2472" s="13"/>
      <c r="BU2472" s="13"/>
      <c r="BV2472" s="13"/>
      <c r="BW2472" s="13"/>
      <c r="BX2472" s="13"/>
      <c r="BY2472" s="13"/>
      <c r="BZ2472" s="13"/>
      <c r="CA2472" s="13"/>
      <c r="CB2472" s="13"/>
      <c r="CC2472" s="13"/>
      <c r="CD2472" s="13"/>
      <c r="CE2472" s="13"/>
      <c r="CF2472" s="13"/>
      <c r="CG2472" s="13"/>
      <c r="CH2472" s="13"/>
      <c r="CI2472" s="13"/>
      <c r="CJ2472" s="13"/>
      <c r="CK2472" s="13"/>
      <c r="CL2472" s="13"/>
      <c r="CM2472" s="13"/>
      <c r="CN2472" s="13"/>
      <c r="CO2472" s="13"/>
      <c r="CP2472" s="13"/>
      <c r="CQ2472" s="13"/>
      <c r="CR2472" s="13"/>
      <c r="CS2472" s="13"/>
      <c r="CT2472" s="13"/>
      <c r="CU2472" s="13"/>
      <c r="CV2472" s="13"/>
      <c r="CW2472" s="13"/>
    </row>
    <row r="2473" spans="1:101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  <c r="R2473" s="13"/>
      <c r="S2473" s="13"/>
      <c r="T2473" s="1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13"/>
      <c r="AK2473" s="13"/>
      <c r="AL2473" s="13"/>
      <c r="AM2473" s="13"/>
      <c r="AN2473" s="13"/>
      <c r="AO2473" s="13"/>
      <c r="AP2473" s="13"/>
      <c r="AQ2473" s="13"/>
      <c r="AR2473" s="13"/>
      <c r="AS2473" s="13"/>
      <c r="AT2473" s="13"/>
      <c r="AU2473" s="13"/>
      <c r="AV2473" s="13"/>
      <c r="AW2473" s="13"/>
      <c r="AX2473" s="13"/>
      <c r="AY2473" s="13"/>
      <c r="AZ2473" s="13"/>
      <c r="BA2473" s="13"/>
      <c r="BB2473" s="13"/>
      <c r="BC2473" s="13"/>
      <c r="BD2473" s="13"/>
      <c r="BE2473" s="13"/>
      <c r="BF2473" s="13"/>
      <c r="BG2473" s="13"/>
      <c r="BH2473" s="13"/>
      <c r="BI2473" s="13"/>
      <c r="BJ2473" s="13"/>
      <c r="BK2473" s="13"/>
      <c r="BL2473" s="13"/>
      <c r="BM2473" s="13"/>
      <c r="BN2473" s="13"/>
      <c r="BO2473" s="13"/>
      <c r="BP2473" s="13"/>
      <c r="BQ2473" s="13"/>
      <c r="BR2473" s="13"/>
      <c r="BS2473" s="13"/>
      <c r="BT2473" s="13"/>
      <c r="BU2473" s="13"/>
      <c r="BV2473" s="13"/>
      <c r="BW2473" s="13"/>
      <c r="BX2473" s="13"/>
      <c r="BY2473" s="13"/>
      <c r="BZ2473" s="13"/>
      <c r="CA2473" s="13"/>
      <c r="CB2473" s="13"/>
      <c r="CC2473" s="13"/>
      <c r="CD2473" s="13"/>
      <c r="CE2473" s="13"/>
      <c r="CF2473" s="13"/>
      <c r="CG2473" s="13"/>
      <c r="CH2473" s="13"/>
      <c r="CI2473" s="13"/>
      <c r="CJ2473" s="13"/>
      <c r="CK2473" s="13"/>
      <c r="CL2473" s="13"/>
      <c r="CM2473" s="13"/>
      <c r="CN2473" s="13"/>
      <c r="CO2473" s="13"/>
      <c r="CP2473" s="13"/>
      <c r="CQ2473" s="13"/>
      <c r="CR2473" s="13"/>
      <c r="CS2473" s="13"/>
      <c r="CT2473" s="13"/>
      <c r="CU2473" s="13"/>
      <c r="CV2473" s="13"/>
      <c r="CW2473" s="13"/>
    </row>
    <row r="2474" spans="1:101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  <c r="R2474" s="13"/>
      <c r="S2474" s="13"/>
      <c r="T2474" s="1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  <c r="AZ2474" s="13"/>
      <c r="BA2474" s="13"/>
      <c r="BB2474" s="13"/>
      <c r="BC2474" s="13"/>
      <c r="BD2474" s="13"/>
      <c r="BE2474" s="13"/>
      <c r="BF2474" s="13"/>
      <c r="BG2474" s="13"/>
      <c r="BH2474" s="13"/>
      <c r="BI2474" s="13"/>
      <c r="BJ2474" s="13"/>
      <c r="BK2474" s="13"/>
      <c r="BL2474" s="13"/>
      <c r="BM2474" s="13"/>
      <c r="BN2474" s="13"/>
      <c r="BO2474" s="13"/>
      <c r="BP2474" s="13"/>
      <c r="BQ2474" s="13"/>
      <c r="BR2474" s="13"/>
      <c r="BS2474" s="13"/>
      <c r="BT2474" s="13"/>
      <c r="BU2474" s="13"/>
      <c r="BV2474" s="13"/>
      <c r="BW2474" s="13"/>
      <c r="BX2474" s="13"/>
      <c r="BY2474" s="13"/>
      <c r="BZ2474" s="13"/>
      <c r="CA2474" s="13"/>
      <c r="CB2474" s="13"/>
      <c r="CC2474" s="13"/>
      <c r="CD2474" s="13"/>
      <c r="CE2474" s="13"/>
      <c r="CF2474" s="13"/>
      <c r="CG2474" s="13"/>
      <c r="CH2474" s="13"/>
      <c r="CI2474" s="13"/>
      <c r="CJ2474" s="13"/>
      <c r="CK2474" s="13"/>
      <c r="CL2474" s="13"/>
      <c r="CM2474" s="13"/>
      <c r="CN2474" s="13"/>
      <c r="CO2474" s="13"/>
      <c r="CP2474" s="13"/>
      <c r="CQ2474" s="13"/>
      <c r="CR2474" s="13"/>
      <c r="CS2474" s="13"/>
      <c r="CT2474" s="13"/>
      <c r="CU2474" s="13"/>
      <c r="CV2474" s="13"/>
      <c r="CW2474" s="13"/>
    </row>
    <row r="2475" spans="1:101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  <c r="R2475" s="13"/>
      <c r="S2475" s="13"/>
      <c r="T2475" s="1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  <c r="AZ2475" s="13"/>
      <c r="BA2475" s="13"/>
      <c r="BB2475" s="13"/>
      <c r="BC2475" s="13"/>
      <c r="BD2475" s="13"/>
      <c r="BE2475" s="13"/>
      <c r="BF2475" s="13"/>
      <c r="BG2475" s="13"/>
      <c r="BH2475" s="13"/>
      <c r="BI2475" s="13"/>
      <c r="BJ2475" s="13"/>
      <c r="BK2475" s="13"/>
      <c r="BL2475" s="13"/>
      <c r="BM2475" s="13"/>
      <c r="BN2475" s="13"/>
      <c r="BO2475" s="13"/>
      <c r="BP2475" s="13"/>
      <c r="BQ2475" s="13"/>
      <c r="BR2475" s="13"/>
      <c r="BS2475" s="13"/>
      <c r="BT2475" s="13"/>
      <c r="BU2475" s="13"/>
      <c r="BV2475" s="13"/>
      <c r="BW2475" s="13"/>
      <c r="BX2475" s="13"/>
      <c r="BY2475" s="13"/>
      <c r="BZ2475" s="13"/>
      <c r="CA2475" s="13"/>
      <c r="CB2475" s="13"/>
      <c r="CC2475" s="13"/>
      <c r="CD2475" s="13"/>
      <c r="CE2475" s="13"/>
      <c r="CF2475" s="13"/>
      <c r="CG2475" s="13"/>
      <c r="CH2475" s="13"/>
      <c r="CI2475" s="13"/>
      <c r="CJ2475" s="13"/>
      <c r="CK2475" s="13"/>
      <c r="CL2475" s="13"/>
      <c r="CM2475" s="13"/>
      <c r="CN2475" s="13"/>
      <c r="CO2475" s="13"/>
      <c r="CP2475" s="13"/>
      <c r="CQ2475" s="13"/>
      <c r="CR2475" s="13"/>
      <c r="CS2475" s="13"/>
      <c r="CT2475" s="13"/>
      <c r="CU2475" s="13"/>
      <c r="CV2475" s="13"/>
      <c r="CW2475" s="13"/>
    </row>
    <row r="2476" spans="1:101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  <c r="R2476" s="13"/>
      <c r="S2476" s="13"/>
      <c r="T2476" s="1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13"/>
      <c r="AK2476" s="13"/>
      <c r="AL2476" s="13"/>
      <c r="AM2476" s="13"/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  <c r="AZ2476" s="13"/>
      <c r="BA2476" s="13"/>
      <c r="BB2476" s="13"/>
      <c r="BC2476" s="13"/>
      <c r="BD2476" s="13"/>
      <c r="BE2476" s="13"/>
      <c r="BF2476" s="13"/>
      <c r="BG2476" s="13"/>
      <c r="BH2476" s="13"/>
      <c r="BI2476" s="13"/>
      <c r="BJ2476" s="13"/>
      <c r="BK2476" s="13"/>
      <c r="BL2476" s="13"/>
      <c r="BM2476" s="13"/>
      <c r="BN2476" s="13"/>
      <c r="BO2476" s="13"/>
      <c r="BP2476" s="13"/>
      <c r="BQ2476" s="13"/>
      <c r="BR2476" s="13"/>
      <c r="BS2476" s="13"/>
      <c r="BT2476" s="13"/>
      <c r="BU2476" s="13"/>
      <c r="BV2476" s="13"/>
      <c r="BW2476" s="13"/>
      <c r="BX2476" s="13"/>
      <c r="BY2476" s="13"/>
      <c r="BZ2476" s="13"/>
      <c r="CA2476" s="13"/>
      <c r="CB2476" s="13"/>
      <c r="CC2476" s="13"/>
      <c r="CD2476" s="13"/>
      <c r="CE2476" s="13"/>
      <c r="CF2476" s="13"/>
      <c r="CG2476" s="13"/>
      <c r="CH2476" s="13"/>
      <c r="CI2476" s="13"/>
      <c r="CJ2476" s="13"/>
      <c r="CK2476" s="13"/>
      <c r="CL2476" s="13"/>
      <c r="CM2476" s="13"/>
      <c r="CN2476" s="13"/>
      <c r="CO2476" s="13"/>
      <c r="CP2476" s="13"/>
      <c r="CQ2476" s="13"/>
      <c r="CR2476" s="13"/>
      <c r="CS2476" s="13"/>
      <c r="CT2476" s="13"/>
      <c r="CU2476" s="13"/>
      <c r="CV2476" s="13"/>
      <c r="CW2476" s="13"/>
    </row>
    <row r="2477" spans="1:101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  <c r="R2477" s="13"/>
      <c r="S2477" s="13"/>
      <c r="T2477" s="1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13"/>
      <c r="AK2477" s="13"/>
      <c r="AL2477" s="13"/>
      <c r="AM2477" s="13"/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  <c r="AZ2477" s="13"/>
      <c r="BA2477" s="13"/>
      <c r="BB2477" s="13"/>
      <c r="BC2477" s="13"/>
      <c r="BD2477" s="13"/>
      <c r="BE2477" s="13"/>
      <c r="BF2477" s="13"/>
      <c r="BG2477" s="13"/>
      <c r="BH2477" s="13"/>
      <c r="BI2477" s="13"/>
      <c r="BJ2477" s="13"/>
      <c r="BK2477" s="13"/>
      <c r="BL2477" s="13"/>
      <c r="BM2477" s="13"/>
      <c r="BN2477" s="13"/>
      <c r="BO2477" s="13"/>
      <c r="BP2477" s="13"/>
      <c r="BQ2477" s="13"/>
      <c r="BR2477" s="13"/>
      <c r="BS2477" s="13"/>
      <c r="BT2477" s="13"/>
      <c r="BU2477" s="13"/>
      <c r="BV2477" s="13"/>
      <c r="BW2477" s="13"/>
      <c r="BX2477" s="13"/>
      <c r="BY2477" s="13"/>
      <c r="BZ2477" s="13"/>
      <c r="CA2477" s="13"/>
      <c r="CB2477" s="13"/>
      <c r="CC2477" s="13"/>
      <c r="CD2477" s="13"/>
      <c r="CE2477" s="13"/>
      <c r="CF2477" s="13"/>
      <c r="CG2477" s="13"/>
      <c r="CH2477" s="13"/>
      <c r="CI2477" s="13"/>
      <c r="CJ2477" s="13"/>
      <c r="CK2477" s="13"/>
      <c r="CL2477" s="13"/>
      <c r="CM2477" s="13"/>
      <c r="CN2477" s="13"/>
      <c r="CO2477" s="13"/>
      <c r="CP2477" s="13"/>
      <c r="CQ2477" s="13"/>
      <c r="CR2477" s="13"/>
      <c r="CS2477" s="13"/>
      <c r="CT2477" s="13"/>
      <c r="CU2477" s="13"/>
      <c r="CV2477" s="13"/>
      <c r="CW2477" s="13"/>
    </row>
    <row r="2478" spans="1:101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  <c r="R2478" s="13"/>
      <c r="S2478" s="13"/>
      <c r="T2478" s="1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  <c r="AZ2478" s="13"/>
      <c r="BA2478" s="13"/>
      <c r="BB2478" s="13"/>
      <c r="BC2478" s="13"/>
      <c r="BD2478" s="13"/>
      <c r="BE2478" s="13"/>
      <c r="BF2478" s="13"/>
      <c r="BG2478" s="13"/>
      <c r="BH2478" s="13"/>
      <c r="BI2478" s="13"/>
      <c r="BJ2478" s="13"/>
      <c r="BK2478" s="13"/>
      <c r="BL2478" s="13"/>
      <c r="BM2478" s="13"/>
      <c r="BN2478" s="13"/>
      <c r="BO2478" s="13"/>
      <c r="BP2478" s="13"/>
      <c r="BQ2478" s="13"/>
      <c r="BR2478" s="13"/>
      <c r="BS2478" s="13"/>
      <c r="BT2478" s="13"/>
      <c r="BU2478" s="13"/>
      <c r="BV2478" s="13"/>
      <c r="BW2478" s="13"/>
      <c r="BX2478" s="13"/>
      <c r="BY2478" s="13"/>
      <c r="BZ2478" s="13"/>
      <c r="CA2478" s="13"/>
      <c r="CB2478" s="13"/>
      <c r="CC2478" s="13"/>
      <c r="CD2478" s="13"/>
      <c r="CE2478" s="13"/>
      <c r="CF2478" s="13"/>
      <c r="CG2478" s="13"/>
      <c r="CH2478" s="13"/>
      <c r="CI2478" s="13"/>
      <c r="CJ2478" s="13"/>
      <c r="CK2478" s="13"/>
      <c r="CL2478" s="13"/>
      <c r="CM2478" s="13"/>
      <c r="CN2478" s="13"/>
      <c r="CO2478" s="13"/>
      <c r="CP2478" s="13"/>
      <c r="CQ2478" s="13"/>
      <c r="CR2478" s="13"/>
      <c r="CS2478" s="13"/>
      <c r="CT2478" s="13"/>
      <c r="CU2478" s="13"/>
      <c r="CV2478" s="13"/>
      <c r="CW2478" s="13"/>
    </row>
    <row r="2479" spans="1:101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  <c r="R2479" s="13"/>
      <c r="S2479" s="13"/>
      <c r="T2479" s="1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3"/>
      <c r="AY2479" s="13"/>
      <c r="AZ2479" s="13"/>
      <c r="BA2479" s="13"/>
      <c r="BB2479" s="13"/>
      <c r="BC2479" s="13"/>
      <c r="BD2479" s="13"/>
      <c r="BE2479" s="13"/>
      <c r="BF2479" s="13"/>
      <c r="BG2479" s="13"/>
      <c r="BH2479" s="13"/>
      <c r="BI2479" s="13"/>
      <c r="BJ2479" s="13"/>
      <c r="BK2479" s="13"/>
      <c r="BL2479" s="13"/>
      <c r="BM2479" s="13"/>
      <c r="BN2479" s="13"/>
      <c r="BO2479" s="13"/>
      <c r="BP2479" s="13"/>
      <c r="BQ2479" s="13"/>
      <c r="BR2479" s="13"/>
      <c r="BS2479" s="13"/>
      <c r="BT2479" s="13"/>
      <c r="BU2479" s="13"/>
      <c r="BV2479" s="13"/>
      <c r="BW2479" s="13"/>
      <c r="BX2479" s="13"/>
      <c r="BY2479" s="13"/>
      <c r="BZ2479" s="13"/>
      <c r="CA2479" s="13"/>
      <c r="CB2479" s="13"/>
      <c r="CC2479" s="13"/>
      <c r="CD2479" s="13"/>
      <c r="CE2479" s="13"/>
      <c r="CF2479" s="13"/>
      <c r="CG2479" s="13"/>
      <c r="CH2479" s="13"/>
      <c r="CI2479" s="13"/>
      <c r="CJ2479" s="13"/>
      <c r="CK2479" s="13"/>
      <c r="CL2479" s="13"/>
      <c r="CM2479" s="13"/>
      <c r="CN2479" s="13"/>
      <c r="CO2479" s="13"/>
      <c r="CP2479" s="13"/>
      <c r="CQ2479" s="13"/>
      <c r="CR2479" s="13"/>
      <c r="CS2479" s="13"/>
      <c r="CT2479" s="13"/>
      <c r="CU2479" s="13"/>
      <c r="CV2479" s="13"/>
      <c r="CW2479" s="13"/>
    </row>
    <row r="2480" spans="1:101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  <c r="R2480" s="13"/>
      <c r="S2480" s="13"/>
      <c r="T2480" s="1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13"/>
      <c r="AK2480" s="13"/>
      <c r="AL2480" s="13"/>
      <c r="AM2480" s="13"/>
      <c r="AN2480" s="13"/>
      <c r="AO2480" s="13"/>
      <c r="AP2480" s="13"/>
      <c r="AQ2480" s="13"/>
      <c r="AR2480" s="13"/>
      <c r="AS2480" s="13"/>
      <c r="AT2480" s="13"/>
      <c r="AU2480" s="13"/>
      <c r="AV2480" s="13"/>
      <c r="AW2480" s="13"/>
      <c r="AX2480" s="13"/>
      <c r="AY2480" s="13"/>
      <c r="AZ2480" s="13"/>
      <c r="BA2480" s="13"/>
      <c r="BB2480" s="13"/>
      <c r="BC2480" s="13"/>
      <c r="BD2480" s="13"/>
      <c r="BE2480" s="13"/>
      <c r="BF2480" s="13"/>
      <c r="BG2480" s="13"/>
      <c r="BH2480" s="13"/>
      <c r="BI2480" s="13"/>
      <c r="BJ2480" s="13"/>
      <c r="BK2480" s="13"/>
      <c r="BL2480" s="13"/>
      <c r="BM2480" s="13"/>
      <c r="BN2480" s="13"/>
      <c r="BO2480" s="13"/>
      <c r="BP2480" s="13"/>
      <c r="BQ2480" s="13"/>
      <c r="BR2480" s="13"/>
      <c r="BS2480" s="13"/>
      <c r="BT2480" s="13"/>
      <c r="BU2480" s="13"/>
      <c r="BV2480" s="13"/>
      <c r="BW2480" s="13"/>
      <c r="BX2480" s="13"/>
      <c r="BY2480" s="13"/>
      <c r="BZ2480" s="13"/>
      <c r="CA2480" s="13"/>
      <c r="CB2480" s="13"/>
      <c r="CC2480" s="13"/>
      <c r="CD2480" s="13"/>
      <c r="CE2480" s="13"/>
      <c r="CF2480" s="13"/>
      <c r="CG2480" s="13"/>
      <c r="CH2480" s="13"/>
      <c r="CI2480" s="13"/>
      <c r="CJ2480" s="13"/>
      <c r="CK2480" s="13"/>
      <c r="CL2480" s="13"/>
      <c r="CM2480" s="13"/>
      <c r="CN2480" s="13"/>
      <c r="CO2480" s="13"/>
      <c r="CP2480" s="13"/>
      <c r="CQ2480" s="13"/>
      <c r="CR2480" s="13"/>
      <c r="CS2480" s="13"/>
      <c r="CT2480" s="13"/>
      <c r="CU2480" s="13"/>
      <c r="CV2480" s="13"/>
      <c r="CW2480" s="13"/>
    </row>
    <row r="2481" spans="1:101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  <c r="R2481" s="13"/>
      <c r="S2481" s="13"/>
      <c r="T2481" s="1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13"/>
      <c r="AK2481" s="13"/>
      <c r="AL2481" s="13"/>
      <c r="AM2481" s="13"/>
      <c r="AN2481" s="13"/>
      <c r="AO2481" s="13"/>
      <c r="AP2481" s="13"/>
      <c r="AQ2481" s="13"/>
      <c r="AR2481" s="13"/>
      <c r="AS2481" s="13"/>
      <c r="AT2481" s="13"/>
      <c r="AU2481" s="13"/>
      <c r="AV2481" s="13"/>
      <c r="AW2481" s="13"/>
      <c r="AX2481" s="13"/>
      <c r="AY2481" s="13"/>
      <c r="AZ2481" s="13"/>
      <c r="BA2481" s="13"/>
      <c r="BB2481" s="13"/>
      <c r="BC2481" s="13"/>
      <c r="BD2481" s="13"/>
      <c r="BE2481" s="13"/>
      <c r="BF2481" s="13"/>
      <c r="BG2481" s="13"/>
      <c r="BH2481" s="13"/>
      <c r="BI2481" s="13"/>
      <c r="BJ2481" s="13"/>
      <c r="BK2481" s="13"/>
      <c r="BL2481" s="13"/>
      <c r="BM2481" s="13"/>
      <c r="BN2481" s="13"/>
      <c r="BO2481" s="13"/>
      <c r="BP2481" s="13"/>
      <c r="BQ2481" s="13"/>
      <c r="BR2481" s="13"/>
      <c r="BS2481" s="13"/>
      <c r="BT2481" s="13"/>
      <c r="BU2481" s="13"/>
      <c r="BV2481" s="13"/>
      <c r="BW2481" s="13"/>
      <c r="BX2481" s="13"/>
      <c r="BY2481" s="13"/>
      <c r="BZ2481" s="13"/>
      <c r="CA2481" s="13"/>
      <c r="CB2481" s="13"/>
      <c r="CC2481" s="13"/>
      <c r="CD2481" s="13"/>
      <c r="CE2481" s="13"/>
      <c r="CF2481" s="13"/>
      <c r="CG2481" s="13"/>
      <c r="CH2481" s="13"/>
      <c r="CI2481" s="13"/>
      <c r="CJ2481" s="13"/>
      <c r="CK2481" s="13"/>
      <c r="CL2481" s="13"/>
      <c r="CM2481" s="13"/>
      <c r="CN2481" s="13"/>
      <c r="CO2481" s="13"/>
      <c r="CP2481" s="13"/>
      <c r="CQ2481" s="13"/>
      <c r="CR2481" s="13"/>
      <c r="CS2481" s="13"/>
      <c r="CT2481" s="13"/>
      <c r="CU2481" s="13"/>
      <c r="CV2481" s="13"/>
      <c r="CW2481" s="13"/>
    </row>
    <row r="2482" spans="1:101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  <c r="R2482" s="13"/>
      <c r="S2482" s="13"/>
      <c r="T2482" s="1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13"/>
      <c r="AK2482" s="13"/>
      <c r="AL2482" s="13"/>
      <c r="AM2482" s="13"/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13"/>
      <c r="AX2482" s="13"/>
      <c r="AY2482" s="13"/>
      <c r="AZ2482" s="13"/>
      <c r="BA2482" s="13"/>
      <c r="BB2482" s="13"/>
      <c r="BC2482" s="13"/>
      <c r="BD2482" s="13"/>
      <c r="BE2482" s="13"/>
      <c r="BF2482" s="13"/>
      <c r="BG2482" s="13"/>
      <c r="BH2482" s="13"/>
      <c r="BI2482" s="13"/>
      <c r="BJ2482" s="13"/>
      <c r="BK2482" s="13"/>
      <c r="BL2482" s="13"/>
      <c r="BM2482" s="13"/>
      <c r="BN2482" s="13"/>
      <c r="BO2482" s="13"/>
      <c r="BP2482" s="13"/>
      <c r="BQ2482" s="13"/>
      <c r="BR2482" s="13"/>
      <c r="BS2482" s="13"/>
      <c r="BT2482" s="13"/>
      <c r="BU2482" s="13"/>
      <c r="BV2482" s="13"/>
      <c r="BW2482" s="13"/>
      <c r="BX2482" s="13"/>
      <c r="BY2482" s="13"/>
      <c r="BZ2482" s="13"/>
      <c r="CA2482" s="13"/>
      <c r="CB2482" s="13"/>
      <c r="CC2482" s="13"/>
      <c r="CD2482" s="13"/>
      <c r="CE2482" s="13"/>
      <c r="CF2482" s="13"/>
      <c r="CG2482" s="13"/>
      <c r="CH2482" s="13"/>
      <c r="CI2482" s="13"/>
      <c r="CJ2482" s="13"/>
      <c r="CK2482" s="13"/>
      <c r="CL2482" s="13"/>
      <c r="CM2482" s="13"/>
      <c r="CN2482" s="13"/>
      <c r="CO2482" s="13"/>
      <c r="CP2482" s="13"/>
      <c r="CQ2482" s="13"/>
      <c r="CR2482" s="13"/>
      <c r="CS2482" s="13"/>
      <c r="CT2482" s="13"/>
      <c r="CU2482" s="13"/>
      <c r="CV2482" s="13"/>
      <c r="CW2482" s="13"/>
    </row>
    <row r="2483" spans="1:101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  <c r="R2483" s="13"/>
      <c r="S2483" s="13"/>
      <c r="T2483" s="1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  <c r="AZ2483" s="13"/>
      <c r="BA2483" s="13"/>
      <c r="BB2483" s="13"/>
      <c r="BC2483" s="13"/>
      <c r="BD2483" s="13"/>
      <c r="BE2483" s="13"/>
      <c r="BF2483" s="13"/>
      <c r="BG2483" s="13"/>
      <c r="BH2483" s="13"/>
      <c r="BI2483" s="13"/>
      <c r="BJ2483" s="13"/>
      <c r="BK2483" s="13"/>
      <c r="BL2483" s="13"/>
      <c r="BM2483" s="13"/>
      <c r="BN2483" s="13"/>
      <c r="BO2483" s="13"/>
      <c r="BP2483" s="13"/>
      <c r="BQ2483" s="13"/>
      <c r="BR2483" s="13"/>
      <c r="BS2483" s="13"/>
      <c r="BT2483" s="13"/>
      <c r="BU2483" s="13"/>
      <c r="BV2483" s="13"/>
      <c r="BW2483" s="13"/>
      <c r="BX2483" s="13"/>
      <c r="BY2483" s="13"/>
      <c r="BZ2483" s="13"/>
      <c r="CA2483" s="13"/>
      <c r="CB2483" s="13"/>
      <c r="CC2483" s="13"/>
      <c r="CD2483" s="13"/>
      <c r="CE2483" s="13"/>
      <c r="CF2483" s="13"/>
      <c r="CG2483" s="13"/>
      <c r="CH2483" s="13"/>
      <c r="CI2483" s="13"/>
      <c r="CJ2483" s="13"/>
      <c r="CK2483" s="13"/>
      <c r="CL2483" s="13"/>
      <c r="CM2483" s="13"/>
      <c r="CN2483" s="13"/>
      <c r="CO2483" s="13"/>
      <c r="CP2483" s="13"/>
      <c r="CQ2483" s="13"/>
      <c r="CR2483" s="13"/>
      <c r="CS2483" s="13"/>
      <c r="CT2483" s="13"/>
      <c r="CU2483" s="13"/>
      <c r="CV2483" s="13"/>
      <c r="CW2483" s="13"/>
    </row>
    <row r="2484" spans="1:101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  <c r="R2484" s="13"/>
      <c r="S2484" s="13"/>
      <c r="T2484" s="13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13"/>
      <c r="AK2484" s="13"/>
      <c r="AL2484" s="13"/>
      <c r="AM2484" s="13"/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  <c r="AZ2484" s="13"/>
      <c r="BA2484" s="13"/>
      <c r="BB2484" s="13"/>
      <c r="BC2484" s="13"/>
      <c r="BD2484" s="13"/>
      <c r="BE2484" s="13"/>
      <c r="BF2484" s="13"/>
      <c r="BG2484" s="13"/>
      <c r="BH2484" s="13"/>
      <c r="BI2484" s="13"/>
      <c r="BJ2484" s="13"/>
      <c r="BK2484" s="13"/>
      <c r="BL2484" s="13"/>
      <c r="BM2484" s="13"/>
      <c r="BN2484" s="13"/>
      <c r="BO2484" s="13"/>
      <c r="BP2484" s="13"/>
      <c r="BQ2484" s="13"/>
      <c r="BR2484" s="13"/>
      <c r="BS2484" s="13"/>
      <c r="BT2484" s="13"/>
      <c r="BU2484" s="13"/>
      <c r="BV2484" s="13"/>
      <c r="BW2484" s="13"/>
      <c r="BX2484" s="13"/>
      <c r="BY2484" s="13"/>
      <c r="BZ2484" s="13"/>
      <c r="CA2484" s="13"/>
      <c r="CB2484" s="13"/>
      <c r="CC2484" s="13"/>
      <c r="CD2484" s="13"/>
      <c r="CE2484" s="13"/>
      <c r="CF2484" s="13"/>
      <c r="CG2484" s="13"/>
      <c r="CH2484" s="13"/>
      <c r="CI2484" s="13"/>
      <c r="CJ2484" s="13"/>
      <c r="CK2484" s="13"/>
      <c r="CL2484" s="13"/>
      <c r="CM2484" s="13"/>
      <c r="CN2484" s="13"/>
      <c r="CO2484" s="13"/>
      <c r="CP2484" s="13"/>
      <c r="CQ2484" s="13"/>
      <c r="CR2484" s="13"/>
      <c r="CS2484" s="13"/>
      <c r="CT2484" s="13"/>
      <c r="CU2484" s="13"/>
      <c r="CV2484" s="13"/>
      <c r="CW2484" s="13"/>
    </row>
    <row r="2485" spans="1:101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  <c r="R2485" s="13"/>
      <c r="S2485" s="13"/>
      <c r="T2485" s="1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13"/>
      <c r="AK2485" s="13"/>
      <c r="AL2485" s="13"/>
      <c r="AM2485" s="13"/>
      <c r="AN2485" s="13"/>
      <c r="AO2485" s="13"/>
      <c r="AP2485" s="13"/>
      <c r="AQ2485" s="13"/>
      <c r="AR2485" s="13"/>
      <c r="AS2485" s="13"/>
      <c r="AT2485" s="13"/>
      <c r="AU2485" s="13"/>
      <c r="AV2485" s="13"/>
      <c r="AW2485" s="13"/>
      <c r="AX2485" s="13"/>
      <c r="AY2485" s="13"/>
      <c r="AZ2485" s="13"/>
      <c r="BA2485" s="13"/>
      <c r="BB2485" s="13"/>
      <c r="BC2485" s="13"/>
      <c r="BD2485" s="13"/>
      <c r="BE2485" s="13"/>
      <c r="BF2485" s="13"/>
      <c r="BG2485" s="13"/>
      <c r="BH2485" s="13"/>
      <c r="BI2485" s="13"/>
      <c r="BJ2485" s="13"/>
      <c r="BK2485" s="13"/>
      <c r="BL2485" s="13"/>
      <c r="BM2485" s="13"/>
      <c r="BN2485" s="13"/>
      <c r="BO2485" s="13"/>
      <c r="BP2485" s="13"/>
      <c r="BQ2485" s="13"/>
      <c r="BR2485" s="13"/>
      <c r="BS2485" s="13"/>
      <c r="BT2485" s="13"/>
      <c r="BU2485" s="13"/>
      <c r="BV2485" s="13"/>
      <c r="BW2485" s="13"/>
      <c r="BX2485" s="13"/>
      <c r="BY2485" s="13"/>
      <c r="BZ2485" s="13"/>
      <c r="CA2485" s="13"/>
      <c r="CB2485" s="13"/>
      <c r="CC2485" s="13"/>
      <c r="CD2485" s="13"/>
      <c r="CE2485" s="13"/>
      <c r="CF2485" s="13"/>
      <c r="CG2485" s="13"/>
      <c r="CH2485" s="13"/>
      <c r="CI2485" s="13"/>
      <c r="CJ2485" s="13"/>
      <c r="CK2485" s="13"/>
      <c r="CL2485" s="13"/>
      <c r="CM2485" s="13"/>
      <c r="CN2485" s="13"/>
      <c r="CO2485" s="13"/>
      <c r="CP2485" s="13"/>
      <c r="CQ2485" s="13"/>
      <c r="CR2485" s="13"/>
      <c r="CS2485" s="13"/>
      <c r="CT2485" s="13"/>
      <c r="CU2485" s="13"/>
      <c r="CV2485" s="13"/>
      <c r="CW2485" s="13"/>
    </row>
    <row r="2486" spans="1:101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  <c r="R2486" s="13"/>
      <c r="S2486" s="13"/>
      <c r="T2486" s="1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13"/>
      <c r="AK2486" s="13"/>
      <c r="AL2486" s="13"/>
      <c r="AM2486" s="13"/>
      <c r="AN2486" s="13"/>
      <c r="AO2486" s="13"/>
      <c r="AP2486" s="13"/>
      <c r="AQ2486" s="13"/>
      <c r="AR2486" s="13"/>
      <c r="AS2486" s="13"/>
      <c r="AT2486" s="13"/>
      <c r="AU2486" s="13"/>
      <c r="AV2486" s="13"/>
      <c r="AW2486" s="13"/>
      <c r="AX2486" s="13"/>
      <c r="AY2486" s="13"/>
      <c r="AZ2486" s="13"/>
      <c r="BA2486" s="13"/>
      <c r="BB2486" s="13"/>
      <c r="BC2486" s="13"/>
      <c r="BD2486" s="13"/>
      <c r="BE2486" s="13"/>
      <c r="BF2486" s="13"/>
      <c r="BG2486" s="13"/>
      <c r="BH2486" s="13"/>
      <c r="BI2486" s="13"/>
      <c r="BJ2486" s="13"/>
      <c r="BK2486" s="13"/>
      <c r="BL2486" s="13"/>
      <c r="BM2486" s="13"/>
      <c r="BN2486" s="13"/>
      <c r="BO2486" s="13"/>
      <c r="BP2486" s="13"/>
      <c r="BQ2486" s="13"/>
      <c r="BR2486" s="13"/>
      <c r="BS2486" s="13"/>
      <c r="BT2486" s="13"/>
      <c r="BU2486" s="13"/>
      <c r="BV2486" s="13"/>
      <c r="BW2486" s="13"/>
      <c r="BX2486" s="13"/>
      <c r="BY2486" s="13"/>
      <c r="BZ2486" s="13"/>
      <c r="CA2486" s="13"/>
      <c r="CB2486" s="13"/>
      <c r="CC2486" s="13"/>
      <c r="CD2486" s="13"/>
      <c r="CE2486" s="13"/>
      <c r="CF2486" s="13"/>
      <c r="CG2486" s="13"/>
      <c r="CH2486" s="13"/>
      <c r="CI2486" s="13"/>
      <c r="CJ2486" s="13"/>
      <c r="CK2486" s="13"/>
      <c r="CL2486" s="13"/>
      <c r="CM2486" s="13"/>
      <c r="CN2486" s="13"/>
      <c r="CO2486" s="13"/>
      <c r="CP2486" s="13"/>
      <c r="CQ2486" s="13"/>
      <c r="CR2486" s="13"/>
      <c r="CS2486" s="13"/>
      <c r="CT2486" s="13"/>
      <c r="CU2486" s="13"/>
      <c r="CV2486" s="13"/>
      <c r="CW2486" s="13"/>
    </row>
    <row r="2487" spans="1:101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  <c r="R2487" s="13"/>
      <c r="S2487" s="13"/>
      <c r="T2487" s="1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13"/>
      <c r="AK2487" s="13"/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  <c r="AZ2487" s="13"/>
      <c r="BA2487" s="13"/>
      <c r="BB2487" s="13"/>
      <c r="BC2487" s="13"/>
      <c r="BD2487" s="13"/>
      <c r="BE2487" s="13"/>
      <c r="BF2487" s="13"/>
      <c r="BG2487" s="13"/>
      <c r="BH2487" s="13"/>
      <c r="BI2487" s="13"/>
      <c r="BJ2487" s="13"/>
      <c r="BK2487" s="13"/>
      <c r="BL2487" s="13"/>
      <c r="BM2487" s="13"/>
      <c r="BN2487" s="13"/>
      <c r="BO2487" s="13"/>
      <c r="BP2487" s="13"/>
      <c r="BQ2487" s="13"/>
      <c r="BR2487" s="13"/>
      <c r="BS2487" s="13"/>
      <c r="BT2487" s="13"/>
      <c r="BU2487" s="13"/>
      <c r="BV2487" s="13"/>
      <c r="BW2487" s="13"/>
      <c r="BX2487" s="13"/>
      <c r="BY2487" s="13"/>
      <c r="BZ2487" s="13"/>
      <c r="CA2487" s="13"/>
      <c r="CB2487" s="13"/>
      <c r="CC2487" s="13"/>
      <c r="CD2487" s="13"/>
      <c r="CE2487" s="13"/>
      <c r="CF2487" s="13"/>
      <c r="CG2487" s="13"/>
      <c r="CH2487" s="13"/>
      <c r="CI2487" s="13"/>
      <c r="CJ2487" s="13"/>
      <c r="CK2487" s="13"/>
      <c r="CL2487" s="13"/>
      <c r="CM2487" s="13"/>
      <c r="CN2487" s="13"/>
      <c r="CO2487" s="13"/>
      <c r="CP2487" s="13"/>
      <c r="CQ2487" s="13"/>
      <c r="CR2487" s="13"/>
      <c r="CS2487" s="13"/>
      <c r="CT2487" s="13"/>
      <c r="CU2487" s="13"/>
      <c r="CV2487" s="13"/>
      <c r="CW2487" s="13"/>
    </row>
    <row r="2488" spans="1:101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  <c r="R2488" s="13"/>
      <c r="S2488" s="13"/>
      <c r="T2488" s="1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13"/>
      <c r="AK2488" s="13"/>
      <c r="AL2488" s="13"/>
      <c r="AM2488" s="13"/>
      <c r="AN2488" s="13"/>
      <c r="AO2488" s="13"/>
      <c r="AP2488" s="13"/>
      <c r="AQ2488" s="13"/>
      <c r="AR2488" s="13"/>
      <c r="AS2488" s="13"/>
      <c r="AT2488" s="13"/>
      <c r="AU2488" s="13"/>
      <c r="AV2488" s="13"/>
      <c r="AW2488" s="13"/>
      <c r="AX2488" s="13"/>
      <c r="AY2488" s="13"/>
      <c r="AZ2488" s="13"/>
      <c r="BA2488" s="13"/>
      <c r="BB2488" s="13"/>
      <c r="BC2488" s="13"/>
      <c r="BD2488" s="13"/>
      <c r="BE2488" s="13"/>
      <c r="BF2488" s="13"/>
      <c r="BG2488" s="13"/>
      <c r="BH2488" s="13"/>
      <c r="BI2488" s="13"/>
      <c r="BJ2488" s="13"/>
      <c r="BK2488" s="13"/>
      <c r="BL2488" s="13"/>
      <c r="BM2488" s="13"/>
      <c r="BN2488" s="13"/>
      <c r="BO2488" s="13"/>
      <c r="BP2488" s="13"/>
      <c r="BQ2488" s="13"/>
      <c r="BR2488" s="13"/>
      <c r="BS2488" s="13"/>
      <c r="BT2488" s="13"/>
      <c r="BU2488" s="13"/>
      <c r="BV2488" s="13"/>
      <c r="BW2488" s="13"/>
      <c r="BX2488" s="13"/>
      <c r="BY2488" s="13"/>
      <c r="BZ2488" s="13"/>
      <c r="CA2488" s="13"/>
      <c r="CB2488" s="13"/>
      <c r="CC2488" s="13"/>
      <c r="CD2488" s="13"/>
      <c r="CE2488" s="13"/>
      <c r="CF2488" s="13"/>
      <c r="CG2488" s="13"/>
      <c r="CH2488" s="13"/>
      <c r="CI2488" s="13"/>
      <c r="CJ2488" s="13"/>
      <c r="CK2488" s="13"/>
      <c r="CL2488" s="13"/>
      <c r="CM2488" s="13"/>
      <c r="CN2488" s="13"/>
      <c r="CO2488" s="13"/>
      <c r="CP2488" s="13"/>
      <c r="CQ2488" s="13"/>
      <c r="CR2488" s="13"/>
      <c r="CS2488" s="13"/>
      <c r="CT2488" s="13"/>
      <c r="CU2488" s="13"/>
      <c r="CV2488" s="13"/>
      <c r="CW2488" s="13"/>
    </row>
    <row r="2489" spans="1:101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  <c r="R2489" s="13"/>
      <c r="S2489" s="13"/>
      <c r="T2489" s="13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13"/>
      <c r="AK2489" s="13"/>
      <c r="AL2489" s="13"/>
      <c r="AM2489" s="13"/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13"/>
      <c r="AX2489" s="13"/>
      <c r="AY2489" s="13"/>
      <c r="AZ2489" s="13"/>
      <c r="BA2489" s="13"/>
      <c r="BB2489" s="13"/>
      <c r="BC2489" s="13"/>
      <c r="BD2489" s="13"/>
      <c r="BE2489" s="13"/>
      <c r="BF2489" s="13"/>
      <c r="BG2489" s="13"/>
      <c r="BH2489" s="13"/>
      <c r="BI2489" s="13"/>
      <c r="BJ2489" s="13"/>
      <c r="BK2489" s="13"/>
      <c r="BL2489" s="13"/>
      <c r="BM2489" s="13"/>
      <c r="BN2489" s="13"/>
      <c r="BO2489" s="13"/>
      <c r="BP2489" s="13"/>
      <c r="BQ2489" s="13"/>
      <c r="BR2489" s="13"/>
      <c r="BS2489" s="13"/>
      <c r="BT2489" s="13"/>
      <c r="BU2489" s="13"/>
      <c r="BV2489" s="13"/>
      <c r="BW2489" s="13"/>
      <c r="BX2489" s="13"/>
      <c r="BY2489" s="13"/>
      <c r="BZ2489" s="13"/>
      <c r="CA2489" s="13"/>
      <c r="CB2489" s="13"/>
      <c r="CC2489" s="13"/>
      <c r="CD2489" s="13"/>
      <c r="CE2489" s="13"/>
      <c r="CF2489" s="13"/>
      <c r="CG2489" s="13"/>
      <c r="CH2489" s="13"/>
      <c r="CI2489" s="13"/>
      <c r="CJ2489" s="13"/>
      <c r="CK2489" s="13"/>
      <c r="CL2489" s="13"/>
      <c r="CM2489" s="13"/>
      <c r="CN2489" s="13"/>
      <c r="CO2489" s="13"/>
      <c r="CP2489" s="13"/>
      <c r="CQ2489" s="13"/>
      <c r="CR2489" s="13"/>
      <c r="CS2489" s="13"/>
      <c r="CT2489" s="13"/>
      <c r="CU2489" s="13"/>
      <c r="CV2489" s="13"/>
      <c r="CW2489" s="13"/>
    </row>
    <row r="2490" spans="1:101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  <c r="R2490" s="13"/>
      <c r="S2490" s="13"/>
      <c r="T2490" s="1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13"/>
      <c r="AK2490" s="13"/>
      <c r="AL2490" s="13"/>
      <c r="AM2490" s="13"/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  <c r="AZ2490" s="13"/>
      <c r="BA2490" s="13"/>
      <c r="BB2490" s="13"/>
      <c r="BC2490" s="13"/>
      <c r="BD2490" s="13"/>
      <c r="BE2490" s="13"/>
      <c r="BF2490" s="13"/>
      <c r="BG2490" s="13"/>
      <c r="BH2490" s="13"/>
      <c r="BI2490" s="13"/>
      <c r="BJ2490" s="13"/>
      <c r="BK2490" s="13"/>
      <c r="BL2490" s="13"/>
      <c r="BM2490" s="13"/>
      <c r="BN2490" s="13"/>
      <c r="BO2490" s="13"/>
      <c r="BP2490" s="13"/>
      <c r="BQ2490" s="13"/>
      <c r="BR2490" s="13"/>
      <c r="BS2490" s="13"/>
      <c r="BT2490" s="13"/>
      <c r="BU2490" s="13"/>
      <c r="BV2490" s="13"/>
      <c r="BW2490" s="13"/>
      <c r="BX2490" s="13"/>
      <c r="BY2490" s="13"/>
      <c r="BZ2490" s="13"/>
      <c r="CA2490" s="13"/>
      <c r="CB2490" s="13"/>
      <c r="CC2490" s="13"/>
      <c r="CD2490" s="13"/>
      <c r="CE2490" s="13"/>
      <c r="CF2490" s="13"/>
      <c r="CG2490" s="13"/>
      <c r="CH2490" s="13"/>
      <c r="CI2490" s="13"/>
      <c r="CJ2490" s="13"/>
      <c r="CK2490" s="13"/>
      <c r="CL2490" s="13"/>
      <c r="CM2490" s="13"/>
      <c r="CN2490" s="13"/>
      <c r="CO2490" s="13"/>
      <c r="CP2490" s="13"/>
      <c r="CQ2490" s="13"/>
      <c r="CR2490" s="13"/>
      <c r="CS2490" s="13"/>
      <c r="CT2490" s="13"/>
      <c r="CU2490" s="13"/>
      <c r="CV2490" s="13"/>
      <c r="CW2490" s="13"/>
    </row>
    <row r="2491" spans="1:101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  <c r="R2491" s="13"/>
      <c r="S2491" s="13"/>
      <c r="T2491" s="1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  <c r="AZ2491" s="13"/>
      <c r="BA2491" s="13"/>
      <c r="BB2491" s="13"/>
      <c r="BC2491" s="13"/>
      <c r="BD2491" s="13"/>
      <c r="BE2491" s="13"/>
      <c r="BF2491" s="13"/>
      <c r="BG2491" s="13"/>
      <c r="BH2491" s="13"/>
      <c r="BI2491" s="13"/>
      <c r="BJ2491" s="13"/>
      <c r="BK2491" s="13"/>
      <c r="BL2491" s="13"/>
      <c r="BM2491" s="13"/>
      <c r="BN2491" s="13"/>
      <c r="BO2491" s="13"/>
      <c r="BP2491" s="13"/>
      <c r="BQ2491" s="13"/>
      <c r="BR2491" s="13"/>
      <c r="BS2491" s="13"/>
      <c r="BT2491" s="13"/>
      <c r="BU2491" s="13"/>
      <c r="BV2491" s="13"/>
      <c r="BW2491" s="13"/>
      <c r="BX2491" s="13"/>
      <c r="BY2491" s="13"/>
      <c r="BZ2491" s="13"/>
      <c r="CA2491" s="13"/>
      <c r="CB2491" s="13"/>
      <c r="CC2491" s="13"/>
      <c r="CD2491" s="13"/>
      <c r="CE2491" s="13"/>
      <c r="CF2491" s="13"/>
      <c r="CG2491" s="13"/>
      <c r="CH2491" s="13"/>
      <c r="CI2491" s="13"/>
      <c r="CJ2491" s="13"/>
      <c r="CK2491" s="13"/>
      <c r="CL2491" s="13"/>
      <c r="CM2491" s="13"/>
      <c r="CN2491" s="13"/>
      <c r="CO2491" s="13"/>
      <c r="CP2491" s="13"/>
      <c r="CQ2491" s="13"/>
      <c r="CR2491" s="13"/>
      <c r="CS2491" s="13"/>
      <c r="CT2491" s="13"/>
      <c r="CU2491" s="13"/>
      <c r="CV2491" s="13"/>
      <c r="CW2491" s="13"/>
    </row>
    <row r="2492" spans="1:101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  <c r="R2492" s="13"/>
      <c r="S2492" s="13"/>
      <c r="T2492" s="1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13"/>
      <c r="AK2492" s="13"/>
      <c r="AL2492" s="13"/>
      <c r="AM2492" s="13"/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  <c r="AZ2492" s="13"/>
      <c r="BA2492" s="13"/>
      <c r="BB2492" s="13"/>
      <c r="BC2492" s="13"/>
      <c r="BD2492" s="13"/>
      <c r="BE2492" s="13"/>
      <c r="BF2492" s="13"/>
      <c r="BG2492" s="13"/>
      <c r="BH2492" s="13"/>
      <c r="BI2492" s="13"/>
      <c r="BJ2492" s="13"/>
      <c r="BK2492" s="13"/>
      <c r="BL2492" s="13"/>
      <c r="BM2492" s="13"/>
      <c r="BN2492" s="13"/>
      <c r="BO2492" s="13"/>
      <c r="BP2492" s="13"/>
      <c r="BQ2492" s="13"/>
      <c r="BR2492" s="13"/>
      <c r="BS2492" s="13"/>
      <c r="BT2492" s="13"/>
      <c r="BU2492" s="13"/>
      <c r="BV2492" s="13"/>
      <c r="BW2492" s="13"/>
      <c r="BX2492" s="13"/>
      <c r="BY2492" s="13"/>
      <c r="BZ2492" s="13"/>
      <c r="CA2492" s="13"/>
      <c r="CB2492" s="13"/>
      <c r="CC2492" s="13"/>
      <c r="CD2492" s="13"/>
      <c r="CE2492" s="13"/>
      <c r="CF2492" s="13"/>
      <c r="CG2492" s="13"/>
      <c r="CH2492" s="13"/>
      <c r="CI2492" s="13"/>
      <c r="CJ2492" s="13"/>
      <c r="CK2492" s="13"/>
      <c r="CL2492" s="13"/>
      <c r="CM2492" s="13"/>
      <c r="CN2492" s="13"/>
      <c r="CO2492" s="13"/>
      <c r="CP2492" s="13"/>
      <c r="CQ2492" s="13"/>
      <c r="CR2492" s="13"/>
      <c r="CS2492" s="13"/>
      <c r="CT2492" s="13"/>
      <c r="CU2492" s="13"/>
      <c r="CV2492" s="13"/>
      <c r="CW2492" s="13"/>
    </row>
    <row r="2493" spans="1:101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  <c r="R2493" s="13"/>
      <c r="S2493" s="13"/>
      <c r="T2493" s="1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13"/>
      <c r="AK2493" s="13"/>
      <c r="AL2493" s="13"/>
      <c r="AM2493" s="13"/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  <c r="AZ2493" s="13"/>
      <c r="BA2493" s="13"/>
      <c r="BB2493" s="13"/>
      <c r="BC2493" s="13"/>
      <c r="BD2493" s="13"/>
      <c r="BE2493" s="13"/>
      <c r="BF2493" s="13"/>
      <c r="BG2493" s="13"/>
      <c r="BH2493" s="13"/>
      <c r="BI2493" s="13"/>
      <c r="BJ2493" s="13"/>
      <c r="BK2493" s="13"/>
      <c r="BL2493" s="13"/>
      <c r="BM2493" s="13"/>
      <c r="BN2493" s="13"/>
      <c r="BO2493" s="13"/>
      <c r="BP2493" s="13"/>
      <c r="BQ2493" s="13"/>
      <c r="BR2493" s="13"/>
      <c r="BS2493" s="13"/>
      <c r="BT2493" s="13"/>
      <c r="BU2493" s="13"/>
      <c r="BV2493" s="13"/>
      <c r="BW2493" s="13"/>
      <c r="BX2493" s="13"/>
      <c r="BY2493" s="13"/>
      <c r="BZ2493" s="13"/>
      <c r="CA2493" s="13"/>
      <c r="CB2493" s="13"/>
      <c r="CC2493" s="13"/>
      <c r="CD2493" s="13"/>
      <c r="CE2493" s="13"/>
      <c r="CF2493" s="13"/>
      <c r="CG2493" s="13"/>
      <c r="CH2493" s="13"/>
      <c r="CI2493" s="13"/>
      <c r="CJ2493" s="13"/>
      <c r="CK2493" s="13"/>
      <c r="CL2493" s="13"/>
      <c r="CM2493" s="13"/>
      <c r="CN2493" s="13"/>
      <c r="CO2493" s="13"/>
      <c r="CP2493" s="13"/>
      <c r="CQ2493" s="13"/>
      <c r="CR2493" s="13"/>
      <c r="CS2493" s="13"/>
      <c r="CT2493" s="13"/>
      <c r="CU2493" s="13"/>
      <c r="CV2493" s="13"/>
      <c r="CW2493" s="13"/>
    </row>
    <row r="2494" spans="1:101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  <c r="R2494" s="13"/>
      <c r="S2494" s="13"/>
      <c r="T2494" s="1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13"/>
      <c r="AK2494" s="13"/>
      <c r="AL2494" s="13"/>
      <c r="AM2494" s="13"/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/>
      <c r="AX2494" s="13"/>
      <c r="AY2494" s="13"/>
      <c r="AZ2494" s="13"/>
      <c r="BA2494" s="13"/>
      <c r="BB2494" s="13"/>
      <c r="BC2494" s="13"/>
      <c r="BD2494" s="13"/>
      <c r="BE2494" s="13"/>
      <c r="BF2494" s="13"/>
      <c r="BG2494" s="13"/>
      <c r="BH2494" s="13"/>
      <c r="BI2494" s="13"/>
      <c r="BJ2494" s="13"/>
      <c r="BK2494" s="13"/>
      <c r="BL2494" s="13"/>
      <c r="BM2494" s="13"/>
      <c r="BN2494" s="13"/>
      <c r="BO2494" s="13"/>
      <c r="BP2494" s="13"/>
      <c r="BQ2494" s="13"/>
      <c r="BR2494" s="13"/>
      <c r="BS2494" s="13"/>
      <c r="BT2494" s="13"/>
      <c r="BU2494" s="13"/>
      <c r="BV2494" s="13"/>
      <c r="BW2494" s="13"/>
      <c r="BX2494" s="13"/>
      <c r="BY2494" s="13"/>
      <c r="BZ2494" s="13"/>
      <c r="CA2494" s="13"/>
      <c r="CB2494" s="13"/>
      <c r="CC2494" s="13"/>
      <c r="CD2494" s="13"/>
      <c r="CE2494" s="13"/>
      <c r="CF2494" s="13"/>
      <c r="CG2494" s="13"/>
      <c r="CH2494" s="13"/>
      <c r="CI2494" s="13"/>
      <c r="CJ2494" s="13"/>
      <c r="CK2494" s="13"/>
      <c r="CL2494" s="13"/>
      <c r="CM2494" s="13"/>
      <c r="CN2494" s="13"/>
      <c r="CO2494" s="13"/>
      <c r="CP2494" s="13"/>
      <c r="CQ2494" s="13"/>
      <c r="CR2494" s="13"/>
      <c r="CS2494" s="13"/>
      <c r="CT2494" s="13"/>
      <c r="CU2494" s="13"/>
      <c r="CV2494" s="13"/>
      <c r="CW2494" s="13"/>
    </row>
    <row r="2495" spans="1:101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  <c r="R2495" s="13"/>
      <c r="S2495" s="13"/>
      <c r="T2495" s="13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13"/>
      <c r="AK2495" s="13"/>
      <c r="AL2495" s="13"/>
      <c r="AM2495" s="13"/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  <c r="AZ2495" s="13"/>
      <c r="BA2495" s="13"/>
      <c r="BB2495" s="13"/>
      <c r="BC2495" s="13"/>
      <c r="BD2495" s="13"/>
      <c r="BE2495" s="13"/>
      <c r="BF2495" s="13"/>
      <c r="BG2495" s="13"/>
      <c r="BH2495" s="13"/>
      <c r="BI2495" s="13"/>
      <c r="BJ2495" s="13"/>
      <c r="BK2495" s="13"/>
      <c r="BL2495" s="13"/>
      <c r="BM2495" s="13"/>
      <c r="BN2495" s="13"/>
      <c r="BO2495" s="13"/>
      <c r="BP2495" s="13"/>
      <c r="BQ2495" s="13"/>
      <c r="BR2495" s="13"/>
      <c r="BS2495" s="13"/>
      <c r="BT2495" s="13"/>
      <c r="BU2495" s="13"/>
      <c r="BV2495" s="13"/>
      <c r="BW2495" s="13"/>
      <c r="BX2495" s="13"/>
      <c r="BY2495" s="13"/>
      <c r="BZ2495" s="13"/>
      <c r="CA2495" s="13"/>
      <c r="CB2495" s="13"/>
      <c r="CC2495" s="13"/>
      <c r="CD2495" s="13"/>
      <c r="CE2495" s="13"/>
      <c r="CF2495" s="13"/>
      <c r="CG2495" s="13"/>
      <c r="CH2495" s="13"/>
      <c r="CI2495" s="13"/>
      <c r="CJ2495" s="13"/>
      <c r="CK2495" s="13"/>
      <c r="CL2495" s="13"/>
      <c r="CM2495" s="13"/>
      <c r="CN2495" s="13"/>
      <c r="CO2495" s="13"/>
      <c r="CP2495" s="13"/>
      <c r="CQ2495" s="13"/>
      <c r="CR2495" s="13"/>
      <c r="CS2495" s="13"/>
      <c r="CT2495" s="13"/>
      <c r="CU2495" s="13"/>
      <c r="CV2495" s="13"/>
      <c r="CW2495" s="13"/>
    </row>
    <row r="2496" spans="1:101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  <c r="R2496" s="13"/>
      <c r="S2496" s="13"/>
      <c r="T2496" s="1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13"/>
      <c r="AK2496" s="13"/>
      <c r="AL2496" s="13"/>
      <c r="AM2496" s="13"/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/>
      <c r="AX2496" s="13"/>
      <c r="AY2496" s="13"/>
      <c r="AZ2496" s="13"/>
      <c r="BA2496" s="13"/>
      <c r="BB2496" s="13"/>
      <c r="BC2496" s="13"/>
      <c r="BD2496" s="13"/>
      <c r="BE2496" s="13"/>
      <c r="BF2496" s="13"/>
      <c r="BG2496" s="13"/>
      <c r="BH2496" s="13"/>
      <c r="BI2496" s="13"/>
      <c r="BJ2496" s="13"/>
      <c r="BK2496" s="13"/>
      <c r="BL2496" s="13"/>
      <c r="BM2496" s="13"/>
      <c r="BN2496" s="13"/>
      <c r="BO2496" s="13"/>
      <c r="BP2496" s="13"/>
      <c r="BQ2496" s="13"/>
      <c r="BR2496" s="13"/>
      <c r="BS2496" s="13"/>
      <c r="BT2496" s="13"/>
      <c r="BU2496" s="13"/>
      <c r="BV2496" s="13"/>
      <c r="BW2496" s="13"/>
      <c r="BX2496" s="13"/>
      <c r="BY2496" s="13"/>
      <c r="BZ2496" s="13"/>
      <c r="CA2496" s="13"/>
      <c r="CB2496" s="13"/>
      <c r="CC2496" s="13"/>
      <c r="CD2496" s="13"/>
      <c r="CE2496" s="13"/>
      <c r="CF2496" s="13"/>
      <c r="CG2496" s="13"/>
      <c r="CH2496" s="13"/>
      <c r="CI2496" s="13"/>
      <c r="CJ2496" s="13"/>
      <c r="CK2496" s="13"/>
      <c r="CL2496" s="13"/>
      <c r="CM2496" s="13"/>
      <c r="CN2496" s="13"/>
      <c r="CO2496" s="13"/>
      <c r="CP2496" s="13"/>
      <c r="CQ2496" s="13"/>
      <c r="CR2496" s="13"/>
      <c r="CS2496" s="13"/>
      <c r="CT2496" s="13"/>
      <c r="CU2496" s="13"/>
      <c r="CV2496" s="13"/>
      <c r="CW2496" s="13"/>
    </row>
    <row r="2497" spans="1:101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  <c r="R2497" s="13"/>
      <c r="S2497" s="13"/>
      <c r="T2497" s="13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  <c r="AZ2497" s="13"/>
      <c r="BA2497" s="13"/>
      <c r="BB2497" s="13"/>
      <c r="BC2497" s="13"/>
      <c r="BD2497" s="13"/>
      <c r="BE2497" s="13"/>
      <c r="BF2497" s="13"/>
      <c r="BG2497" s="13"/>
      <c r="BH2497" s="13"/>
      <c r="BI2497" s="13"/>
      <c r="BJ2497" s="13"/>
      <c r="BK2497" s="13"/>
      <c r="BL2497" s="13"/>
      <c r="BM2497" s="13"/>
      <c r="BN2497" s="13"/>
      <c r="BO2497" s="13"/>
      <c r="BP2497" s="13"/>
      <c r="BQ2497" s="13"/>
      <c r="BR2497" s="13"/>
      <c r="BS2497" s="13"/>
      <c r="BT2497" s="13"/>
      <c r="BU2497" s="13"/>
      <c r="BV2497" s="13"/>
      <c r="BW2497" s="13"/>
      <c r="BX2497" s="13"/>
      <c r="BY2497" s="13"/>
      <c r="BZ2497" s="13"/>
      <c r="CA2497" s="13"/>
      <c r="CB2497" s="13"/>
      <c r="CC2497" s="13"/>
      <c r="CD2497" s="13"/>
      <c r="CE2497" s="13"/>
      <c r="CF2497" s="13"/>
      <c r="CG2497" s="13"/>
      <c r="CH2497" s="13"/>
      <c r="CI2497" s="13"/>
      <c r="CJ2497" s="13"/>
      <c r="CK2497" s="13"/>
      <c r="CL2497" s="13"/>
      <c r="CM2497" s="13"/>
      <c r="CN2497" s="13"/>
      <c r="CO2497" s="13"/>
      <c r="CP2497" s="13"/>
      <c r="CQ2497" s="13"/>
      <c r="CR2497" s="13"/>
      <c r="CS2497" s="13"/>
      <c r="CT2497" s="13"/>
      <c r="CU2497" s="13"/>
      <c r="CV2497" s="13"/>
      <c r="CW2497" s="13"/>
    </row>
    <row r="2498" spans="1:101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  <c r="R2498" s="13"/>
      <c r="S2498" s="13"/>
      <c r="T2498" s="1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13"/>
      <c r="AK2498" s="13"/>
      <c r="AL2498" s="13"/>
      <c r="AM2498" s="13"/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/>
      <c r="AX2498" s="13"/>
      <c r="AY2498" s="13"/>
      <c r="AZ2498" s="13"/>
      <c r="BA2498" s="13"/>
      <c r="BB2498" s="13"/>
      <c r="BC2498" s="13"/>
      <c r="BD2498" s="13"/>
      <c r="BE2498" s="13"/>
      <c r="BF2498" s="13"/>
      <c r="BG2498" s="13"/>
      <c r="BH2498" s="13"/>
      <c r="BI2498" s="13"/>
      <c r="BJ2498" s="13"/>
      <c r="BK2498" s="13"/>
      <c r="BL2498" s="13"/>
      <c r="BM2498" s="13"/>
      <c r="BN2498" s="13"/>
      <c r="BO2498" s="13"/>
      <c r="BP2498" s="13"/>
      <c r="BQ2498" s="13"/>
      <c r="BR2498" s="13"/>
      <c r="BS2498" s="13"/>
      <c r="BT2498" s="13"/>
      <c r="BU2498" s="13"/>
      <c r="BV2498" s="13"/>
      <c r="BW2498" s="13"/>
      <c r="BX2498" s="13"/>
      <c r="BY2498" s="13"/>
      <c r="BZ2498" s="13"/>
      <c r="CA2498" s="13"/>
      <c r="CB2498" s="13"/>
      <c r="CC2498" s="13"/>
      <c r="CD2498" s="13"/>
      <c r="CE2498" s="13"/>
      <c r="CF2498" s="13"/>
      <c r="CG2498" s="13"/>
      <c r="CH2498" s="13"/>
      <c r="CI2498" s="13"/>
      <c r="CJ2498" s="13"/>
      <c r="CK2498" s="13"/>
      <c r="CL2498" s="13"/>
      <c r="CM2498" s="13"/>
      <c r="CN2498" s="13"/>
      <c r="CO2498" s="13"/>
      <c r="CP2498" s="13"/>
      <c r="CQ2498" s="13"/>
      <c r="CR2498" s="13"/>
      <c r="CS2498" s="13"/>
      <c r="CT2498" s="13"/>
      <c r="CU2498" s="13"/>
      <c r="CV2498" s="13"/>
      <c r="CW2498" s="13"/>
    </row>
    <row r="2499" spans="1:101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  <c r="R2499" s="13"/>
      <c r="S2499" s="13"/>
      <c r="T2499" s="1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  <c r="AZ2499" s="13"/>
      <c r="BA2499" s="13"/>
      <c r="BB2499" s="13"/>
      <c r="BC2499" s="13"/>
      <c r="BD2499" s="13"/>
      <c r="BE2499" s="13"/>
      <c r="BF2499" s="13"/>
      <c r="BG2499" s="13"/>
      <c r="BH2499" s="13"/>
      <c r="BI2499" s="13"/>
      <c r="BJ2499" s="13"/>
      <c r="BK2499" s="13"/>
      <c r="BL2499" s="13"/>
      <c r="BM2499" s="13"/>
      <c r="BN2499" s="13"/>
      <c r="BO2499" s="13"/>
      <c r="BP2499" s="13"/>
      <c r="BQ2499" s="13"/>
      <c r="BR2499" s="13"/>
      <c r="BS2499" s="13"/>
      <c r="BT2499" s="13"/>
      <c r="BU2499" s="13"/>
      <c r="BV2499" s="13"/>
      <c r="BW2499" s="13"/>
      <c r="BX2499" s="13"/>
      <c r="BY2499" s="13"/>
      <c r="BZ2499" s="13"/>
      <c r="CA2499" s="13"/>
      <c r="CB2499" s="13"/>
      <c r="CC2499" s="13"/>
      <c r="CD2499" s="13"/>
      <c r="CE2499" s="13"/>
      <c r="CF2499" s="13"/>
      <c r="CG2499" s="13"/>
      <c r="CH2499" s="13"/>
      <c r="CI2499" s="13"/>
      <c r="CJ2499" s="13"/>
      <c r="CK2499" s="13"/>
      <c r="CL2499" s="13"/>
      <c r="CM2499" s="13"/>
      <c r="CN2499" s="13"/>
      <c r="CO2499" s="13"/>
      <c r="CP2499" s="13"/>
      <c r="CQ2499" s="13"/>
      <c r="CR2499" s="13"/>
      <c r="CS2499" s="13"/>
      <c r="CT2499" s="13"/>
      <c r="CU2499" s="13"/>
      <c r="CV2499" s="13"/>
      <c r="CW2499" s="13"/>
    </row>
    <row r="2500" spans="1:101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  <c r="R2500" s="13"/>
      <c r="S2500" s="13"/>
      <c r="T2500" s="13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  <c r="AZ2500" s="13"/>
      <c r="BA2500" s="13"/>
      <c r="BB2500" s="13"/>
      <c r="BC2500" s="13"/>
      <c r="BD2500" s="13"/>
      <c r="BE2500" s="13"/>
      <c r="BF2500" s="13"/>
      <c r="BG2500" s="13"/>
      <c r="BH2500" s="13"/>
      <c r="BI2500" s="13"/>
      <c r="BJ2500" s="13"/>
      <c r="BK2500" s="13"/>
      <c r="BL2500" s="13"/>
      <c r="BM2500" s="13"/>
      <c r="BN2500" s="13"/>
      <c r="BO2500" s="13"/>
      <c r="BP2500" s="13"/>
      <c r="BQ2500" s="13"/>
      <c r="BR2500" s="13"/>
      <c r="BS2500" s="13"/>
      <c r="BT2500" s="13"/>
      <c r="BU2500" s="13"/>
      <c r="BV2500" s="13"/>
      <c r="BW2500" s="13"/>
      <c r="BX2500" s="13"/>
      <c r="BY2500" s="13"/>
      <c r="BZ2500" s="13"/>
      <c r="CA2500" s="13"/>
      <c r="CB2500" s="13"/>
      <c r="CC2500" s="13"/>
      <c r="CD2500" s="13"/>
      <c r="CE2500" s="13"/>
      <c r="CF2500" s="13"/>
      <c r="CG2500" s="13"/>
      <c r="CH2500" s="13"/>
      <c r="CI2500" s="13"/>
      <c r="CJ2500" s="13"/>
      <c r="CK2500" s="13"/>
      <c r="CL2500" s="13"/>
      <c r="CM2500" s="13"/>
      <c r="CN2500" s="13"/>
      <c r="CO2500" s="13"/>
      <c r="CP2500" s="13"/>
      <c r="CQ2500" s="13"/>
      <c r="CR2500" s="13"/>
      <c r="CS2500" s="13"/>
      <c r="CT2500" s="13"/>
      <c r="CU2500" s="13"/>
      <c r="CV2500" s="13"/>
      <c r="CW2500" s="13"/>
    </row>
    <row r="2501" spans="1:101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  <c r="R2501" s="13"/>
      <c r="S2501" s="13"/>
      <c r="T2501" s="1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  <c r="AZ2501" s="13"/>
      <c r="BA2501" s="13"/>
      <c r="BB2501" s="13"/>
      <c r="BC2501" s="13"/>
      <c r="BD2501" s="13"/>
      <c r="BE2501" s="13"/>
      <c r="BF2501" s="13"/>
      <c r="BG2501" s="13"/>
      <c r="BH2501" s="13"/>
      <c r="BI2501" s="13"/>
      <c r="BJ2501" s="13"/>
      <c r="BK2501" s="13"/>
      <c r="BL2501" s="13"/>
      <c r="BM2501" s="13"/>
      <c r="BN2501" s="13"/>
      <c r="BO2501" s="13"/>
      <c r="BP2501" s="13"/>
      <c r="BQ2501" s="13"/>
      <c r="BR2501" s="13"/>
      <c r="BS2501" s="13"/>
      <c r="BT2501" s="13"/>
      <c r="BU2501" s="13"/>
      <c r="BV2501" s="13"/>
      <c r="BW2501" s="13"/>
      <c r="BX2501" s="13"/>
      <c r="BY2501" s="13"/>
      <c r="BZ2501" s="13"/>
      <c r="CA2501" s="13"/>
      <c r="CB2501" s="13"/>
      <c r="CC2501" s="13"/>
      <c r="CD2501" s="13"/>
      <c r="CE2501" s="13"/>
      <c r="CF2501" s="13"/>
      <c r="CG2501" s="13"/>
      <c r="CH2501" s="13"/>
      <c r="CI2501" s="13"/>
      <c r="CJ2501" s="13"/>
      <c r="CK2501" s="13"/>
      <c r="CL2501" s="13"/>
      <c r="CM2501" s="13"/>
      <c r="CN2501" s="13"/>
      <c r="CO2501" s="13"/>
      <c r="CP2501" s="13"/>
      <c r="CQ2501" s="13"/>
      <c r="CR2501" s="13"/>
      <c r="CS2501" s="13"/>
      <c r="CT2501" s="13"/>
      <c r="CU2501" s="13"/>
      <c r="CV2501" s="13"/>
      <c r="CW2501" s="13"/>
    </row>
    <row r="2502" spans="1:101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  <c r="R2502" s="13"/>
      <c r="S2502" s="13"/>
      <c r="T2502" s="13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  <c r="AZ2502" s="13"/>
      <c r="BA2502" s="13"/>
      <c r="BB2502" s="13"/>
      <c r="BC2502" s="13"/>
      <c r="BD2502" s="13"/>
      <c r="BE2502" s="13"/>
      <c r="BF2502" s="13"/>
      <c r="BG2502" s="13"/>
      <c r="BH2502" s="13"/>
      <c r="BI2502" s="13"/>
      <c r="BJ2502" s="13"/>
      <c r="BK2502" s="13"/>
      <c r="BL2502" s="13"/>
      <c r="BM2502" s="13"/>
      <c r="BN2502" s="13"/>
      <c r="BO2502" s="13"/>
      <c r="BP2502" s="13"/>
      <c r="BQ2502" s="13"/>
      <c r="BR2502" s="13"/>
      <c r="BS2502" s="13"/>
      <c r="BT2502" s="13"/>
      <c r="BU2502" s="13"/>
      <c r="BV2502" s="13"/>
      <c r="BW2502" s="13"/>
      <c r="BX2502" s="13"/>
      <c r="BY2502" s="13"/>
      <c r="BZ2502" s="13"/>
      <c r="CA2502" s="13"/>
      <c r="CB2502" s="13"/>
      <c r="CC2502" s="13"/>
      <c r="CD2502" s="13"/>
      <c r="CE2502" s="13"/>
      <c r="CF2502" s="13"/>
      <c r="CG2502" s="13"/>
      <c r="CH2502" s="13"/>
      <c r="CI2502" s="13"/>
      <c r="CJ2502" s="13"/>
      <c r="CK2502" s="13"/>
      <c r="CL2502" s="13"/>
      <c r="CM2502" s="13"/>
      <c r="CN2502" s="13"/>
      <c r="CO2502" s="13"/>
      <c r="CP2502" s="13"/>
      <c r="CQ2502" s="13"/>
      <c r="CR2502" s="13"/>
      <c r="CS2502" s="13"/>
      <c r="CT2502" s="13"/>
      <c r="CU2502" s="13"/>
      <c r="CV2502" s="13"/>
      <c r="CW2502" s="13"/>
    </row>
    <row r="2503" spans="1:101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  <c r="R2503" s="13"/>
      <c r="S2503" s="13"/>
      <c r="T2503" s="1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  <c r="AZ2503" s="13"/>
      <c r="BA2503" s="13"/>
      <c r="BB2503" s="13"/>
      <c r="BC2503" s="13"/>
      <c r="BD2503" s="13"/>
      <c r="BE2503" s="13"/>
      <c r="BF2503" s="13"/>
      <c r="BG2503" s="13"/>
      <c r="BH2503" s="13"/>
      <c r="BI2503" s="13"/>
      <c r="BJ2503" s="13"/>
      <c r="BK2503" s="13"/>
      <c r="BL2503" s="13"/>
      <c r="BM2503" s="13"/>
      <c r="BN2503" s="13"/>
      <c r="BO2503" s="13"/>
      <c r="BP2503" s="13"/>
      <c r="BQ2503" s="13"/>
      <c r="BR2503" s="13"/>
      <c r="BS2503" s="13"/>
      <c r="BT2503" s="13"/>
      <c r="BU2503" s="13"/>
      <c r="BV2503" s="13"/>
      <c r="BW2503" s="13"/>
      <c r="BX2503" s="13"/>
      <c r="BY2503" s="13"/>
      <c r="BZ2503" s="13"/>
      <c r="CA2503" s="13"/>
      <c r="CB2503" s="13"/>
      <c r="CC2503" s="13"/>
      <c r="CD2503" s="13"/>
      <c r="CE2503" s="13"/>
      <c r="CF2503" s="13"/>
      <c r="CG2503" s="13"/>
      <c r="CH2503" s="13"/>
      <c r="CI2503" s="13"/>
      <c r="CJ2503" s="13"/>
      <c r="CK2503" s="13"/>
      <c r="CL2503" s="13"/>
      <c r="CM2503" s="13"/>
      <c r="CN2503" s="13"/>
      <c r="CO2503" s="13"/>
      <c r="CP2503" s="13"/>
      <c r="CQ2503" s="13"/>
      <c r="CR2503" s="13"/>
      <c r="CS2503" s="13"/>
      <c r="CT2503" s="13"/>
      <c r="CU2503" s="13"/>
      <c r="CV2503" s="13"/>
      <c r="CW2503" s="13"/>
    </row>
    <row r="2504" spans="1:101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  <c r="R2504" s="13"/>
      <c r="S2504" s="13"/>
      <c r="T2504" s="1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13"/>
      <c r="AK2504" s="13"/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  <c r="AZ2504" s="13"/>
      <c r="BA2504" s="13"/>
      <c r="BB2504" s="13"/>
      <c r="BC2504" s="13"/>
      <c r="BD2504" s="13"/>
      <c r="BE2504" s="13"/>
      <c r="BF2504" s="13"/>
      <c r="BG2504" s="13"/>
      <c r="BH2504" s="13"/>
      <c r="BI2504" s="13"/>
      <c r="BJ2504" s="13"/>
      <c r="BK2504" s="13"/>
      <c r="BL2504" s="13"/>
      <c r="BM2504" s="13"/>
      <c r="BN2504" s="13"/>
      <c r="BO2504" s="13"/>
      <c r="BP2504" s="13"/>
      <c r="BQ2504" s="13"/>
      <c r="BR2504" s="13"/>
      <c r="BS2504" s="13"/>
      <c r="BT2504" s="13"/>
      <c r="BU2504" s="13"/>
      <c r="BV2504" s="13"/>
      <c r="BW2504" s="13"/>
      <c r="BX2504" s="13"/>
      <c r="BY2504" s="13"/>
      <c r="BZ2504" s="13"/>
      <c r="CA2504" s="13"/>
      <c r="CB2504" s="13"/>
      <c r="CC2504" s="13"/>
      <c r="CD2504" s="13"/>
      <c r="CE2504" s="13"/>
      <c r="CF2504" s="13"/>
      <c r="CG2504" s="13"/>
      <c r="CH2504" s="13"/>
      <c r="CI2504" s="13"/>
      <c r="CJ2504" s="13"/>
      <c r="CK2504" s="13"/>
      <c r="CL2504" s="13"/>
      <c r="CM2504" s="13"/>
      <c r="CN2504" s="13"/>
      <c r="CO2504" s="13"/>
      <c r="CP2504" s="13"/>
      <c r="CQ2504" s="13"/>
      <c r="CR2504" s="13"/>
      <c r="CS2504" s="13"/>
      <c r="CT2504" s="13"/>
      <c r="CU2504" s="13"/>
      <c r="CV2504" s="13"/>
      <c r="CW2504" s="13"/>
    </row>
    <row r="2505" spans="1:101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  <c r="R2505" s="13"/>
      <c r="S2505" s="13"/>
      <c r="T2505" s="1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13"/>
      <c r="AK2505" s="13"/>
      <c r="AL2505" s="13"/>
      <c r="AM2505" s="13"/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/>
      <c r="AX2505" s="13"/>
      <c r="AY2505" s="13"/>
      <c r="AZ2505" s="13"/>
      <c r="BA2505" s="13"/>
      <c r="BB2505" s="13"/>
      <c r="BC2505" s="13"/>
      <c r="BD2505" s="13"/>
      <c r="BE2505" s="13"/>
      <c r="BF2505" s="13"/>
      <c r="BG2505" s="13"/>
      <c r="BH2505" s="13"/>
      <c r="BI2505" s="13"/>
      <c r="BJ2505" s="13"/>
      <c r="BK2505" s="13"/>
      <c r="BL2505" s="13"/>
      <c r="BM2505" s="13"/>
      <c r="BN2505" s="13"/>
      <c r="BO2505" s="13"/>
      <c r="BP2505" s="13"/>
      <c r="BQ2505" s="13"/>
      <c r="BR2505" s="13"/>
      <c r="BS2505" s="13"/>
      <c r="BT2505" s="13"/>
      <c r="BU2505" s="13"/>
      <c r="BV2505" s="13"/>
      <c r="BW2505" s="13"/>
      <c r="BX2505" s="13"/>
      <c r="BY2505" s="13"/>
      <c r="BZ2505" s="13"/>
      <c r="CA2505" s="13"/>
      <c r="CB2505" s="13"/>
      <c r="CC2505" s="13"/>
      <c r="CD2505" s="13"/>
      <c r="CE2505" s="13"/>
      <c r="CF2505" s="13"/>
      <c r="CG2505" s="13"/>
      <c r="CH2505" s="13"/>
      <c r="CI2505" s="13"/>
      <c r="CJ2505" s="13"/>
      <c r="CK2505" s="13"/>
      <c r="CL2505" s="13"/>
      <c r="CM2505" s="13"/>
      <c r="CN2505" s="13"/>
      <c r="CO2505" s="13"/>
      <c r="CP2505" s="13"/>
      <c r="CQ2505" s="13"/>
      <c r="CR2505" s="13"/>
      <c r="CS2505" s="13"/>
      <c r="CT2505" s="13"/>
      <c r="CU2505" s="13"/>
      <c r="CV2505" s="13"/>
      <c r="CW2505" s="13"/>
    </row>
    <row r="2506" spans="1:101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  <c r="R2506" s="13"/>
      <c r="S2506" s="13"/>
      <c r="T2506" s="1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13"/>
      <c r="AK2506" s="13"/>
      <c r="AL2506" s="13"/>
      <c r="AM2506" s="13"/>
      <c r="AN2506" s="13"/>
      <c r="AO2506" s="13"/>
      <c r="AP2506" s="13"/>
      <c r="AQ2506" s="13"/>
      <c r="AR2506" s="13"/>
      <c r="AS2506" s="13"/>
      <c r="AT2506" s="13"/>
      <c r="AU2506" s="13"/>
      <c r="AV2506" s="13"/>
      <c r="AW2506" s="13"/>
      <c r="AX2506" s="13"/>
      <c r="AY2506" s="13"/>
      <c r="AZ2506" s="13"/>
      <c r="BA2506" s="13"/>
      <c r="BB2506" s="13"/>
      <c r="BC2506" s="13"/>
      <c r="BD2506" s="13"/>
      <c r="BE2506" s="13"/>
      <c r="BF2506" s="13"/>
      <c r="BG2506" s="13"/>
      <c r="BH2506" s="13"/>
      <c r="BI2506" s="13"/>
      <c r="BJ2506" s="13"/>
      <c r="BK2506" s="13"/>
      <c r="BL2506" s="13"/>
      <c r="BM2506" s="13"/>
      <c r="BN2506" s="13"/>
      <c r="BO2506" s="13"/>
      <c r="BP2506" s="13"/>
      <c r="BQ2506" s="13"/>
      <c r="BR2506" s="13"/>
      <c r="BS2506" s="13"/>
      <c r="BT2506" s="13"/>
      <c r="BU2506" s="13"/>
      <c r="BV2506" s="13"/>
      <c r="BW2506" s="13"/>
      <c r="BX2506" s="13"/>
      <c r="BY2506" s="13"/>
      <c r="BZ2506" s="13"/>
      <c r="CA2506" s="13"/>
      <c r="CB2506" s="13"/>
      <c r="CC2506" s="13"/>
      <c r="CD2506" s="13"/>
      <c r="CE2506" s="13"/>
      <c r="CF2506" s="13"/>
      <c r="CG2506" s="13"/>
      <c r="CH2506" s="13"/>
      <c r="CI2506" s="13"/>
      <c r="CJ2506" s="13"/>
      <c r="CK2506" s="13"/>
      <c r="CL2506" s="13"/>
      <c r="CM2506" s="13"/>
      <c r="CN2506" s="13"/>
      <c r="CO2506" s="13"/>
      <c r="CP2506" s="13"/>
      <c r="CQ2506" s="13"/>
      <c r="CR2506" s="13"/>
      <c r="CS2506" s="13"/>
      <c r="CT2506" s="13"/>
      <c r="CU2506" s="13"/>
      <c r="CV2506" s="13"/>
      <c r="CW2506" s="13"/>
    </row>
    <row r="2507" spans="1:101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  <c r="R2507" s="13"/>
      <c r="S2507" s="13"/>
      <c r="T2507" s="1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13"/>
      <c r="AK2507" s="13"/>
      <c r="AL2507" s="13"/>
      <c r="AM2507" s="13"/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  <c r="AZ2507" s="13"/>
      <c r="BA2507" s="13"/>
      <c r="BB2507" s="13"/>
      <c r="BC2507" s="13"/>
      <c r="BD2507" s="13"/>
      <c r="BE2507" s="13"/>
      <c r="BF2507" s="13"/>
      <c r="BG2507" s="13"/>
      <c r="BH2507" s="13"/>
      <c r="BI2507" s="13"/>
      <c r="BJ2507" s="13"/>
      <c r="BK2507" s="13"/>
      <c r="BL2507" s="13"/>
      <c r="BM2507" s="13"/>
      <c r="BN2507" s="13"/>
      <c r="BO2507" s="13"/>
      <c r="BP2507" s="13"/>
      <c r="BQ2507" s="13"/>
      <c r="BR2507" s="13"/>
      <c r="BS2507" s="13"/>
      <c r="BT2507" s="13"/>
      <c r="BU2507" s="13"/>
      <c r="BV2507" s="13"/>
      <c r="BW2507" s="13"/>
      <c r="BX2507" s="13"/>
      <c r="BY2507" s="13"/>
      <c r="BZ2507" s="13"/>
      <c r="CA2507" s="13"/>
      <c r="CB2507" s="13"/>
      <c r="CC2507" s="13"/>
      <c r="CD2507" s="13"/>
      <c r="CE2507" s="13"/>
      <c r="CF2507" s="13"/>
      <c r="CG2507" s="13"/>
      <c r="CH2507" s="13"/>
      <c r="CI2507" s="13"/>
      <c r="CJ2507" s="13"/>
      <c r="CK2507" s="13"/>
      <c r="CL2507" s="13"/>
      <c r="CM2507" s="13"/>
      <c r="CN2507" s="13"/>
      <c r="CO2507" s="13"/>
      <c r="CP2507" s="13"/>
      <c r="CQ2507" s="13"/>
      <c r="CR2507" s="13"/>
      <c r="CS2507" s="13"/>
      <c r="CT2507" s="13"/>
      <c r="CU2507" s="13"/>
      <c r="CV2507" s="13"/>
      <c r="CW2507" s="13"/>
    </row>
    <row r="2508" spans="1:101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  <c r="R2508" s="13"/>
      <c r="S2508" s="13"/>
      <c r="T2508" s="1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13"/>
      <c r="AK2508" s="13"/>
      <c r="AL2508" s="13"/>
      <c r="AM2508" s="13"/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  <c r="AZ2508" s="13"/>
      <c r="BA2508" s="13"/>
      <c r="BB2508" s="13"/>
      <c r="BC2508" s="13"/>
      <c r="BD2508" s="13"/>
      <c r="BE2508" s="13"/>
      <c r="BF2508" s="13"/>
      <c r="BG2508" s="13"/>
      <c r="BH2508" s="13"/>
      <c r="BI2508" s="13"/>
      <c r="BJ2508" s="13"/>
      <c r="BK2508" s="13"/>
      <c r="BL2508" s="13"/>
      <c r="BM2508" s="13"/>
      <c r="BN2508" s="13"/>
      <c r="BO2508" s="13"/>
      <c r="BP2508" s="13"/>
      <c r="BQ2508" s="13"/>
      <c r="BR2508" s="13"/>
      <c r="BS2508" s="13"/>
      <c r="BT2508" s="13"/>
      <c r="BU2508" s="13"/>
      <c r="BV2508" s="13"/>
      <c r="BW2508" s="13"/>
      <c r="BX2508" s="13"/>
      <c r="BY2508" s="13"/>
      <c r="BZ2508" s="13"/>
      <c r="CA2508" s="13"/>
      <c r="CB2508" s="13"/>
      <c r="CC2508" s="13"/>
      <c r="CD2508" s="13"/>
      <c r="CE2508" s="13"/>
      <c r="CF2508" s="13"/>
      <c r="CG2508" s="13"/>
      <c r="CH2508" s="13"/>
      <c r="CI2508" s="13"/>
      <c r="CJ2508" s="13"/>
      <c r="CK2508" s="13"/>
      <c r="CL2508" s="13"/>
      <c r="CM2508" s="13"/>
      <c r="CN2508" s="13"/>
      <c r="CO2508" s="13"/>
      <c r="CP2508" s="13"/>
      <c r="CQ2508" s="13"/>
      <c r="CR2508" s="13"/>
      <c r="CS2508" s="13"/>
      <c r="CT2508" s="13"/>
      <c r="CU2508" s="13"/>
      <c r="CV2508" s="13"/>
      <c r="CW2508" s="13"/>
    </row>
    <row r="2509" spans="1:101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  <c r="R2509" s="13"/>
      <c r="S2509" s="13"/>
      <c r="T2509" s="13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13"/>
      <c r="AK2509" s="13"/>
      <c r="AL2509" s="13"/>
      <c r="AM2509" s="13"/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  <c r="AZ2509" s="13"/>
      <c r="BA2509" s="13"/>
      <c r="BB2509" s="13"/>
      <c r="BC2509" s="13"/>
      <c r="BD2509" s="13"/>
      <c r="BE2509" s="13"/>
      <c r="BF2509" s="13"/>
      <c r="BG2509" s="13"/>
      <c r="BH2509" s="13"/>
      <c r="BI2509" s="13"/>
      <c r="BJ2509" s="13"/>
      <c r="BK2509" s="13"/>
      <c r="BL2509" s="13"/>
      <c r="BM2509" s="13"/>
      <c r="BN2509" s="13"/>
      <c r="BO2509" s="13"/>
      <c r="BP2509" s="13"/>
      <c r="BQ2509" s="13"/>
      <c r="BR2509" s="13"/>
      <c r="BS2509" s="13"/>
      <c r="BT2509" s="13"/>
      <c r="BU2509" s="13"/>
      <c r="BV2509" s="13"/>
      <c r="BW2509" s="13"/>
      <c r="BX2509" s="13"/>
      <c r="BY2509" s="13"/>
      <c r="BZ2509" s="13"/>
      <c r="CA2509" s="13"/>
      <c r="CB2509" s="13"/>
      <c r="CC2509" s="13"/>
      <c r="CD2509" s="13"/>
      <c r="CE2509" s="13"/>
      <c r="CF2509" s="13"/>
      <c r="CG2509" s="13"/>
      <c r="CH2509" s="13"/>
      <c r="CI2509" s="13"/>
      <c r="CJ2509" s="13"/>
      <c r="CK2509" s="13"/>
      <c r="CL2509" s="13"/>
      <c r="CM2509" s="13"/>
      <c r="CN2509" s="13"/>
      <c r="CO2509" s="13"/>
      <c r="CP2509" s="13"/>
      <c r="CQ2509" s="13"/>
      <c r="CR2509" s="13"/>
      <c r="CS2509" s="13"/>
      <c r="CT2509" s="13"/>
      <c r="CU2509" s="13"/>
      <c r="CV2509" s="13"/>
      <c r="CW2509" s="13"/>
    </row>
    <row r="2510" spans="1:101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  <c r="R2510" s="13"/>
      <c r="S2510" s="13"/>
      <c r="T2510" s="1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13"/>
      <c r="AK2510" s="13"/>
      <c r="AL2510" s="13"/>
      <c r="AM2510" s="13"/>
      <c r="AN2510" s="13"/>
      <c r="AO2510" s="13"/>
      <c r="AP2510" s="13"/>
      <c r="AQ2510" s="13"/>
      <c r="AR2510" s="13"/>
      <c r="AS2510" s="13"/>
      <c r="AT2510" s="13"/>
      <c r="AU2510" s="13"/>
      <c r="AV2510" s="13"/>
      <c r="AW2510" s="13"/>
      <c r="AX2510" s="13"/>
      <c r="AY2510" s="13"/>
      <c r="AZ2510" s="13"/>
      <c r="BA2510" s="13"/>
      <c r="BB2510" s="13"/>
      <c r="BC2510" s="13"/>
      <c r="BD2510" s="13"/>
      <c r="BE2510" s="13"/>
      <c r="BF2510" s="13"/>
      <c r="BG2510" s="13"/>
      <c r="BH2510" s="13"/>
      <c r="BI2510" s="13"/>
      <c r="BJ2510" s="13"/>
      <c r="BK2510" s="13"/>
      <c r="BL2510" s="13"/>
      <c r="BM2510" s="13"/>
      <c r="BN2510" s="13"/>
      <c r="BO2510" s="13"/>
      <c r="BP2510" s="13"/>
      <c r="BQ2510" s="13"/>
      <c r="BR2510" s="13"/>
      <c r="BS2510" s="13"/>
      <c r="BT2510" s="13"/>
      <c r="BU2510" s="13"/>
      <c r="BV2510" s="13"/>
      <c r="BW2510" s="13"/>
      <c r="BX2510" s="13"/>
      <c r="BY2510" s="13"/>
      <c r="BZ2510" s="13"/>
      <c r="CA2510" s="13"/>
      <c r="CB2510" s="13"/>
      <c r="CC2510" s="13"/>
      <c r="CD2510" s="13"/>
      <c r="CE2510" s="13"/>
      <c r="CF2510" s="13"/>
      <c r="CG2510" s="13"/>
      <c r="CH2510" s="13"/>
      <c r="CI2510" s="13"/>
      <c r="CJ2510" s="13"/>
      <c r="CK2510" s="13"/>
      <c r="CL2510" s="13"/>
      <c r="CM2510" s="13"/>
      <c r="CN2510" s="13"/>
      <c r="CO2510" s="13"/>
      <c r="CP2510" s="13"/>
      <c r="CQ2510" s="13"/>
      <c r="CR2510" s="13"/>
      <c r="CS2510" s="13"/>
      <c r="CT2510" s="13"/>
      <c r="CU2510" s="13"/>
      <c r="CV2510" s="13"/>
      <c r="CW2510" s="13"/>
    </row>
    <row r="2511" spans="1:101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  <c r="R2511" s="13"/>
      <c r="S2511" s="13"/>
      <c r="T2511" s="13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13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  <c r="AZ2511" s="13"/>
      <c r="BA2511" s="13"/>
      <c r="BB2511" s="13"/>
      <c r="BC2511" s="13"/>
      <c r="BD2511" s="13"/>
      <c r="BE2511" s="13"/>
      <c r="BF2511" s="13"/>
      <c r="BG2511" s="13"/>
      <c r="BH2511" s="13"/>
      <c r="BI2511" s="13"/>
      <c r="BJ2511" s="13"/>
      <c r="BK2511" s="13"/>
      <c r="BL2511" s="13"/>
      <c r="BM2511" s="13"/>
      <c r="BN2511" s="13"/>
      <c r="BO2511" s="13"/>
      <c r="BP2511" s="13"/>
      <c r="BQ2511" s="13"/>
      <c r="BR2511" s="13"/>
      <c r="BS2511" s="13"/>
      <c r="BT2511" s="13"/>
      <c r="BU2511" s="13"/>
      <c r="BV2511" s="13"/>
      <c r="BW2511" s="13"/>
      <c r="BX2511" s="13"/>
      <c r="BY2511" s="13"/>
      <c r="BZ2511" s="13"/>
      <c r="CA2511" s="13"/>
      <c r="CB2511" s="13"/>
      <c r="CC2511" s="13"/>
      <c r="CD2511" s="13"/>
      <c r="CE2511" s="13"/>
      <c r="CF2511" s="13"/>
      <c r="CG2511" s="13"/>
      <c r="CH2511" s="13"/>
      <c r="CI2511" s="13"/>
      <c r="CJ2511" s="13"/>
      <c r="CK2511" s="13"/>
      <c r="CL2511" s="13"/>
      <c r="CM2511" s="13"/>
      <c r="CN2511" s="13"/>
      <c r="CO2511" s="13"/>
      <c r="CP2511" s="13"/>
      <c r="CQ2511" s="13"/>
      <c r="CR2511" s="13"/>
      <c r="CS2511" s="13"/>
      <c r="CT2511" s="13"/>
      <c r="CU2511" s="13"/>
      <c r="CV2511" s="13"/>
      <c r="CW2511" s="13"/>
    </row>
    <row r="2512" spans="1:101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  <c r="R2512" s="13"/>
      <c r="S2512" s="13"/>
      <c r="T2512" s="1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13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/>
      <c r="AX2512" s="13"/>
      <c r="AY2512" s="13"/>
      <c r="AZ2512" s="13"/>
      <c r="BA2512" s="13"/>
      <c r="BB2512" s="13"/>
      <c r="BC2512" s="13"/>
      <c r="BD2512" s="13"/>
      <c r="BE2512" s="13"/>
      <c r="BF2512" s="13"/>
      <c r="BG2512" s="13"/>
      <c r="BH2512" s="13"/>
      <c r="BI2512" s="13"/>
      <c r="BJ2512" s="13"/>
      <c r="BK2512" s="13"/>
      <c r="BL2512" s="13"/>
      <c r="BM2512" s="13"/>
      <c r="BN2512" s="13"/>
      <c r="BO2512" s="13"/>
      <c r="BP2512" s="13"/>
      <c r="BQ2512" s="13"/>
      <c r="BR2512" s="13"/>
      <c r="BS2512" s="13"/>
      <c r="BT2512" s="13"/>
      <c r="BU2512" s="13"/>
      <c r="BV2512" s="13"/>
      <c r="BW2512" s="13"/>
      <c r="BX2512" s="13"/>
      <c r="BY2512" s="13"/>
      <c r="BZ2512" s="13"/>
      <c r="CA2512" s="13"/>
      <c r="CB2512" s="13"/>
      <c r="CC2512" s="13"/>
      <c r="CD2512" s="13"/>
      <c r="CE2512" s="13"/>
      <c r="CF2512" s="13"/>
      <c r="CG2512" s="13"/>
      <c r="CH2512" s="13"/>
      <c r="CI2512" s="13"/>
      <c r="CJ2512" s="13"/>
      <c r="CK2512" s="13"/>
      <c r="CL2512" s="13"/>
      <c r="CM2512" s="13"/>
      <c r="CN2512" s="13"/>
      <c r="CO2512" s="13"/>
      <c r="CP2512" s="13"/>
      <c r="CQ2512" s="13"/>
      <c r="CR2512" s="13"/>
      <c r="CS2512" s="13"/>
      <c r="CT2512" s="13"/>
      <c r="CU2512" s="13"/>
      <c r="CV2512" s="13"/>
      <c r="CW2512" s="13"/>
    </row>
    <row r="2513" spans="1:101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  <c r="R2513" s="13"/>
      <c r="S2513" s="13"/>
      <c r="T2513" s="13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13"/>
      <c r="AK2513" s="13"/>
      <c r="AL2513" s="13"/>
      <c r="AM2513" s="13"/>
      <c r="AN2513" s="13"/>
      <c r="AO2513" s="13"/>
      <c r="AP2513" s="13"/>
      <c r="AQ2513" s="13"/>
      <c r="AR2513" s="13"/>
      <c r="AS2513" s="13"/>
      <c r="AT2513" s="13"/>
      <c r="AU2513" s="13"/>
      <c r="AV2513" s="13"/>
      <c r="AW2513" s="13"/>
      <c r="AX2513" s="13"/>
      <c r="AY2513" s="13"/>
      <c r="AZ2513" s="13"/>
      <c r="BA2513" s="13"/>
      <c r="BB2513" s="13"/>
      <c r="BC2513" s="13"/>
      <c r="BD2513" s="13"/>
      <c r="BE2513" s="13"/>
      <c r="BF2513" s="13"/>
      <c r="BG2513" s="13"/>
      <c r="BH2513" s="13"/>
      <c r="BI2513" s="13"/>
      <c r="BJ2513" s="13"/>
      <c r="BK2513" s="13"/>
      <c r="BL2513" s="13"/>
      <c r="BM2513" s="13"/>
      <c r="BN2513" s="13"/>
      <c r="BO2513" s="13"/>
      <c r="BP2513" s="13"/>
      <c r="BQ2513" s="13"/>
      <c r="BR2513" s="13"/>
      <c r="BS2513" s="13"/>
      <c r="BT2513" s="13"/>
      <c r="BU2513" s="13"/>
      <c r="BV2513" s="13"/>
      <c r="BW2513" s="13"/>
      <c r="BX2513" s="13"/>
      <c r="BY2513" s="13"/>
      <c r="BZ2513" s="13"/>
      <c r="CA2513" s="13"/>
      <c r="CB2513" s="13"/>
      <c r="CC2513" s="13"/>
      <c r="CD2513" s="13"/>
      <c r="CE2513" s="13"/>
      <c r="CF2513" s="13"/>
      <c r="CG2513" s="13"/>
      <c r="CH2513" s="13"/>
      <c r="CI2513" s="13"/>
      <c r="CJ2513" s="13"/>
      <c r="CK2513" s="13"/>
      <c r="CL2513" s="13"/>
      <c r="CM2513" s="13"/>
      <c r="CN2513" s="13"/>
      <c r="CO2513" s="13"/>
      <c r="CP2513" s="13"/>
      <c r="CQ2513" s="13"/>
      <c r="CR2513" s="13"/>
      <c r="CS2513" s="13"/>
      <c r="CT2513" s="13"/>
      <c r="CU2513" s="13"/>
      <c r="CV2513" s="13"/>
      <c r="CW2513" s="13"/>
    </row>
    <row r="2514" spans="1:101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  <c r="R2514" s="13"/>
      <c r="S2514" s="13"/>
      <c r="T2514" s="1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13"/>
      <c r="AK2514" s="13"/>
      <c r="AL2514" s="13"/>
      <c r="AM2514" s="13"/>
      <c r="AN2514" s="13"/>
      <c r="AO2514" s="13"/>
      <c r="AP2514" s="13"/>
      <c r="AQ2514" s="13"/>
      <c r="AR2514" s="13"/>
      <c r="AS2514" s="13"/>
      <c r="AT2514" s="13"/>
      <c r="AU2514" s="13"/>
      <c r="AV2514" s="13"/>
      <c r="AW2514" s="13"/>
      <c r="AX2514" s="13"/>
      <c r="AY2514" s="13"/>
      <c r="AZ2514" s="13"/>
      <c r="BA2514" s="13"/>
      <c r="BB2514" s="13"/>
      <c r="BC2514" s="13"/>
      <c r="BD2514" s="13"/>
      <c r="BE2514" s="13"/>
      <c r="BF2514" s="13"/>
      <c r="BG2514" s="13"/>
      <c r="BH2514" s="13"/>
      <c r="BI2514" s="13"/>
      <c r="BJ2514" s="13"/>
      <c r="BK2514" s="13"/>
      <c r="BL2514" s="13"/>
      <c r="BM2514" s="13"/>
      <c r="BN2514" s="13"/>
      <c r="BO2514" s="13"/>
      <c r="BP2514" s="13"/>
      <c r="BQ2514" s="13"/>
      <c r="BR2514" s="13"/>
      <c r="BS2514" s="13"/>
      <c r="BT2514" s="13"/>
      <c r="BU2514" s="13"/>
      <c r="BV2514" s="13"/>
      <c r="BW2514" s="13"/>
      <c r="BX2514" s="13"/>
      <c r="BY2514" s="13"/>
      <c r="BZ2514" s="13"/>
      <c r="CA2514" s="13"/>
      <c r="CB2514" s="13"/>
      <c r="CC2514" s="13"/>
      <c r="CD2514" s="13"/>
      <c r="CE2514" s="13"/>
      <c r="CF2514" s="13"/>
      <c r="CG2514" s="13"/>
      <c r="CH2514" s="13"/>
      <c r="CI2514" s="13"/>
      <c r="CJ2514" s="13"/>
      <c r="CK2514" s="13"/>
      <c r="CL2514" s="13"/>
      <c r="CM2514" s="13"/>
      <c r="CN2514" s="13"/>
      <c r="CO2514" s="13"/>
      <c r="CP2514" s="13"/>
      <c r="CQ2514" s="13"/>
      <c r="CR2514" s="13"/>
      <c r="CS2514" s="13"/>
      <c r="CT2514" s="13"/>
      <c r="CU2514" s="13"/>
      <c r="CV2514" s="13"/>
      <c r="CW2514" s="13"/>
    </row>
    <row r="2515" spans="1:101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  <c r="R2515" s="13"/>
      <c r="S2515" s="13"/>
      <c r="T2515" s="13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13"/>
      <c r="AK2515" s="13"/>
      <c r="AL2515" s="13"/>
      <c r="AM2515" s="13"/>
      <c r="AN2515" s="13"/>
      <c r="AO2515" s="13"/>
      <c r="AP2515" s="13"/>
      <c r="AQ2515" s="13"/>
      <c r="AR2515" s="13"/>
      <c r="AS2515" s="13"/>
      <c r="AT2515" s="13"/>
      <c r="AU2515" s="13"/>
      <c r="AV2515" s="13"/>
      <c r="AW2515" s="13"/>
      <c r="AX2515" s="13"/>
      <c r="AY2515" s="13"/>
      <c r="AZ2515" s="13"/>
      <c r="BA2515" s="13"/>
      <c r="BB2515" s="13"/>
      <c r="BC2515" s="13"/>
      <c r="BD2515" s="13"/>
      <c r="BE2515" s="13"/>
      <c r="BF2515" s="13"/>
      <c r="BG2515" s="13"/>
      <c r="BH2515" s="13"/>
      <c r="BI2515" s="13"/>
      <c r="BJ2515" s="13"/>
      <c r="BK2515" s="13"/>
      <c r="BL2515" s="13"/>
      <c r="BM2515" s="13"/>
      <c r="BN2515" s="13"/>
      <c r="BO2515" s="13"/>
      <c r="BP2515" s="13"/>
      <c r="BQ2515" s="13"/>
      <c r="BR2515" s="13"/>
      <c r="BS2515" s="13"/>
      <c r="BT2515" s="13"/>
      <c r="BU2515" s="13"/>
      <c r="BV2515" s="13"/>
      <c r="BW2515" s="13"/>
      <c r="BX2515" s="13"/>
      <c r="BY2515" s="13"/>
      <c r="BZ2515" s="13"/>
      <c r="CA2515" s="13"/>
      <c r="CB2515" s="13"/>
      <c r="CC2515" s="13"/>
      <c r="CD2515" s="13"/>
      <c r="CE2515" s="13"/>
      <c r="CF2515" s="13"/>
      <c r="CG2515" s="13"/>
      <c r="CH2515" s="13"/>
      <c r="CI2515" s="13"/>
      <c r="CJ2515" s="13"/>
      <c r="CK2515" s="13"/>
      <c r="CL2515" s="13"/>
      <c r="CM2515" s="13"/>
      <c r="CN2515" s="13"/>
      <c r="CO2515" s="13"/>
      <c r="CP2515" s="13"/>
      <c r="CQ2515" s="13"/>
      <c r="CR2515" s="13"/>
      <c r="CS2515" s="13"/>
      <c r="CT2515" s="13"/>
      <c r="CU2515" s="13"/>
      <c r="CV2515" s="13"/>
      <c r="CW2515" s="13"/>
    </row>
    <row r="2516" spans="1:101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  <c r="R2516" s="13"/>
      <c r="S2516" s="13"/>
      <c r="T2516" s="1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  <c r="AZ2516" s="13"/>
      <c r="BA2516" s="13"/>
      <c r="BB2516" s="13"/>
      <c r="BC2516" s="13"/>
      <c r="BD2516" s="13"/>
      <c r="BE2516" s="13"/>
      <c r="BF2516" s="13"/>
      <c r="BG2516" s="13"/>
      <c r="BH2516" s="13"/>
      <c r="BI2516" s="13"/>
      <c r="BJ2516" s="13"/>
      <c r="BK2516" s="13"/>
      <c r="BL2516" s="13"/>
      <c r="BM2516" s="13"/>
      <c r="BN2516" s="13"/>
      <c r="BO2516" s="13"/>
      <c r="BP2516" s="13"/>
      <c r="BQ2516" s="13"/>
      <c r="BR2516" s="13"/>
      <c r="BS2516" s="13"/>
      <c r="BT2516" s="13"/>
      <c r="BU2516" s="13"/>
      <c r="BV2516" s="13"/>
      <c r="BW2516" s="13"/>
      <c r="BX2516" s="13"/>
      <c r="BY2516" s="13"/>
      <c r="BZ2516" s="13"/>
      <c r="CA2516" s="13"/>
      <c r="CB2516" s="13"/>
      <c r="CC2516" s="13"/>
      <c r="CD2516" s="13"/>
      <c r="CE2516" s="13"/>
      <c r="CF2516" s="13"/>
      <c r="CG2516" s="13"/>
      <c r="CH2516" s="13"/>
      <c r="CI2516" s="13"/>
      <c r="CJ2516" s="13"/>
      <c r="CK2516" s="13"/>
      <c r="CL2516" s="13"/>
      <c r="CM2516" s="13"/>
      <c r="CN2516" s="13"/>
      <c r="CO2516" s="13"/>
      <c r="CP2516" s="13"/>
      <c r="CQ2516" s="13"/>
      <c r="CR2516" s="13"/>
      <c r="CS2516" s="13"/>
      <c r="CT2516" s="13"/>
      <c r="CU2516" s="13"/>
      <c r="CV2516" s="13"/>
      <c r="CW2516" s="13"/>
    </row>
    <row r="2517" spans="1:101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  <c r="R2517" s="13"/>
      <c r="S2517" s="13"/>
      <c r="T2517" s="1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  <c r="AZ2517" s="13"/>
      <c r="BA2517" s="13"/>
      <c r="BB2517" s="13"/>
      <c r="BC2517" s="13"/>
      <c r="BD2517" s="13"/>
      <c r="BE2517" s="13"/>
      <c r="BF2517" s="13"/>
      <c r="BG2517" s="13"/>
      <c r="BH2517" s="13"/>
      <c r="BI2517" s="13"/>
      <c r="BJ2517" s="13"/>
      <c r="BK2517" s="13"/>
      <c r="BL2517" s="13"/>
      <c r="BM2517" s="13"/>
      <c r="BN2517" s="13"/>
      <c r="BO2517" s="13"/>
      <c r="BP2517" s="13"/>
      <c r="BQ2517" s="13"/>
      <c r="BR2517" s="13"/>
      <c r="BS2517" s="13"/>
      <c r="BT2517" s="13"/>
      <c r="BU2517" s="13"/>
      <c r="BV2517" s="13"/>
      <c r="BW2517" s="13"/>
      <c r="BX2517" s="13"/>
      <c r="BY2517" s="13"/>
      <c r="BZ2517" s="13"/>
      <c r="CA2517" s="13"/>
      <c r="CB2517" s="13"/>
      <c r="CC2517" s="13"/>
      <c r="CD2517" s="13"/>
      <c r="CE2517" s="13"/>
      <c r="CF2517" s="13"/>
      <c r="CG2517" s="13"/>
      <c r="CH2517" s="13"/>
      <c r="CI2517" s="13"/>
      <c r="CJ2517" s="13"/>
      <c r="CK2517" s="13"/>
      <c r="CL2517" s="13"/>
      <c r="CM2517" s="13"/>
      <c r="CN2517" s="13"/>
      <c r="CO2517" s="13"/>
      <c r="CP2517" s="13"/>
      <c r="CQ2517" s="13"/>
      <c r="CR2517" s="13"/>
      <c r="CS2517" s="13"/>
      <c r="CT2517" s="13"/>
      <c r="CU2517" s="13"/>
      <c r="CV2517" s="13"/>
      <c r="CW2517" s="13"/>
    </row>
    <row r="2518" spans="1:101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  <c r="R2518" s="13"/>
      <c r="S2518" s="13"/>
      <c r="T2518" s="1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13"/>
      <c r="AK2518" s="13"/>
      <c r="AL2518" s="13"/>
      <c r="AM2518" s="13"/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  <c r="AZ2518" s="13"/>
      <c r="BA2518" s="13"/>
      <c r="BB2518" s="13"/>
      <c r="BC2518" s="13"/>
      <c r="BD2518" s="13"/>
      <c r="BE2518" s="13"/>
      <c r="BF2518" s="13"/>
      <c r="BG2518" s="13"/>
      <c r="BH2518" s="13"/>
      <c r="BI2518" s="13"/>
      <c r="BJ2518" s="13"/>
      <c r="BK2518" s="13"/>
      <c r="BL2518" s="13"/>
      <c r="BM2518" s="13"/>
      <c r="BN2518" s="13"/>
      <c r="BO2518" s="13"/>
      <c r="BP2518" s="13"/>
      <c r="BQ2518" s="13"/>
      <c r="BR2518" s="13"/>
      <c r="BS2518" s="13"/>
      <c r="BT2518" s="13"/>
      <c r="BU2518" s="13"/>
      <c r="BV2518" s="13"/>
      <c r="BW2518" s="13"/>
      <c r="BX2518" s="13"/>
      <c r="BY2518" s="13"/>
      <c r="BZ2518" s="13"/>
      <c r="CA2518" s="13"/>
      <c r="CB2518" s="13"/>
      <c r="CC2518" s="13"/>
      <c r="CD2518" s="13"/>
      <c r="CE2518" s="13"/>
      <c r="CF2518" s="13"/>
      <c r="CG2518" s="13"/>
      <c r="CH2518" s="13"/>
      <c r="CI2518" s="13"/>
      <c r="CJ2518" s="13"/>
      <c r="CK2518" s="13"/>
      <c r="CL2518" s="13"/>
      <c r="CM2518" s="13"/>
      <c r="CN2518" s="13"/>
      <c r="CO2518" s="13"/>
      <c r="CP2518" s="13"/>
      <c r="CQ2518" s="13"/>
      <c r="CR2518" s="13"/>
      <c r="CS2518" s="13"/>
      <c r="CT2518" s="13"/>
      <c r="CU2518" s="13"/>
      <c r="CV2518" s="13"/>
      <c r="CW2518" s="13"/>
    </row>
    <row r="2519" spans="1:101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  <c r="R2519" s="13"/>
      <c r="S2519" s="13"/>
      <c r="T2519" s="1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13"/>
      <c r="AK2519" s="13"/>
      <c r="AL2519" s="13"/>
      <c r="AM2519" s="13"/>
      <c r="AN2519" s="13"/>
      <c r="AO2519" s="13"/>
      <c r="AP2519" s="13"/>
      <c r="AQ2519" s="13"/>
      <c r="AR2519" s="13"/>
      <c r="AS2519" s="13"/>
      <c r="AT2519" s="13"/>
      <c r="AU2519" s="13"/>
      <c r="AV2519" s="13"/>
      <c r="AW2519" s="13"/>
      <c r="AX2519" s="13"/>
      <c r="AY2519" s="13"/>
      <c r="AZ2519" s="13"/>
      <c r="BA2519" s="13"/>
      <c r="BB2519" s="13"/>
      <c r="BC2519" s="13"/>
      <c r="BD2519" s="13"/>
      <c r="BE2519" s="13"/>
      <c r="BF2519" s="13"/>
      <c r="BG2519" s="13"/>
      <c r="BH2519" s="13"/>
      <c r="BI2519" s="13"/>
      <c r="BJ2519" s="13"/>
      <c r="BK2519" s="13"/>
      <c r="BL2519" s="13"/>
      <c r="BM2519" s="13"/>
      <c r="BN2519" s="13"/>
      <c r="BO2519" s="13"/>
      <c r="BP2519" s="13"/>
      <c r="BQ2519" s="13"/>
      <c r="BR2519" s="13"/>
      <c r="BS2519" s="13"/>
      <c r="BT2519" s="13"/>
      <c r="BU2519" s="13"/>
      <c r="BV2519" s="13"/>
      <c r="BW2519" s="13"/>
      <c r="BX2519" s="13"/>
      <c r="BY2519" s="13"/>
      <c r="BZ2519" s="13"/>
      <c r="CA2519" s="13"/>
      <c r="CB2519" s="13"/>
      <c r="CC2519" s="13"/>
      <c r="CD2519" s="13"/>
      <c r="CE2519" s="13"/>
      <c r="CF2519" s="13"/>
      <c r="CG2519" s="13"/>
      <c r="CH2519" s="13"/>
      <c r="CI2519" s="13"/>
      <c r="CJ2519" s="13"/>
      <c r="CK2519" s="13"/>
      <c r="CL2519" s="13"/>
      <c r="CM2519" s="13"/>
      <c r="CN2519" s="13"/>
      <c r="CO2519" s="13"/>
      <c r="CP2519" s="13"/>
      <c r="CQ2519" s="13"/>
      <c r="CR2519" s="13"/>
      <c r="CS2519" s="13"/>
      <c r="CT2519" s="13"/>
      <c r="CU2519" s="13"/>
      <c r="CV2519" s="13"/>
      <c r="CW2519" s="13"/>
    </row>
    <row r="2520" spans="1:101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  <c r="R2520" s="13"/>
      <c r="S2520" s="13"/>
      <c r="T2520" s="1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13"/>
      <c r="AK2520" s="13"/>
      <c r="AL2520" s="13"/>
      <c r="AM2520" s="13"/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/>
      <c r="AX2520" s="13"/>
      <c r="AY2520" s="13"/>
      <c r="AZ2520" s="13"/>
      <c r="BA2520" s="13"/>
      <c r="BB2520" s="13"/>
      <c r="BC2520" s="13"/>
      <c r="BD2520" s="13"/>
      <c r="BE2520" s="13"/>
      <c r="BF2520" s="13"/>
      <c r="BG2520" s="13"/>
      <c r="BH2520" s="13"/>
      <c r="BI2520" s="13"/>
      <c r="BJ2520" s="13"/>
      <c r="BK2520" s="13"/>
      <c r="BL2520" s="13"/>
      <c r="BM2520" s="13"/>
      <c r="BN2520" s="13"/>
      <c r="BO2520" s="13"/>
      <c r="BP2520" s="13"/>
      <c r="BQ2520" s="13"/>
      <c r="BR2520" s="13"/>
      <c r="BS2520" s="13"/>
      <c r="BT2520" s="13"/>
      <c r="BU2520" s="13"/>
      <c r="BV2520" s="13"/>
      <c r="BW2520" s="13"/>
      <c r="BX2520" s="13"/>
      <c r="BY2520" s="13"/>
      <c r="BZ2520" s="13"/>
      <c r="CA2520" s="13"/>
      <c r="CB2520" s="13"/>
      <c r="CC2520" s="13"/>
      <c r="CD2520" s="13"/>
      <c r="CE2520" s="13"/>
      <c r="CF2520" s="13"/>
      <c r="CG2520" s="13"/>
      <c r="CH2520" s="13"/>
      <c r="CI2520" s="13"/>
      <c r="CJ2520" s="13"/>
      <c r="CK2520" s="13"/>
      <c r="CL2520" s="13"/>
      <c r="CM2520" s="13"/>
      <c r="CN2520" s="13"/>
      <c r="CO2520" s="13"/>
      <c r="CP2520" s="13"/>
      <c r="CQ2520" s="13"/>
      <c r="CR2520" s="13"/>
      <c r="CS2520" s="13"/>
      <c r="CT2520" s="13"/>
      <c r="CU2520" s="13"/>
      <c r="CV2520" s="13"/>
      <c r="CW2520" s="13"/>
    </row>
    <row r="2521" spans="1:101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  <c r="R2521" s="13"/>
      <c r="S2521" s="13"/>
      <c r="T2521" s="1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13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/>
      <c r="AX2521" s="13"/>
      <c r="AY2521" s="13"/>
      <c r="AZ2521" s="13"/>
      <c r="BA2521" s="13"/>
      <c r="BB2521" s="13"/>
      <c r="BC2521" s="13"/>
      <c r="BD2521" s="13"/>
      <c r="BE2521" s="13"/>
      <c r="BF2521" s="13"/>
      <c r="BG2521" s="13"/>
      <c r="BH2521" s="13"/>
      <c r="BI2521" s="13"/>
      <c r="BJ2521" s="13"/>
      <c r="BK2521" s="13"/>
      <c r="BL2521" s="13"/>
      <c r="BM2521" s="13"/>
      <c r="BN2521" s="13"/>
      <c r="BO2521" s="13"/>
      <c r="BP2521" s="13"/>
      <c r="BQ2521" s="13"/>
      <c r="BR2521" s="13"/>
      <c r="BS2521" s="13"/>
      <c r="BT2521" s="13"/>
      <c r="BU2521" s="13"/>
      <c r="BV2521" s="13"/>
      <c r="BW2521" s="13"/>
      <c r="BX2521" s="13"/>
      <c r="BY2521" s="13"/>
      <c r="BZ2521" s="13"/>
      <c r="CA2521" s="13"/>
      <c r="CB2521" s="13"/>
      <c r="CC2521" s="13"/>
      <c r="CD2521" s="13"/>
      <c r="CE2521" s="13"/>
      <c r="CF2521" s="13"/>
      <c r="CG2521" s="13"/>
      <c r="CH2521" s="13"/>
      <c r="CI2521" s="13"/>
      <c r="CJ2521" s="13"/>
      <c r="CK2521" s="13"/>
      <c r="CL2521" s="13"/>
      <c r="CM2521" s="13"/>
      <c r="CN2521" s="13"/>
      <c r="CO2521" s="13"/>
      <c r="CP2521" s="13"/>
      <c r="CQ2521" s="13"/>
      <c r="CR2521" s="13"/>
      <c r="CS2521" s="13"/>
      <c r="CT2521" s="13"/>
      <c r="CU2521" s="13"/>
      <c r="CV2521" s="13"/>
      <c r="CW2521" s="13"/>
    </row>
    <row r="2522" spans="1:101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  <c r="R2522" s="13"/>
      <c r="S2522" s="13"/>
      <c r="T2522" s="1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  <c r="AZ2522" s="13"/>
      <c r="BA2522" s="13"/>
      <c r="BB2522" s="13"/>
      <c r="BC2522" s="13"/>
      <c r="BD2522" s="13"/>
      <c r="BE2522" s="13"/>
      <c r="BF2522" s="13"/>
      <c r="BG2522" s="13"/>
      <c r="BH2522" s="13"/>
      <c r="BI2522" s="13"/>
      <c r="BJ2522" s="13"/>
      <c r="BK2522" s="13"/>
      <c r="BL2522" s="13"/>
      <c r="BM2522" s="13"/>
      <c r="BN2522" s="13"/>
      <c r="BO2522" s="13"/>
      <c r="BP2522" s="13"/>
      <c r="BQ2522" s="13"/>
      <c r="BR2522" s="13"/>
      <c r="BS2522" s="13"/>
      <c r="BT2522" s="13"/>
      <c r="BU2522" s="13"/>
      <c r="BV2522" s="13"/>
      <c r="BW2522" s="13"/>
      <c r="BX2522" s="13"/>
      <c r="BY2522" s="13"/>
      <c r="BZ2522" s="13"/>
      <c r="CA2522" s="13"/>
      <c r="CB2522" s="13"/>
      <c r="CC2522" s="13"/>
      <c r="CD2522" s="13"/>
      <c r="CE2522" s="13"/>
      <c r="CF2522" s="13"/>
      <c r="CG2522" s="13"/>
      <c r="CH2522" s="13"/>
      <c r="CI2522" s="13"/>
      <c r="CJ2522" s="13"/>
      <c r="CK2522" s="13"/>
      <c r="CL2522" s="13"/>
      <c r="CM2522" s="13"/>
      <c r="CN2522" s="13"/>
      <c r="CO2522" s="13"/>
      <c r="CP2522" s="13"/>
      <c r="CQ2522" s="13"/>
      <c r="CR2522" s="13"/>
      <c r="CS2522" s="13"/>
      <c r="CT2522" s="13"/>
      <c r="CU2522" s="13"/>
      <c r="CV2522" s="13"/>
      <c r="CW2522" s="13"/>
    </row>
    <row r="2523" spans="1:101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  <c r="R2523" s="13"/>
      <c r="S2523" s="13"/>
      <c r="T2523" s="1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13"/>
      <c r="AK2523" s="13"/>
      <c r="AL2523" s="13"/>
      <c r="AM2523" s="13"/>
      <c r="AN2523" s="13"/>
      <c r="AO2523" s="13"/>
      <c r="AP2523" s="13"/>
      <c r="AQ2523" s="13"/>
      <c r="AR2523" s="13"/>
      <c r="AS2523" s="13"/>
      <c r="AT2523" s="13"/>
      <c r="AU2523" s="13"/>
      <c r="AV2523" s="13"/>
      <c r="AW2523" s="13"/>
      <c r="AX2523" s="13"/>
      <c r="AY2523" s="13"/>
      <c r="AZ2523" s="13"/>
      <c r="BA2523" s="13"/>
      <c r="BB2523" s="13"/>
      <c r="BC2523" s="13"/>
      <c r="BD2523" s="13"/>
      <c r="BE2523" s="13"/>
      <c r="BF2523" s="13"/>
      <c r="BG2523" s="13"/>
      <c r="BH2523" s="13"/>
      <c r="BI2523" s="13"/>
      <c r="BJ2523" s="13"/>
      <c r="BK2523" s="13"/>
      <c r="BL2523" s="13"/>
      <c r="BM2523" s="13"/>
      <c r="BN2523" s="13"/>
      <c r="BO2523" s="13"/>
      <c r="BP2523" s="13"/>
      <c r="BQ2523" s="13"/>
      <c r="BR2523" s="13"/>
      <c r="BS2523" s="13"/>
      <c r="BT2523" s="13"/>
      <c r="BU2523" s="13"/>
      <c r="BV2523" s="13"/>
      <c r="BW2523" s="13"/>
      <c r="BX2523" s="13"/>
      <c r="BY2523" s="13"/>
      <c r="BZ2523" s="13"/>
      <c r="CA2523" s="13"/>
      <c r="CB2523" s="13"/>
      <c r="CC2523" s="13"/>
      <c r="CD2523" s="13"/>
      <c r="CE2523" s="13"/>
      <c r="CF2523" s="13"/>
      <c r="CG2523" s="13"/>
      <c r="CH2523" s="13"/>
      <c r="CI2523" s="13"/>
      <c r="CJ2523" s="13"/>
      <c r="CK2523" s="13"/>
      <c r="CL2523" s="13"/>
      <c r="CM2523" s="13"/>
      <c r="CN2523" s="13"/>
      <c r="CO2523" s="13"/>
      <c r="CP2523" s="13"/>
      <c r="CQ2523" s="13"/>
      <c r="CR2523" s="13"/>
      <c r="CS2523" s="13"/>
      <c r="CT2523" s="13"/>
      <c r="CU2523" s="13"/>
      <c r="CV2523" s="13"/>
      <c r="CW2523" s="13"/>
    </row>
    <row r="2524" spans="1:101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  <c r="R2524" s="13"/>
      <c r="S2524" s="13"/>
      <c r="T2524" s="1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13"/>
      <c r="AK2524" s="13"/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  <c r="AZ2524" s="13"/>
      <c r="BA2524" s="13"/>
      <c r="BB2524" s="13"/>
      <c r="BC2524" s="13"/>
      <c r="BD2524" s="13"/>
      <c r="BE2524" s="13"/>
      <c r="BF2524" s="13"/>
      <c r="BG2524" s="13"/>
      <c r="BH2524" s="13"/>
      <c r="BI2524" s="13"/>
      <c r="BJ2524" s="13"/>
      <c r="BK2524" s="13"/>
      <c r="BL2524" s="13"/>
      <c r="BM2524" s="13"/>
      <c r="BN2524" s="13"/>
      <c r="BO2524" s="13"/>
      <c r="BP2524" s="13"/>
      <c r="BQ2524" s="13"/>
      <c r="BR2524" s="13"/>
      <c r="BS2524" s="13"/>
      <c r="BT2524" s="13"/>
      <c r="BU2524" s="13"/>
      <c r="BV2524" s="13"/>
      <c r="BW2524" s="13"/>
      <c r="BX2524" s="13"/>
      <c r="BY2524" s="13"/>
      <c r="BZ2524" s="13"/>
      <c r="CA2524" s="13"/>
      <c r="CB2524" s="13"/>
      <c r="CC2524" s="13"/>
      <c r="CD2524" s="13"/>
      <c r="CE2524" s="13"/>
      <c r="CF2524" s="13"/>
      <c r="CG2524" s="13"/>
      <c r="CH2524" s="13"/>
      <c r="CI2524" s="13"/>
      <c r="CJ2524" s="13"/>
      <c r="CK2524" s="13"/>
      <c r="CL2524" s="13"/>
      <c r="CM2524" s="13"/>
      <c r="CN2524" s="13"/>
      <c r="CO2524" s="13"/>
      <c r="CP2524" s="13"/>
      <c r="CQ2524" s="13"/>
      <c r="CR2524" s="13"/>
      <c r="CS2524" s="13"/>
      <c r="CT2524" s="13"/>
      <c r="CU2524" s="13"/>
      <c r="CV2524" s="13"/>
      <c r="CW2524" s="13"/>
    </row>
    <row r="2525" spans="1:101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  <c r="R2525" s="13"/>
      <c r="S2525" s="13"/>
      <c r="T2525" s="1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13"/>
      <c r="AK2525" s="13"/>
      <c r="AL2525" s="13"/>
      <c r="AM2525" s="13"/>
      <c r="AN2525" s="13"/>
      <c r="AO2525" s="13"/>
      <c r="AP2525" s="13"/>
      <c r="AQ2525" s="13"/>
      <c r="AR2525" s="13"/>
      <c r="AS2525" s="13"/>
      <c r="AT2525" s="13"/>
      <c r="AU2525" s="13"/>
      <c r="AV2525" s="13"/>
      <c r="AW2525" s="13"/>
      <c r="AX2525" s="13"/>
      <c r="AY2525" s="13"/>
      <c r="AZ2525" s="13"/>
      <c r="BA2525" s="13"/>
      <c r="BB2525" s="13"/>
      <c r="BC2525" s="13"/>
      <c r="BD2525" s="13"/>
      <c r="BE2525" s="13"/>
      <c r="BF2525" s="13"/>
      <c r="BG2525" s="13"/>
      <c r="BH2525" s="13"/>
      <c r="BI2525" s="13"/>
      <c r="BJ2525" s="13"/>
      <c r="BK2525" s="13"/>
      <c r="BL2525" s="13"/>
      <c r="BM2525" s="13"/>
      <c r="BN2525" s="13"/>
      <c r="BO2525" s="13"/>
      <c r="BP2525" s="13"/>
      <c r="BQ2525" s="13"/>
      <c r="BR2525" s="13"/>
      <c r="BS2525" s="13"/>
      <c r="BT2525" s="13"/>
      <c r="BU2525" s="13"/>
      <c r="BV2525" s="13"/>
      <c r="BW2525" s="13"/>
      <c r="BX2525" s="13"/>
      <c r="BY2525" s="13"/>
      <c r="BZ2525" s="13"/>
      <c r="CA2525" s="13"/>
      <c r="CB2525" s="13"/>
      <c r="CC2525" s="13"/>
      <c r="CD2525" s="13"/>
      <c r="CE2525" s="13"/>
      <c r="CF2525" s="13"/>
      <c r="CG2525" s="13"/>
      <c r="CH2525" s="13"/>
      <c r="CI2525" s="13"/>
      <c r="CJ2525" s="13"/>
      <c r="CK2525" s="13"/>
      <c r="CL2525" s="13"/>
      <c r="CM2525" s="13"/>
      <c r="CN2525" s="13"/>
      <c r="CO2525" s="13"/>
      <c r="CP2525" s="13"/>
      <c r="CQ2525" s="13"/>
      <c r="CR2525" s="13"/>
      <c r="CS2525" s="13"/>
      <c r="CT2525" s="13"/>
      <c r="CU2525" s="13"/>
      <c r="CV2525" s="13"/>
      <c r="CW2525" s="13"/>
    </row>
    <row r="2526" spans="1:101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  <c r="R2526" s="13"/>
      <c r="S2526" s="13"/>
      <c r="T2526" s="1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13"/>
      <c r="AK2526" s="13"/>
      <c r="AL2526" s="13"/>
      <c r="AM2526" s="13"/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/>
      <c r="AX2526" s="13"/>
      <c r="AY2526" s="13"/>
      <c r="AZ2526" s="13"/>
      <c r="BA2526" s="13"/>
      <c r="BB2526" s="13"/>
      <c r="BC2526" s="13"/>
      <c r="BD2526" s="13"/>
      <c r="BE2526" s="13"/>
      <c r="BF2526" s="13"/>
      <c r="BG2526" s="13"/>
      <c r="BH2526" s="13"/>
      <c r="BI2526" s="13"/>
      <c r="BJ2526" s="13"/>
      <c r="BK2526" s="13"/>
      <c r="BL2526" s="13"/>
      <c r="BM2526" s="13"/>
      <c r="BN2526" s="13"/>
      <c r="BO2526" s="13"/>
      <c r="BP2526" s="13"/>
      <c r="BQ2526" s="13"/>
      <c r="BR2526" s="13"/>
      <c r="BS2526" s="13"/>
      <c r="BT2526" s="13"/>
      <c r="BU2526" s="13"/>
      <c r="BV2526" s="13"/>
      <c r="BW2526" s="13"/>
      <c r="BX2526" s="13"/>
      <c r="BY2526" s="13"/>
      <c r="BZ2526" s="13"/>
      <c r="CA2526" s="13"/>
      <c r="CB2526" s="13"/>
      <c r="CC2526" s="13"/>
      <c r="CD2526" s="13"/>
      <c r="CE2526" s="13"/>
      <c r="CF2526" s="13"/>
      <c r="CG2526" s="13"/>
      <c r="CH2526" s="13"/>
      <c r="CI2526" s="13"/>
      <c r="CJ2526" s="13"/>
      <c r="CK2526" s="13"/>
      <c r="CL2526" s="13"/>
      <c r="CM2526" s="13"/>
      <c r="CN2526" s="13"/>
      <c r="CO2526" s="13"/>
      <c r="CP2526" s="13"/>
      <c r="CQ2526" s="13"/>
      <c r="CR2526" s="13"/>
      <c r="CS2526" s="13"/>
      <c r="CT2526" s="13"/>
      <c r="CU2526" s="13"/>
      <c r="CV2526" s="13"/>
      <c r="CW2526" s="13"/>
    </row>
    <row r="2527" spans="1:101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  <c r="R2527" s="13"/>
      <c r="S2527" s="13"/>
      <c r="T2527" s="1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  <c r="AZ2527" s="13"/>
      <c r="BA2527" s="13"/>
      <c r="BB2527" s="13"/>
      <c r="BC2527" s="13"/>
      <c r="BD2527" s="13"/>
      <c r="BE2527" s="13"/>
      <c r="BF2527" s="13"/>
      <c r="BG2527" s="13"/>
      <c r="BH2527" s="13"/>
      <c r="BI2527" s="13"/>
      <c r="BJ2527" s="13"/>
      <c r="BK2527" s="13"/>
      <c r="BL2527" s="13"/>
      <c r="BM2527" s="13"/>
      <c r="BN2527" s="13"/>
      <c r="BO2527" s="13"/>
      <c r="BP2527" s="13"/>
      <c r="BQ2527" s="13"/>
      <c r="BR2527" s="13"/>
      <c r="BS2527" s="13"/>
      <c r="BT2527" s="13"/>
      <c r="BU2527" s="13"/>
      <c r="BV2527" s="13"/>
      <c r="BW2527" s="13"/>
      <c r="BX2527" s="13"/>
      <c r="BY2527" s="13"/>
      <c r="BZ2527" s="13"/>
      <c r="CA2527" s="13"/>
      <c r="CB2527" s="13"/>
      <c r="CC2527" s="13"/>
      <c r="CD2527" s="13"/>
      <c r="CE2527" s="13"/>
      <c r="CF2527" s="13"/>
      <c r="CG2527" s="13"/>
      <c r="CH2527" s="13"/>
      <c r="CI2527" s="13"/>
      <c r="CJ2527" s="13"/>
      <c r="CK2527" s="13"/>
      <c r="CL2527" s="13"/>
      <c r="CM2527" s="13"/>
      <c r="CN2527" s="13"/>
      <c r="CO2527" s="13"/>
      <c r="CP2527" s="13"/>
      <c r="CQ2527" s="13"/>
      <c r="CR2527" s="13"/>
      <c r="CS2527" s="13"/>
      <c r="CT2527" s="13"/>
      <c r="CU2527" s="13"/>
      <c r="CV2527" s="13"/>
      <c r="CW2527" s="13"/>
    </row>
    <row r="2528" spans="1:101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  <c r="R2528" s="13"/>
      <c r="S2528" s="13"/>
      <c r="T2528" s="1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13"/>
      <c r="AK2528" s="13"/>
      <c r="AL2528" s="13"/>
      <c r="AM2528" s="13"/>
      <c r="AN2528" s="13"/>
      <c r="AO2528" s="13"/>
      <c r="AP2528" s="13"/>
      <c r="AQ2528" s="13"/>
      <c r="AR2528" s="13"/>
      <c r="AS2528" s="13"/>
      <c r="AT2528" s="13"/>
      <c r="AU2528" s="13"/>
      <c r="AV2528" s="13"/>
      <c r="AW2528" s="13"/>
      <c r="AX2528" s="13"/>
      <c r="AY2528" s="13"/>
      <c r="AZ2528" s="13"/>
      <c r="BA2528" s="13"/>
      <c r="BB2528" s="13"/>
      <c r="BC2528" s="13"/>
      <c r="BD2528" s="13"/>
      <c r="BE2528" s="13"/>
      <c r="BF2528" s="13"/>
      <c r="BG2528" s="13"/>
      <c r="BH2528" s="13"/>
      <c r="BI2528" s="13"/>
      <c r="BJ2528" s="13"/>
      <c r="BK2528" s="13"/>
      <c r="BL2528" s="13"/>
      <c r="BM2528" s="13"/>
      <c r="BN2528" s="13"/>
      <c r="BO2528" s="13"/>
      <c r="BP2528" s="13"/>
      <c r="BQ2528" s="13"/>
      <c r="BR2528" s="13"/>
      <c r="BS2528" s="13"/>
      <c r="BT2528" s="13"/>
      <c r="BU2528" s="13"/>
      <c r="BV2528" s="13"/>
      <c r="BW2528" s="13"/>
      <c r="BX2528" s="13"/>
      <c r="BY2528" s="13"/>
      <c r="BZ2528" s="13"/>
      <c r="CA2528" s="13"/>
      <c r="CB2528" s="13"/>
      <c r="CC2528" s="13"/>
      <c r="CD2528" s="13"/>
      <c r="CE2528" s="13"/>
      <c r="CF2528" s="13"/>
      <c r="CG2528" s="13"/>
      <c r="CH2528" s="13"/>
      <c r="CI2528" s="13"/>
      <c r="CJ2528" s="13"/>
      <c r="CK2528" s="13"/>
      <c r="CL2528" s="13"/>
      <c r="CM2528" s="13"/>
      <c r="CN2528" s="13"/>
      <c r="CO2528" s="13"/>
      <c r="CP2528" s="13"/>
      <c r="CQ2528" s="13"/>
      <c r="CR2528" s="13"/>
      <c r="CS2528" s="13"/>
      <c r="CT2528" s="13"/>
      <c r="CU2528" s="13"/>
      <c r="CV2528" s="13"/>
      <c r="CW2528" s="13"/>
    </row>
    <row r="2529" spans="1:101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  <c r="R2529" s="13"/>
      <c r="S2529" s="13"/>
      <c r="T2529" s="1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13"/>
      <c r="AK2529" s="13"/>
      <c r="AL2529" s="13"/>
      <c r="AM2529" s="13"/>
      <c r="AN2529" s="13"/>
      <c r="AO2529" s="13"/>
      <c r="AP2529" s="13"/>
      <c r="AQ2529" s="13"/>
      <c r="AR2529" s="13"/>
      <c r="AS2529" s="13"/>
      <c r="AT2529" s="13"/>
      <c r="AU2529" s="13"/>
      <c r="AV2529" s="13"/>
      <c r="AW2529" s="13"/>
      <c r="AX2529" s="13"/>
      <c r="AY2529" s="13"/>
      <c r="AZ2529" s="13"/>
      <c r="BA2529" s="13"/>
      <c r="BB2529" s="13"/>
      <c r="BC2529" s="13"/>
      <c r="BD2529" s="13"/>
      <c r="BE2529" s="13"/>
      <c r="BF2529" s="13"/>
      <c r="BG2529" s="13"/>
      <c r="BH2529" s="13"/>
      <c r="BI2529" s="13"/>
      <c r="BJ2529" s="13"/>
      <c r="BK2529" s="13"/>
      <c r="BL2529" s="13"/>
      <c r="BM2529" s="13"/>
      <c r="BN2529" s="13"/>
      <c r="BO2529" s="13"/>
      <c r="BP2529" s="13"/>
      <c r="BQ2529" s="13"/>
      <c r="BR2529" s="13"/>
      <c r="BS2529" s="13"/>
      <c r="BT2529" s="13"/>
      <c r="BU2529" s="13"/>
      <c r="BV2529" s="13"/>
      <c r="BW2529" s="13"/>
      <c r="BX2529" s="13"/>
      <c r="BY2529" s="13"/>
      <c r="BZ2529" s="13"/>
      <c r="CA2529" s="13"/>
      <c r="CB2529" s="13"/>
      <c r="CC2529" s="13"/>
      <c r="CD2529" s="13"/>
      <c r="CE2529" s="13"/>
      <c r="CF2529" s="13"/>
      <c r="CG2529" s="13"/>
      <c r="CH2529" s="13"/>
      <c r="CI2529" s="13"/>
      <c r="CJ2529" s="13"/>
      <c r="CK2529" s="13"/>
      <c r="CL2529" s="13"/>
      <c r="CM2529" s="13"/>
      <c r="CN2529" s="13"/>
      <c r="CO2529" s="13"/>
      <c r="CP2529" s="13"/>
      <c r="CQ2529" s="13"/>
      <c r="CR2529" s="13"/>
      <c r="CS2529" s="13"/>
      <c r="CT2529" s="13"/>
      <c r="CU2529" s="13"/>
      <c r="CV2529" s="13"/>
      <c r="CW2529" s="13"/>
    </row>
    <row r="2530" spans="1:101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  <c r="R2530" s="13"/>
      <c r="S2530" s="13"/>
      <c r="T2530" s="1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  <c r="AZ2530" s="13"/>
      <c r="BA2530" s="13"/>
      <c r="BB2530" s="13"/>
      <c r="BC2530" s="13"/>
      <c r="BD2530" s="13"/>
      <c r="BE2530" s="13"/>
      <c r="BF2530" s="13"/>
      <c r="BG2530" s="13"/>
      <c r="BH2530" s="13"/>
      <c r="BI2530" s="13"/>
      <c r="BJ2530" s="13"/>
      <c r="BK2530" s="13"/>
      <c r="BL2530" s="13"/>
      <c r="BM2530" s="13"/>
      <c r="BN2530" s="13"/>
      <c r="BO2530" s="13"/>
      <c r="BP2530" s="13"/>
      <c r="BQ2530" s="13"/>
      <c r="BR2530" s="13"/>
      <c r="BS2530" s="13"/>
      <c r="BT2530" s="13"/>
      <c r="BU2530" s="13"/>
      <c r="BV2530" s="13"/>
      <c r="BW2530" s="13"/>
      <c r="BX2530" s="13"/>
      <c r="BY2530" s="13"/>
      <c r="BZ2530" s="13"/>
      <c r="CA2530" s="13"/>
      <c r="CB2530" s="13"/>
      <c r="CC2530" s="13"/>
      <c r="CD2530" s="13"/>
      <c r="CE2530" s="13"/>
      <c r="CF2530" s="13"/>
      <c r="CG2530" s="13"/>
      <c r="CH2530" s="13"/>
      <c r="CI2530" s="13"/>
      <c r="CJ2530" s="13"/>
      <c r="CK2530" s="13"/>
      <c r="CL2530" s="13"/>
      <c r="CM2530" s="13"/>
      <c r="CN2530" s="13"/>
      <c r="CO2530" s="13"/>
      <c r="CP2530" s="13"/>
      <c r="CQ2530" s="13"/>
      <c r="CR2530" s="13"/>
      <c r="CS2530" s="13"/>
      <c r="CT2530" s="13"/>
      <c r="CU2530" s="13"/>
      <c r="CV2530" s="13"/>
      <c r="CW2530" s="13"/>
    </row>
    <row r="2531" spans="1:101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  <c r="R2531" s="13"/>
      <c r="S2531" s="13"/>
      <c r="T2531" s="1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3"/>
      <c r="AO2531" s="13"/>
      <c r="AP2531" s="13"/>
      <c r="AQ2531" s="13"/>
      <c r="AR2531" s="13"/>
      <c r="AS2531" s="13"/>
      <c r="AT2531" s="13"/>
      <c r="AU2531" s="13"/>
      <c r="AV2531" s="13"/>
      <c r="AW2531" s="13"/>
      <c r="AX2531" s="13"/>
      <c r="AY2531" s="13"/>
      <c r="AZ2531" s="13"/>
      <c r="BA2531" s="13"/>
      <c r="BB2531" s="13"/>
      <c r="BC2531" s="13"/>
      <c r="BD2531" s="13"/>
      <c r="BE2531" s="13"/>
      <c r="BF2531" s="13"/>
      <c r="BG2531" s="13"/>
      <c r="BH2531" s="13"/>
      <c r="BI2531" s="13"/>
      <c r="BJ2531" s="13"/>
      <c r="BK2531" s="13"/>
      <c r="BL2531" s="13"/>
      <c r="BM2531" s="13"/>
      <c r="BN2531" s="13"/>
      <c r="BO2531" s="13"/>
      <c r="BP2531" s="13"/>
      <c r="BQ2531" s="13"/>
      <c r="BR2531" s="13"/>
      <c r="BS2531" s="13"/>
      <c r="BT2531" s="13"/>
      <c r="BU2531" s="13"/>
      <c r="BV2531" s="13"/>
      <c r="BW2531" s="13"/>
      <c r="BX2531" s="13"/>
      <c r="BY2531" s="13"/>
      <c r="BZ2531" s="13"/>
      <c r="CA2531" s="13"/>
      <c r="CB2531" s="13"/>
      <c r="CC2531" s="13"/>
      <c r="CD2531" s="13"/>
      <c r="CE2531" s="13"/>
      <c r="CF2531" s="13"/>
      <c r="CG2531" s="13"/>
      <c r="CH2531" s="13"/>
      <c r="CI2531" s="13"/>
      <c r="CJ2531" s="13"/>
      <c r="CK2531" s="13"/>
      <c r="CL2531" s="13"/>
      <c r="CM2531" s="13"/>
      <c r="CN2531" s="13"/>
      <c r="CO2531" s="13"/>
      <c r="CP2531" s="13"/>
      <c r="CQ2531" s="13"/>
      <c r="CR2531" s="13"/>
      <c r="CS2531" s="13"/>
      <c r="CT2531" s="13"/>
      <c r="CU2531" s="13"/>
      <c r="CV2531" s="13"/>
      <c r="CW2531" s="13"/>
    </row>
    <row r="2532" spans="1:101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  <c r="R2532" s="13"/>
      <c r="S2532" s="13"/>
      <c r="T2532" s="1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  <c r="AZ2532" s="13"/>
      <c r="BA2532" s="13"/>
      <c r="BB2532" s="13"/>
      <c r="BC2532" s="13"/>
      <c r="BD2532" s="13"/>
      <c r="BE2532" s="13"/>
      <c r="BF2532" s="13"/>
      <c r="BG2532" s="13"/>
      <c r="BH2532" s="13"/>
      <c r="BI2532" s="13"/>
      <c r="BJ2532" s="13"/>
      <c r="BK2532" s="13"/>
      <c r="BL2532" s="13"/>
      <c r="BM2532" s="13"/>
      <c r="BN2532" s="13"/>
      <c r="BO2532" s="13"/>
      <c r="BP2532" s="13"/>
      <c r="BQ2532" s="13"/>
      <c r="BR2532" s="13"/>
      <c r="BS2532" s="13"/>
      <c r="BT2532" s="13"/>
      <c r="BU2532" s="13"/>
      <c r="BV2532" s="13"/>
      <c r="BW2532" s="13"/>
      <c r="BX2532" s="13"/>
      <c r="BY2532" s="13"/>
      <c r="BZ2532" s="13"/>
      <c r="CA2532" s="13"/>
      <c r="CB2532" s="13"/>
      <c r="CC2532" s="13"/>
      <c r="CD2532" s="13"/>
      <c r="CE2532" s="13"/>
      <c r="CF2532" s="13"/>
      <c r="CG2532" s="13"/>
      <c r="CH2532" s="13"/>
      <c r="CI2532" s="13"/>
      <c r="CJ2532" s="13"/>
      <c r="CK2532" s="13"/>
      <c r="CL2532" s="13"/>
      <c r="CM2532" s="13"/>
      <c r="CN2532" s="13"/>
      <c r="CO2532" s="13"/>
      <c r="CP2532" s="13"/>
      <c r="CQ2532" s="13"/>
      <c r="CR2532" s="13"/>
      <c r="CS2532" s="13"/>
      <c r="CT2532" s="13"/>
      <c r="CU2532" s="13"/>
      <c r="CV2532" s="13"/>
      <c r="CW2532" s="13"/>
    </row>
    <row r="2533" spans="1:101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  <c r="R2533" s="13"/>
      <c r="S2533" s="13"/>
      <c r="T2533" s="13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13"/>
      <c r="AK2533" s="13"/>
      <c r="AL2533" s="13"/>
      <c r="AM2533" s="13"/>
      <c r="AN2533" s="13"/>
      <c r="AO2533" s="13"/>
      <c r="AP2533" s="13"/>
      <c r="AQ2533" s="13"/>
      <c r="AR2533" s="13"/>
      <c r="AS2533" s="13"/>
      <c r="AT2533" s="13"/>
      <c r="AU2533" s="13"/>
      <c r="AV2533" s="13"/>
      <c r="AW2533" s="13"/>
      <c r="AX2533" s="13"/>
      <c r="AY2533" s="13"/>
      <c r="AZ2533" s="13"/>
      <c r="BA2533" s="13"/>
      <c r="BB2533" s="13"/>
      <c r="BC2533" s="13"/>
      <c r="BD2533" s="13"/>
      <c r="BE2533" s="13"/>
      <c r="BF2533" s="13"/>
      <c r="BG2533" s="13"/>
      <c r="BH2533" s="13"/>
      <c r="BI2533" s="13"/>
      <c r="BJ2533" s="13"/>
      <c r="BK2533" s="13"/>
      <c r="BL2533" s="13"/>
      <c r="BM2533" s="13"/>
      <c r="BN2533" s="13"/>
      <c r="BO2533" s="13"/>
      <c r="BP2533" s="13"/>
      <c r="BQ2533" s="13"/>
      <c r="BR2533" s="13"/>
      <c r="BS2533" s="13"/>
      <c r="BT2533" s="13"/>
      <c r="BU2533" s="13"/>
      <c r="BV2533" s="13"/>
      <c r="BW2533" s="13"/>
      <c r="BX2533" s="13"/>
      <c r="BY2533" s="13"/>
      <c r="BZ2533" s="13"/>
      <c r="CA2533" s="13"/>
      <c r="CB2533" s="13"/>
      <c r="CC2533" s="13"/>
      <c r="CD2533" s="13"/>
      <c r="CE2533" s="13"/>
      <c r="CF2533" s="13"/>
      <c r="CG2533" s="13"/>
      <c r="CH2533" s="13"/>
      <c r="CI2533" s="13"/>
      <c r="CJ2533" s="13"/>
      <c r="CK2533" s="13"/>
      <c r="CL2533" s="13"/>
      <c r="CM2533" s="13"/>
      <c r="CN2533" s="13"/>
      <c r="CO2533" s="13"/>
      <c r="CP2533" s="13"/>
      <c r="CQ2533" s="13"/>
      <c r="CR2533" s="13"/>
      <c r="CS2533" s="13"/>
      <c r="CT2533" s="13"/>
      <c r="CU2533" s="13"/>
      <c r="CV2533" s="13"/>
      <c r="CW2533" s="13"/>
    </row>
    <row r="2534" spans="1:101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  <c r="R2534" s="13"/>
      <c r="S2534" s="13"/>
      <c r="T2534" s="1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13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  <c r="AZ2534" s="13"/>
      <c r="BA2534" s="13"/>
      <c r="BB2534" s="13"/>
      <c r="BC2534" s="13"/>
      <c r="BD2534" s="13"/>
      <c r="BE2534" s="13"/>
      <c r="BF2534" s="13"/>
      <c r="BG2534" s="13"/>
      <c r="BH2534" s="13"/>
      <c r="BI2534" s="13"/>
      <c r="BJ2534" s="13"/>
      <c r="BK2534" s="13"/>
      <c r="BL2534" s="13"/>
      <c r="BM2534" s="13"/>
      <c r="BN2534" s="13"/>
      <c r="BO2534" s="13"/>
      <c r="BP2534" s="13"/>
      <c r="BQ2534" s="13"/>
      <c r="BR2534" s="13"/>
      <c r="BS2534" s="13"/>
      <c r="BT2534" s="13"/>
      <c r="BU2534" s="13"/>
      <c r="BV2534" s="13"/>
      <c r="BW2534" s="13"/>
      <c r="BX2534" s="13"/>
      <c r="BY2534" s="13"/>
      <c r="BZ2534" s="13"/>
      <c r="CA2534" s="13"/>
      <c r="CB2534" s="13"/>
      <c r="CC2534" s="13"/>
      <c r="CD2534" s="13"/>
      <c r="CE2534" s="13"/>
      <c r="CF2534" s="13"/>
      <c r="CG2534" s="13"/>
      <c r="CH2534" s="13"/>
      <c r="CI2534" s="13"/>
      <c r="CJ2534" s="13"/>
      <c r="CK2534" s="13"/>
      <c r="CL2534" s="13"/>
      <c r="CM2534" s="13"/>
      <c r="CN2534" s="13"/>
      <c r="CO2534" s="13"/>
      <c r="CP2534" s="13"/>
      <c r="CQ2534" s="13"/>
      <c r="CR2534" s="13"/>
      <c r="CS2534" s="13"/>
      <c r="CT2534" s="13"/>
      <c r="CU2534" s="13"/>
      <c r="CV2534" s="13"/>
      <c r="CW2534" s="13"/>
    </row>
    <row r="2535" spans="1:101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  <c r="R2535" s="13"/>
      <c r="S2535" s="13"/>
      <c r="T2535" s="1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3"/>
      <c r="AO2535" s="13"/>
      <c r="AP2535" s="13"/>
      <c r="AQ2535" s="13"/>
      <c r="AR2535" s="13"/>
      <c r="AS2535" s="13"/>
      <c r="AT2535" s="13"/>
      <c r="AU2535" s="13"/>
      <c r="AV2535" s="13"/>
      <c r="AW2535" s="13"/>
      <c r="AX2535" s="13"/>
      <c r="AY2535" s="13"/>
      <c r="AZ2535" s="13"/>
      <c r="BA2535" s="13"/>
      <c r="BB2535" s="13"/>
      <c r="BC2535" s="13"/>
      <c r="BD2535" s="13"/>
      <c r="BE2535" s="13"/>
      <c r="BF2535" s="13"/>
      <c r="BG2535" s="13"/>
      <c r="BH2535" s="13"/>
      <c r="BI2535" s="13"/>
      <c r="BJ2535" s="13"/>
      <c r="BK2535" s="13"/>
      <c r="BL2535" s="13"/>
      <c r="BM2535" s="13"/>
      <c r="BN2535" s="13"/>
      <c r="BO2535" s="13"/>
      <c r="BP2535" s="13"/>
      <c r="BQ2535" s="13"/>
      <c r="BR2535" s="13"/>
      <c r="BS2535" s="13"/>
      <c r="BT2535" s="13"/>
      <c r="BU2535" s="13"/>
      <c r="BV2535" s="13"/>
      <c r="BW2535" s="13"/>
      <c r="BX2535" s="13"/>
      <c r="BY2535" s="13"/>
      <c r="BZ2535" s="13"/>
      <c r="CA2535" s="13"/>
      <c r="CB2535" s="13"/>
      <c r="CC2535" s="13"/>
      <c r="CD2535" s="13"/>
      <c r="CE2535" s="13"/>
      <c r="CF2535" s="13"/>
      <c r="CG2535" s="13"/>
      <c r="CH2535" s="13"/>
      <c r="CI2535" s="13"/>
      <c r="CJ2535" s="13"/>
      <c r="CK2535" s="13"/>
      <c r="CL2535" s="13"/>
      <c r="CM2535" s="13"/>
      <c r="CN2535" s="13"/>
      <c r="CO2535" s="13"/>
      <c r="CP2535" s="13"/>
      <c r="CQ2535" s="13"/>
      <c r="CR2535" s="13"/>
      <c r="CS2535" s="13"/>
      <c r="CT2535" s="13"/>
      <c r="CU2535" s="13"/>
      <c r="CV2535" s="13"/>
      <c r="CW2535" s="13"/>
    </row>
    <row r="2536" spans="1:101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  <c r="R2536" s="13"/>
      <c r="S2536" s="13"/>
      <c r="T2536" s="1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3"/>
      <c r="AO2536" s="13"/>
      <c r="AP2536" s="13"/>
      <c r="AQ2536" s="13"/>
      <c r="AR2536" s="13"/>
      <c r="AS2536" s="13"/>
      <c r="AT2536" s="13"/>
      <c r="AU2536" s="13"/>
      <c r="AV2536" s="13"/>
      <c r="AW2536" s="13"/>
      <c r="AX2536" s="13"/>
      <c r="AY2536" s="13"/>
      <c r="AZ2536" s="13"/>
      <c r="BA2536" s="13"/>
      <c r="BB2536" s="13"/>
      <c r="BC2536" s="13"/>
      <c r="BD2536" s="13"/>
      <c r="BE2536" s="13"/>
      <c r="BF2536" s="13"/>
      <c r="BG2536" s="13"/>
      <c r="BH2536" s="13"/>
      <c r="BI2536" s="13"/>
      <c r="BJ2536" s="13"/>
      <c r="BK2536" s="13"/>
      <c r="BL2536" s="13"/>
      <c r="BM2536" s="13"/>
      <c r="BN2536" s="13"/>
      <c r="BO2536" s="13"/>
      <c r="BP2536" s="13"/>
      <c r="BQ2536" s="13"/>
      <c r="BR2536" s="13"/>
      <c r="BS2536" s="13"/>
      <c r="BT2536" s="13"/>
      <c r="BU2536" s="13"/>
      <c r="BV2536" s="13"/>
      <c r="BW2536" s="13"/>
      <c r="BX2536" s="13"/>
      <c r="BY2536" s="13"/>
      <c r="BZ2536" s="13"/>
      <c r="CA2536" s="13"/>
      <c r="CB2536" s="13"/>
      <c r="CC2536" s="13"/>
      <c r="CD2536" s="13"/>
      <c r="CE2536" s="13"/>
      <c r="CF2536" s="13"/>
      <c r="CG2536" s="13"/>
      <c r="CH2536" s="13"/>
      <c r="CI2536" s="13"/>
      <c r="CJ2536" s="13"/>
      <c r="CK2536" s="13"/>
      <c r="CL2536" s="13"/>
      <c r="CM2536" s="13"/>
      <c r="CN2536" s="13"/>
      <c r="CO2536" s="13"/>
      <c r="CP2536" s="13"/>
      <c r="CQ2536" s="13"/>
      <c r="CR2536" s="13"/>
      <c r="CS2536" s="13"/>
      <c r="CT2536" s="13"/>
      <c r="CU2536" s="13"/>
      <c r="CV2536" s="13"/>
      <c r="CW2536" s="13"/>
    </row>
    <row r="2537" spans="1:101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  <c r="R2537" s="13"/>
      <c r="S2537" s="13"/>
      <c r="T2537" s="13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3"/>
      <c r="AO2537" s="13"/>
      <c r="AP2537" s="13"/>
      <c r="AQ2537" s="13"/>
      <c r="AR2537" s="13"/>
      <c r="AS2537" s="13"/>
      <c r="AT2537" s="13"/>
      <c r="AU2537" s="13"/>
      <c r="AV2537" s="13"/>
      <c r="AW2537" s="13"/>
      <c r="AX2537" s="13"/>
      <c r="AY2537" s="13"/>
      <c r="AZ2537" s="13"/>
      <c r="BA2537" s="13"/>
      <c r="BB2537" s="13"/>
      <c r="BC2537" s="13"/>
      <c r="BD2537" s="13"/>
      <c r="BE2537" s="13"/>
      <c r="BF2537" s="13"/>
      <c r="BG2537" s="13"/>
      <c r="BH2537" s="13"/>
      <c r="BI2537" s="13"/>
      <c r="BJ2537" s="13"/>
      <c r="BK2537" s="13"/>
      <c r="BL2537" s="13"/>
      <c r="BM2537" s="13"/>
      <c r="BN2537" s="13"/>
      <c r="BO2537" s="13"/>
      <c r="BP2537" s="13"/>
      <c r="BQ2537" s="13"/>
      <c r="BR2537" s="13"/>
      <c r="BS2537" s="13"/>
      <c r="BT2537" s="13"/>
      <c r="BU2537" s="13"/>
      <c r="BV2537" s="13"/>
      <c r="BW2537" s="13"/>
      <c r="BX2537" s="13"/>
      <c r="BY2537" s="13"/>
      <c r="BZ2537" s="13"/>
      <c r="CA2537" s="13"/>
      <c r="CB2537" s="13"/>
      <c r="CC2537" s="13"/>
      <c r="CD2537" s="13"/>
      <c r="CE2537" s="13"/>
      <c r="CF2537" s="13"/>
      <c r="CG2537" s="13"/>
      <c r="CH2537" s="13"/>
      <c r="CI2537" s="13"/>
      <c r="CJ2537" s="13"/>
      <c r="CK2537" s="13"/>
      <c r="CL2537" s="13"/>
      <c r="CM2537" s="13"/>
      <c r="CN2537" s="13"/>
      <c r="CO2537" s="13"/>
      <c r="CP2537" s="13"/>
      <c r="CQ2537" s="13"/>
      <c r="CR2537" s="13"/>
      <c r="CS2537" s="13"/>
      <c r="CT2537" s="13"/>
      <c r="CU2537" s="13"/>
      <c r="CV2537" s="13"/>
      <c r="CW2537" s="13"/>
    </row>
    <row r="2538" spans="1:101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  <c r="R2538" s="13"/>
      <c r="S2538" s="13"/>
      <c r="T2538" s="1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13"/>
      <c r="AK2538" s="13"/>
      <c r="AL2538" s="13"/>
      <c r="AM2538" s="13"/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/>
      <c r="AX2538" s="13"/>
      <c r="AY2538" s="13"/>
      <c r="AZ2538" s="13"/>
      <c r="BA2538" s="13"/>
      <c r="BB2538" s="13"/>
      <c r="BC2538" s="13"/>
      <c r="BD2538" s="13"/>
      <c r="BE2538" s="13"/>
      <c r="BF2538" s="13"/>
      <c r="BG2538" s="13"/>
      <c r="BH2538" s="13"/>
      <c r="BI2538" s="13"/>
      <c r="BJ2538" s="13"/>
      <c r="BK2538" s="13"/>
      <c r="BL2538" s="13"/>
      <c r="BM2538" s="13"/>
      <c r="BN2538" s="13"/>
      <c r="BO2538" s="13"/>
      <c r="BP2538" s="13"/>
      <c r="BQ2538" s="13"/>
      <c r="BR2538" s="13"/>
      <c r="BS2538" s="13"/>
      <c r="BT2538" s="13"/>
      <c r="BU2538" s="13"/>
      <c r="BV2538" s="13"/>
      <c r="BW2538" s="13"/>
      <c r="BX2538" s="13"/>
      <c r="BY2538" s="13"/>
      <c r="BZ2538" s="13"/>
      <c r="CA2538" s="13"/>
      <c r="CB2538" s="13"/>
      <c r="CC2538" s="13"/>
      <c r="CD2538" s="13"/>
      <c r="CE2538" s="13"/>
      <c r="CF2538" s="13"/>
      <c r="CG2538" s="13"/>
      <c r="CH2538" s="13"/>
      <c r="CI2538" s="13"/>
      <c r="CJ2538" s="13"/>
      <c r="CK2538" s="13"/>
      <c r="CL2538" s="13"/>
      <c r="CM2538" s="13"/>
      <c r="CN2538" s="13"/>
      <c r="CO2538" s="13"/>
      <c r="CP2538" s="13"/>
      <c r="CQ2538" s="13"/>
      <c r="CR2538" s="13"/>
      <c r="CS2538" s="13"/>
      <c r="CT2538" s="13"/>
      <c r="CU2538" s="13"/>
      <c r="CV2538" s="13"/>
      <c r="CW2538" s="13"/>
    </row>
    <row r="2539" spans="1:101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  <c r="R2539" s="13"/>
      <c r="S2539" s="13"/>
      <c r="T2539" s="13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3"/>
      <c r="AO2539" s="13"/>
      <c r="AP2539" s="13"/>
      <c r="AQ2539" s="13"/>
      <c r="AR2539" s="13"/>
      <c r="AS2539" s="13"/>
      <c r="AT2539" s="13"/>
      <c r="AU2539" s="13"/>
      <c r="AV2539" s="13"/>
      <c r="AW2539" s="13"/>
      <c r="AX2539" s="13"/>
      <c r="AY2539" s="13"/>
      <c r="AZ2539" s="13"/>
      <c r="BA2539" s="13"/>
      <c r="BB2539" s="13"/>
      <c r="BC2539" s="13"/>
      <c r="BD2539" s="13"/>
      <c r="BE2539" s="13"/>
      <c r="BF2539" s="13"/>
      <c r="BG2539" s="13"/>
      <c r="BH2539" s="13"/>
      <c r="BI2539" s="13"/>
      <c r="BJ2539" s="13"/>
      <c r="BK2539" s="13"/>
      <c r="BL2539" s="13"/>
      <c r="BM2539" s="13"/>
      <c r="BN2539" s="13"/>
      <c r="BO2539" s="13"/>
      <c r="BP2539" s="13"/>
      <c r="BQ2539" s="13"/>
      <c r="BR2539" s="13"/>
      <c r="BS2539" s="13"/>
      <c r="BT2539" s="13"/>
      <c r="BU2539" s="13"/>
      <c r="BV2539" s="13"/>
      <c r="BW2539" s="13"/>
      <c r="BX2539" s="13"/>
      <c r="BY2539" s="13"/>
      <c r="BZ2539" s="13"/>
      <c r="CA2539" s="13"/>
      <c r="CB2539" s="13"/>
      <c r="CC2539" s="13"/>
      <c r="CD2539" s="13"/>
      <c r="CE2539" s="13"/>
      <c r="CF2539" s="13"/>
      <c r="CG2539" s="13"/>
      <c r="CH2539" s="13"/>
      <c r="CI2539" s="13"/>
      <c r="CJ2539" s="13"/>
      <c r="CK2539" s="13"/>
      <c r="CL2539" s="13"/>
      <c r="CM2539" s="13"/>
      <c r="CN2539" s="13"/>
      <c r="CO2539" s="13"/>
      <c r="CP2539" s="13"/>
      <c r="CQ2539" s="13"/>
      <c r="CR2539" s="13"/>
      <c r="CS2539" s="13"/>
      <c r="CT2539" s="13"/>
      <c r="CU2539" s="13"/>
      <c r="CV2539" s="13"/>
      <c r="CW2539" s="13"/>
    </row>
    <row r="2540" spans="1:101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  <c r="R2540" s="13"/>
      <c r="S2540" s="13"/>
      <c r="T2540" s="1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13"/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  <c r="AZ2540" s="13"/>
      <c r="BA2540" s="13"/>
      <c r="BB2540" s="13"/>
      <c r="BC2540" s="13"/>
      <c r="BD2540" s="13"/>
      <c r="BE2540" s="13"/>
      <c r="BF2540" s="13"/>
      <c r="BG2540" s="13"/>
      <c r="BH2540" s="13"/>
      <c r="BI2540" s="13"/>
      <c r="BJ2540" s="13"/>
      <c r="BK2540" s="13"/>
      <c r="BL2540" s="13"/>
      <c r="BM2540" s="13"/>
      <c r="BN2540" s="13"/>
      <c r="BO2540" s="13"/>
      <c r="BP2540" s="13"/>
      <c r="BQ2540" s="13"/>
      <c r="BR2540" s="13"/>
      <c r="BS2540" s="13"/>
      <c r="BT2540" s="13"/>
      <c r="BU2540" s="13"/>
      <c r="BV2540" s="13"/>
      <c r="BW2540" s="13"/>
      <c r="BX2540" s="13"/>
      <c r="BY2540" s="13"/>
      <c r="BZ2540" s="13"/>
      <c r="CA2540" s="13"/>
      <c r="CB2540" s="13"/>
      <c r="CC2540" s="13"/>
      <c r="CD2540" s="13"/>
      <c r="CE2540" s="13"/>
      <c r="CF2540" s="13"/>
      <c r="CG2540" s="13"/>
      <c r="CH2540" s="13"/>
      <c r="CI2540" s="13"/>
      <c r="CJ2540" s="13"/>
      <c r="CK2540" s="13"/>
      <c r="CL2540" s="13"/>
      <c r="CM2540" s="13"/>
      <c r="CN2540" s="13"/>
      <c r="CO2540" s="13"/>
      <c r="CP2540" s="13"/>
      <c r="CQ2540" s="13"/>
      <c r="CR2540" s="13"/>
      <c r="CS2540" s="13"/>
      <c r="CT2540" s="13"/>
      <c r="CU2540" s="13"/>
      <c r="CV2540" s="13"/>
      <c r="CW2540" s="13"/>
    </row>
    <row r="2541" spans="1:101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  <c r="R2541" s="13"/>
      <c r="S2541" s="13"/>
      <c r="T2541" s="1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13"/>
      <c r="AK2541" s="13"/>
      <c r="AL2541" s="13"/>
      <c r="AM2541" s="13"/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  <c r="AZ2541" s="13"/>
      <c r="BA2541" s="13"/>
      <c r="BB2541" s="13"/>
      <c r="BC2541" s="13"/>
      <c r="BD2541" s="13"/>
      <c r="BE2541" s="13"/>
      <c r="BF2541" s="13"/>
      <c r="BG2541" s="13"/>
      <c r="BH2541" s="13"/>
      <c r="BI2541" s="13"/>
      <c r="BJ2541" s="13"/>
      <c r="BK2541" s="13"/>
      <c r="BL2541" s="13"/>
      <c r="BM2541" s="13"/>
      <c r="BN2541" s="13"/>
      <c r="BO2541" s="13"/>
      <c r="BP2541" s="13"/>
      <c r="BQ2541" s="13"/>
      <c r="BR2541" s="13"/>
      <c r="BS2541" s="13"/>
      <c r="BT2541" s="13"/>
      <c r="BU2541" s="13"/>
      <c r="BV2541" s="13"/>
      <c r="BW2541" s="13"/>
      <c r="BX2541" s="13"/>
      <c r="BY2541" s="13"/>
      <c r="BZ2541" s="13"/>
      <c r="CA2541" s="13"/>
      <c r="CB2541" s="13"/>
      <c r="CC2541" s="13"/>
      <c r="CD2541" s="13"/>
      <c r="CE2541" s="13"/>
      <c r="CF2541" s="13"/>
      <c r="CG2541" s="13"/>
      <c r="CH2541" s="13"/>
      <c r="CI2541" s="13"/>
      <c r="CJ2541" s="13"/>
      <c r="CK2541" s="13"/>
      <c r="CL2541" s="13"/>
      <c r="CM2541" s="13"/>
      <c r="CN2541" s="13"/>
      <c r="CO2541" s="13"/>
      <c r="CP2541" s="13"/>
      <c r="CQ2541" s="13"/>
      <c r="CR2541" s="13"/>
      <c r="CS2541" s="13"/>
      <c r="CT2541" s="13"/>
      <c r="CU2541" s="13"/>
      <c r="CV2541" s="13"/>
      <c r="CW2541" s="13"/>
    </row>
    <row r="2542" spans="1:101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  <c r="R2542" s="13"/>
      <c r="S2542" s="13"/>
      <c r="T2542" s="1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13"/>
      <c r="AK2542" s="13"/>
      <c r="AL2542" s="13"/>
      <c r="AM2542" s="13"/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/>
      <c r="AX2542" s="13"/>
      <c r="AY2542" s="13"/>
      <c r="AZ2542" s="13"/>
      <c r="BA2542" s="13"/>
      <c r="BB2542" s="13"/>
      <c r="BC2542" s="13"/>
      <c r="BD2542" s="13"/>
      <c r="BE2542" s="13"/>
      <c r="BF2542" s="13"/>
      <c r="BG2542" s="13"/>
      <c r="BH2542" s="13"/>
      <c r="BI2542" s="13"/>
      <c r="BJ2542" s="13"/>
      <c r="BK2542" s="13"/>
      <c r="BL2542" s="13"/>
      <c r="BM2542" s="13"/>
      <c r="BN2542" s="13"/>
      <c r="BO2542" s="13"/>
      <c r="BP2542" s="13"/>
      <c r="BQ2542" s="13"/>
      <c r="BR2542" s="13"/>
      <c r="BS2542" s="13"/>
      <c r="BT2542" s="13"/>
      <c r="BU2542" s="13"/>
      <c r="BV2542" s="13"/>
      <c r="BW2542" s="13"/>
      <c r="BX2542" s="13"/>
      <c r="BY2542" s="13"/>
      <c r="BZ2542" s="13"/>
      <c r="CA2542" s="13"/>
      <c r="CB2542" s="13"/>
      <c r="CC2542" s="13"/>
      <c r="CD2542" s="13"/>
      <c r="CE2542" s="13"/>
      <c r="CF2542" s="13"/>
      <c r="CG2542" s="13"/>
      <c r="CH2542" s="13"/>
      <c r="CI2542" s="13"/>
      <c r="CJ2542" s="13"/>
      <c r="CK2542" s="13"/>
      <c r="CL2542" s="13"/>
      <c r="CM2542" s="13"/>
      <c r="CN2542" s="13"/>
      <c r="CO2542" s="13"/>
      <c r="CP2542" s="13"/>
      <c r="CQ2542" s="13"/>
      <c r="CR2542" s="13"/>
      <c r="CS2542" s="13"/>
      <c r="CT2542" s="13"/>
      <c r="CU2542" s="13"/>
      <c r="CV2542" s="13"/>
      <c r="CW2542" s="13"/>
    </row>
    <row r="2543" spans="1:101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  <c r="R2543" s="13"/>
      <c r="S2543" s="13"/>
      <c r="T2543" s="1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13"/>
      <c r="AK2543" s="13"/>
      <c r="AL2543" s="13"/>
      <c r="AM2543" s="13"/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  <c r="AZ2543" s="13"/>
      <c r="BA2543" s="13"/>
      <c r="BB2543" s="13"/>
      <c r="BC2543" s="13"/>
      <c r="BD2543" s="13"/>
      <c r="BE2543" s="13"/>
      <c r="BF2543" s="13"/>
      <c r="BG2543" s="13"/>
      <c r="BH2543" s="13"/>
      <c r="BI2543" s="13"/>
      <c r="BJ2543" s="13"/>
      <c r="BK2543" s="13"/>
      <c r="BL2543" s="13"/>
      <c r="BM2543" s="13"/>
      <c r="BN2543" s="13"/>
      <c r="BO2543" s="13"/>
      <c r="BP2543" s="13"/>
      <c r="BQ2543" s="13"/>
      <c r="BR2543" s="13"/>
      <c r="BS2543" s="13"/>
      <c r="BT2543" s="13"/>
      <c r="BU2543" s="13"/>
      <c r="BV2543" s="13"/>
      <c r="BW2543" s="13"/>
      <c r="BX2543" s="13"/>
      <c r="BY2543" s="13"/>
      <c r="BZ2543" s="13"/>
      <c r="CA2543" s="13"/>
      <c r="CB2543" s="13"/>
      <c r="CC2543" s="13"/>
      <c r="CD2543" s="13"/>
      <c r="CE2543" s="13"/>
      <c r="CF2543" s="13"/>
      <c r="CG2543" s="13"/>
      <c r="CH2543" s="13"/>
      <c r="CI2543" s="13"/>
      <c r="CJ2543" s="13"/>
      <c r="CK2543" s="13"/>
      <c r="CL2543" s="13"/>
      <c r="CM2543" s="13"/>
      <c r="CN2543" s="13"/>
      <c r="CO2543" s="13"/>
      <c r="CP2543" s="13"/>
      <c r="CQ2543" s="13"/>
      <c r="CR2543" s="13"/>
      <c r="CS2543" s="13"/>
      <c r="CT2543" s="13"/>
      <c r="CU2543" s="13"/>
      <c r="CV2543" s="13"/>
      <c r="CW2543" s="13"/>
    </row>
    <row r="2544" spans="1:101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  <c r="R2544" s="13"/>
      <c r="S2544" s="13"/>
      <c r="T2544" s="1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F2544" s="13"/>
      <c r="AG2544" s="13"/>
      <c r="AH2544" s="13"/>
      <c r="AI2544" s="13"/>
      <c r="AJ2544" s="13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/>
      <c r="AX2544" s="13"/>
      <c r="AY2544" s="13"/>
      <c r="AZ2544" s="13"/>
      <c r="BA2544" s="13"/>
      <c r="BB2544" s="13"/>
      <c r="BC2544" s="13"/>
      <c r="BD2544" s="13"/>
      <c r="BE2544" s="13"/>
      <c r="BF2544" s="13"/>
      <c r="BG2544" s="13"/>
      <c r="BH2544" s="13"/>
      <c r="BI2544" s="13"/>
      <c r="BJ2544" s="13"/>
      <c r="BK2544" s="13"/>
      <c r="BL2544" s="13"/>
      <c r="BM2544" s="13"/>
      <c r="BN2544" s="13"/>
      <c r="BO2544" s="13"/>
      <c r="BP2544" s="13"/>
      <c r="BQ2544" s="13"/>
      <c r="BR2544" s="13"/>
      <c r="BS2544" s="13"/>
      <c r="BT2544" s="13"/>
      <c r="BU2544" s="13"/>
      <c r="BV2544" s="13"/>
      <c r="BW2544" s="13"/>
      <c r="BX2544" s="13"/>
      <c r="BY2544" s="13"/>
      <c r="BZ2544" s="13"/>
      <c r="CA2544" s="13"/>
      <c r="CB2544" s="13"/>
      <c r="CC2544" s="13"/>
      <c r="CD2544" s="13"/>
      <c r="CE2544" s="13"/>
      <c r="CF2544" s="13"/>
      <c r="CG2544" s="13"/>
      <c r="CH2544" s="13"/>
      <c r="CI2544" s="13"/>
      <c r="CJ2544" s="13"/>
      <c r="CK2544" s="13"/>
      <c r="CL2544" s="13"/>
      <c r="CM2544" s="13"/>
      <c r="CN2544" s="13"/>
      <c r="CO2544" s="13"/>
      <c r="CP2544" s="13"/>
      <c r="CQ2544" s="13"/>
      <c r="CR2544" s="13"/>
      <c r="CS2544" s="13"/>
      <c r="CT2544" s="13"/>
      <c r="CU2544" s="13"/>
      <c r="CV2544" s="13"/>
      <c r="CW2544" s="13"/>
    </row>
    <row r="2545" spans="1:101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  <c r="R2545" s="13"/>
      <c r="S2545" s="13"/>
      <c r="T2545" s="13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  <c r="AZ2545" s="13"/>
      <c r="BA2545" s="13"/>
      <c r="BB2545" s="13"/>
      <c r="BC2545" s="13"/>
      <c r="BD2545" s="13"/>
      <c r="BE2545" s="13"/>
      <c r="BF2545" s="13"/>
      <c r="BG2545" s="13"/>
      <c r="BH2545" s="13"/>
      <c r="BI2545" s="13"/>
      <c r="BJ2545" s="13"/>
      <c r="BK2545" s="13"/>
      <c r="BL2545" s="13"/>
      <c r="BM2545" s="13"/>
      <c r="BN2545" s="13"/>
      <c r="BO2545" s="13"/>
      <c r="BP2545" s="13"/>
      <c r="BQ2545" s="13"/>
      <c r="BR2545" s="13"/>
      <c r="BS2545" s="13"/>
      <c r="BT2545" s="13"/>
      <c r="BU2545" s="13"/>
      <c r="BV2545" s="13"/>
      <c r="BW2545" s="13"/>
      <c r="BX2545" s="13"/>
      <c r="BY2545" s="13"/>
      <c r="BZ2545" s="13"/>
      <c r="CA2545" s="13"/>
      <c r="CB2545" s="13"/>
      <c r="CC2545" s="13"/>
      <c r="CD2545" s="13"/>
      <c r="CE2545" s="13"/>
      <c r="CF2545" s="13"/>
      <c r="CG2545" s="13"/>
      <c r="CH2545" s="13"/>
      <c r="CI2545" s="13"/>
      <c r="CJ2545" s="13"/>
      <c r="CK2545" s="13"/>
      <c r="CL2545" s="13"/>
      <c r="CM2545" s="13"/>
      <c r="CN2545" s="13"/>
      <c r="CO2545" s="13"/>
      <c r="CP2545" s="13"/>
      <c r="CQ2545" s="13"/>
      <c r="CR2545" s="13"/>
      <c r="CS2545" s="13"/>
      <c r="CT2545" s="13"/>
      <c r="CU2545" s="13"/>
      <c r="CV2545" s="13"/>
      <c r="CW2545" s="13"/>
    </row>
    <row r="2546" spans="1:101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  <c r="R2546" s="13"/>
      <c r="S2546" s="13"/>
      <c r="T2546" s="1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  <c r="AZ2546" s="13"/>
      <c r="BA2546" s="13"/>
      <c r="BB2546" s="13"/>
      <c r="BC2546" s="13"/>
      <c r="BD2546" s="13"/>
      <c r="BE2546" s="13"/>
      <c r="BF2546" s="13"/>
      <c r="BG2546" s="13"/>
      <c r="BH2546" s="13"/>
      <c r="BI2546" s="13"/>
      <c r="BJ2546" s="13"/>
      <c r="BK2546" s="13"/>
      <c r="BL2546" s="13"/>
      <c r="BM2546" s="13"/>
      <c r="BN2546" s="13"/>
      <c r="BO2546" s="13"/>
      <c r="BP2546" s="13"/>
      <c r="BQ2546" s="13"/>
      <c r="BR2546" s="13"/>
      <c r="BS2546" s="13"/>
      <c r="BT2546" s="13"/>
      <c r="BU2546" s="13"/>
      <c r="BV2546" s="13"/>
      <c r="BW2546" s="13"/>
      <c r="BX2546" s="13"/>
      <c r="BY2546" s="13"/>
      <c r="BZ2546" s="13"/>
      <c r="CA2546" s="13"/>
      <c r="CB2546" s="13"/>
      <c r="CC2546" s="13"/>
      <c r="CD2546" s="13"/>
      <c r="CE2546" s="13"/>
      <c r="CF2546" s="13"/>
      <c r="CG2546" s="13"/>
      <c r="CH2546" s="13"/>
      <c r="CI2546" s="13"/>
      <c r="CJ2546" s="13"/>
      <c r="CK2546" s="13"/>
      <c r="CL2546" s="13"/>
      <c r="CM2546" s="13"/>
      <c r="CN2546" s="13"/>
      <c r="CO2546" s="13"/>
      <c r="CP2546" s="13"/>
      <c r="CQ2546" s="13"/>
      <c r="CR2546" s="13"/>
      <c r="CS2546" s="13"/>
      <c r="CT2546" s="13"/>
      <c r="CU2546" s="13"/>
      <c r="CV2546" s="13"/>
      <c r="CW2546" s="13"/>
    </row>
    <row r="2547" spans="1:101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  <c r="R2547" s="13"/>
      <c r="S2547" s="13"/>
      <c r="T2547" s="1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3"/>
      <c r="AO2547" s="13"/>
      <c r="AP2547" s="13"/>
      <c r="AQ2547" s="13"/>
      <c r="AR2547" s="13"/>
      <c r="AS2547" s="13"/>
      <c r="AT2547" s="13"/>
      <c r="AU2547" s="13"/>
      <c r="AV2547" s="13"/>
      <c r="AW2547" s="13"/>
      <c r="AX2547" s="13"/>
      <c r="AY2547" s="13"/>
      <c r="AZ2547" s="13"/>
      <c r="BA2547" s="13"/>
      <c r="BB2547" s="13"/>
      <c r="BC2547" s="13"/>
      <c r="BD2547" s="13"/>
      <c r="BE2547" s="13"/>
      <c r="BF2547" s="13"/>
      <c r="BG2547" s="13"/>
      <c r="BH2547" s="13"/>
      <c r="BI2547" s="13"/>
      <c r="BJ2547" s="13"/>
      <c r="BK2547" s="13"/>
      <c r="BL2547" s="13"/>
      <c r="BM2547" s="13"/>
      <c r="BN2547" s="13"/>
      <c r="BO2547" s="13"/>
      <c r="BP2547" s="13"/>
      <c r="BQ2547" s="13"/>
      <c r="BR2547" s="13"/>
      <c r="BS2547" s="13"/>
      <c r="BT2547" s="13"/>
      <c r="BU2547" s="13"/>
      <c r="BV2547" s="13"/>
      <c r="BW2547" s="13"/>
      <c r="BX2547" s="13"/>
      <c r="BY2547" s="13"/>
      <c r="BZ2547" s="13"/>
      <c r="CA2547" s="13"/>
      <c r="CB2547" s="13"/>
      <c r="CC2547" s="13"/>
      <c r="CD2547" s="13"/>
      <c r="CE2547" s="13"/>
      <c r="CF2547" s="13"/>
      <c r="CG2547" s="13"/>
      <c r="CH2547" s="13"/>
      <c r="CI2547" s="13"/>
      <c r="CJ2547" s="13"/>
      <c r="CK2547" s="13"/>
      <c r="CL2547" s="13"/>
      <c r="CM2547" s="13"/>
      <c r="CN2547" s="13"/>
      <c r="CO2547" s="13"/>
      <c r="CP2547" s="13"/>
      <c r="CQ2547" s="13"/>
      <c r="CR2547" s="13"/>
      <c r="CS2547" s="13"/>
      <c r="CT2547" s="13"/>
      <c r="CU2547" s="13"/>
      <c r="CV2547" s="13"/>
      <c r="CW2547" s="13"/>
    </row>
    <row r="2548" spans="1:101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  <c r="R2548" s="13"/>
      <c r="S2548" s="13"/>
      <c r="T2548" s="1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13"/>
      <c r="AK2548" s="13"/>
      <c r="AL2548" s="13"/>
      <c r="AM2548" s="13"/>
      <c r="AN2548" s="13"/>
      <c r="AO2548" s="13"/>
      <c r="AP2548" s="13"/>
      <c r="AQ2548" s="13"/>
      <c r="AR2548" s="13"/>
      <c r="AS2548" s="13"/>
      <c r="AT2548" s="13"/>
      <c r="AU2548" s="13"/>
      <c r="AV2548" s="13"/>
      <c r="AW2548" s="13"/>
      <c r="AX2548" s="13"/>
      <c r="AY2548" s="13"/>
      <c r="AZ2548" s="13"/>
      <c r="BA2548" s="13"/>
      <c r="BB2548" s="13"/>
      <c r="BC2548" s="13"/>
      <c r="BD2548" s="13"/>
      <c r="BE2548" s="13"/>
      <c r="BF2548" s="13"/>
      <c r="BG2548" s="13"/>
      <c r="BH2548" s="13"/>
      <c r="BI2548" s="13"/>
      <c r="BJ2548" s="13"/>
      <c r="BK2548" s="13"/>
      <c r="BL2548" s="13"/>
      <c r="BM2548" s="13"/>
      <c r="BN2548" s="13"/>
      <c r="BO2548" s="13"/>
      <c r="BP2548" s="13"/>
      <c r="BQ2548" s="13"/>
      <c r="BR2548" s="13"/>
      <c r="BS2548" s="13"/>
      <c r="BT2548" s="13"/>
      <c r="BU2548" s="13"/>
      <c r="BV2548" s="13"/>
      <c r="BW2548" s="13"/>
      <c r="BX2548" s="13"/>
      <c r="BY2548" s="13"/>
      <c r="BZ2548" s="13"/>
      <c r="CA2548" s="13"/>
      <c r="CB2548" s="13"/>
      <c r="CC2548" s="13"/>
      <c r="CD2548" s="13"/>
      <c r="CE2548" s="13"/>
      <c r="CF2548" s="13"/>
      <c r="CG2548" s="13"/>
      <c r="CH2548" s="13"/>
      <c r="CI2548" s="13"/>
      <c r="CJ2548" s="13"/>
      <c r="CK2548" s="13"/>
      <c r="CL2548" s="13"/>
      <c r="CM2548" s="13"/>
      <c r="CN2548" s="13"/>
      <c r="CO2548" s="13"/>
      <c r="CP2548" s="13"/>
      <c r="CQ2548" s="13"/>
      <c r="CR2548" s="13"/>
      <c r="CS2548" s="13"/>
      <c r="CT2548" s="13"/>
      <c r="CU2548" s="13"/>
      <c r="CV2548" s="13"/>
      <c r="CW2548" s="13"/>
    </row>
    <row r="2549" spans="1:101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  <c r="R2549" s="13"/>
      <c r="S2549" s="13"/>
      <c r="T2549" s="13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/>
      <c r="AX2549" s="13"/>
      <c r="AY2549" s="13"/>
      <c r="AZ2549" s="13"/>
      <c r="BA2549" s="13"/>
      <c r="BB2549" s="13"/>
      <c r="BC2549" s="13"/>
      <c r="BD2549" s="13"/>
      <c r="BE2549" s="13"/>
      <c r="BF2549" s="13"/>
      <c r="BG2549" s="13"/>
      <c r="BH2549" s="13"/>
      <c r="BI2549" s="13"/>
      <c r="BJ2549" s="13"/>
      <c r="BK2549" s="13"/>
      <c r="BL2549" s="13"/>
      <c r="BM2549" s="13"/>
      <c r="BN2549" s="13"/>
      <c r="BO2549" s="13"/>
      <c r="BP2549" s="13"/>
      <c r="BQ2549" s="13"/>
      <c r="BR2549" s="13"/>
      <c r="BS2549" s="13"/>
      <c r="BT2549" s="13"/>
      <c r="BU2549" s="13"/>
      <c r="BV2549" s="13"/>
      <c r="BW2549" s="13"/>
      <c r="BX2549" s="13"/>
      <c r="BY2549" s="13"/>
      <c r="BZ2549" s="13"/>
      <c r="CA2549" s="13"/>
      <c r="CB2549" s="13"/>
      <c r="CC2549" s="13"/>
      <c r="CD2549" s="13"/>
      <c r="CE2549" s="13"/>
      <c r="CF2549" s="13"/>
      <c r="CG2549" s="13"/>
      <c r="CH2549" s="13"/>
      <c r="CI2549" s="13"/>
      <c r="CJ2549" s="13"/>
      <c r="CK2549" s="13"/>
      <c r="CL2549" s="13"/>
      <c r="CM2549" s="13"/>
      <c r="CN2549" s="13"/>
      <c r="CO2549" s="13"/>
      <c r="CP2549" s="13"/>
      <c r="CQ2549" s="13"/>
      <c r="CR2549" s="13"/>
      <c r="CS2549" s="13"/>
      <c r="CT2549" s="13"/>
      <c r="CU2549" s="13"/>
      <c r="CV2549" s="13"/>
      <c r="CW2549" s="13"/>
    </row>
    <row r="2550" spans="1:101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  <c r="R2550" s="13"/>
      <c r="S2550" s="13"/>
      <c r="T2550" s="1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  <c r="AZ2550" s="13"/>
      <c r="BA2550" s="13"/>
      <c r="BB2550" s="13"/>
      <c r="BC2550" s="13"/>
      <c r="BD2550" s="13"/>
      <c r="BE2550" s="13"/>
      <c r="BF2550" s="13"/>
      <c r="BG2550" s="13"/>
      <c r="BH2550" s="13"/>
      <c r="BI2550" s="13"/>
      <c r="BJ2550" s="13"/>
      <c r="BK2550" s="13"/>
      <c r="BL2550" s="13"/>
      <c r="BM2550" s="13"/>
      <c r="BN2550" s="13"/>
      <c r="BO2550" s="13"/>
      <c r="BP2550" s="13"/>
      <c r="BQ2550" s="13"/>
      <c r="BR2550" s="13"/>
      <c r="BS2550" s="13"/>
      <c r="BT2550" s="13"/>
      <c r="BU2550" s="13"/>
      <c r="BV2550" s="13"/>
      <c r="BW2550" s="13"/>
      <c r="BX2550" s="13"/>
      <c r="BY2550" s="13"/>
      <c r="BZ2550" s="13"/>
      <c r="CA2550" s="13"/>
      <c r="CB2550" s="13"/>
      <c r="CC2550" s="13"/>
      <c r="CD2550" s="13"/>
      <c r="CE2550" s="13"/>
      <c r="CF2550" s="13"/>
      <c r="CG2550" s="13"/>
      <c r="CH2550" s="13"/>
      <c r="CI2550" s="13"/>
      <c r="CJ2550" s="13"/>
      <c r="CK2550" s="13"/>
      <c r="CL2550" s="13"/>
      <c r="CM2550" s="13"/>
      <c r="CN2550" s="13"/>
      <c r="CO2550" s="13"/>
      <c r="CP2550" s="13"/>
      <c r="CQ2550" s="13"/>
      <c r="CR2550" s="13"/>
      <c r="CS2550" s="13"/>
      <c r="CT2550" s="13"/>
      <c r="CU2550" s="13"/>
      <c r="CV2550" s="13"/>
      <c r="CW2550" s="13"/>
    </row>
    <row r="2551" spans="1:101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  <c r="R2551" s="13"/>
      <c r="S2551" s="13"/>
      <c r="T2551" s="13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/>
      <c r="AX2551" s="13"/>
      <c r="AY2551" s="13"/>
      <c r="AZ2551" s="13"/>
      <c r="BA2551" s="13"/>
      <c r="BB2551" s="13"/>
      <c r="BC2551" s="13"/>
      <c r="BD2551" s="13"/>
      <c r="BE2551" s="13"/>
      <c r="BF2551" s="13"/>
      <c r="BG2551" s="13"/>
      <c r="BH2551" s="13"/>
      <c r="BI2551" s="13"/>
      <c r="BJ2551" s="13"/>
      <c r="BK2551" s="13"/>
      <c r="BL2551" s="13"/>
      <c r="BM2551" s="13"/>
      <c r="BN2551" s="13"/>
      <c r="BO2551" s="13"/>
      <c r="BP2551" s="13"/>
      <c r="BQ2551" s="13"/>
      <c r="BR2551" s="13"/>
      <c r="BS2551" s="13"/>
      <c r="BT2551" s="13"/>
      <c r="BU2551" s="13"/>
      <c r="BV2551" s="13"/>
      <c r="BW2551" s="13"/>
      <c r="BX2551" s="13"/>
      <c r="BY2551" s="13"/>
      <c r="BZ2551" s="13"/>
      <c r="CA2551" s="13"/>
      <c r="CB2551" s="13"/>
      <c r="CC2551" s="13"/>
      <c r="CD2551" s="13"/>
      <c r="CE2551" s="13"/>
      <c r="CF2551" s="13"/>
      <c r="CG2551" s="13"/>
      <c r="CH2551" s="13"/>
      <c r="CI2551" s="13"/>
      <c r="CJ2551" s="13"/>
      <c r="CK2551" s="13"/>
      <c r="CL2551" s="13"/>
      <c r="CM2551" s="13"/>
      <c r="CN2551" s="13"/>
      <c r="CO2551" s="13"/>
      <c r="CP2551" s="13"/>
      <c r="CQ2551" s="13"/>
      <c r="CR2551" s="13"/>
      <c r="CS2551" s="13"/>
      <c r="CT2551" s="13"/>
      <c r="CU2551" s="13"/>
      <c r="CV2551" s="13"/>
      <c r="CW2551" s="13"/>
    </row>
    <row r="2552" spans="1:101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  <c r="R2552" s="13"/>
      <c r="S2552" s="13"/>
      <c r="T2552" s="1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  <c r="AZ2552" s="13"/>
      <c r="BA2552" s="13"/>
      <c r="BB2552" s="13"/>
      <c r="BC2552" s="13"/>
      <c r="BD2552" s="13"/>
      <c r="BE2552" s="13"/>
      <c r="BF2552" s="13"/>
      <c r="BG2552" s="13"/>
      <c r="BH2552" s="13"/>
      <c r="BI2552" s="13"/>
      <c r="BJ2552" s="13"/>
      <c r="BK2552" s="13"/>
      <c r="BL2552" s="13"/>
      <c r="BM2552" s="13"/>
      <c r="BN2552" s="13"/>
      <c r="BO2552" s="13"/>
      <c r="BP2552" s="13"/>
      <c r="BQ2552" s="13"/>
      <c r="BR2552" s="13"/>
      <c r="BS2552" s="13"/>
      <c r="BT2552" s="13"/>
      <c r="BU2552" s="13"/>
      <c r="BV2552" s="13"/>
      <c r="BW2552" s="13"/>
      <c r="BX2552" s="13"/>
      <c r="BY2552" s="13"/>
      <c r="BZ2552" s="13"/>
      <c r="CA2552" s="13"/>
      <c r="CB2552" s="13"/>
      <c r="CC2552" s="13"/>
      <c r="CD2552" s="13"/>
      <c r="CE2552" s="13"/>
      <c r="CF2552" s="13"/>
      <c r="CG2552" s="13"/>
      <c r="CH2552" s="13"/>
      <c r="CI2552" s="13"/>
      <c r="CJ2552" s="13"/>
      <c r="CK2552" s="13"/>
      <c r="CL2552" s="13"/>
      <c r="CM2552" s="13"/>
      <c r="CN2552" s="13"/>
      <c r="CO2552" s="13"/>
      <c r="CP2552" s="13"/>
      <c r="CQ2552" s="13"/>
      <c r="CR2552" s="13"/>
      <c r="CS2552" s="13"/>
      <c r="CT2552" s="13"/>
      <c r="CU2552" s="13"/>
      <c r="CV2552" s="13"/>
      <c r="CW2552" s="13"/>
    </row>
    <row r="2553" spans="1:101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  <c r="R2553" s="13"/>
      <c r="S2553" s="13"/>
      <c r="T2553" s="1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13"/>
      <c r="AK2553" s="13"/>
      <c r="AL2553" s="13"/>
      <c r="AM2553" s="13"/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  <c r="AZ2553" s="13"/>
      <c r="BA2553" s="13"/>
      <c r="BB2553" s="13"/>
      <c r="BC2553" s="13"/>
      <c r="BD2553" s="13"/>
      <c r="BE2553" s="13"/>
      <c r="BF2553" s="13"/>
      <c r="BG2553" s="13"/>
      <c r="BH2553" s="13"/>
      <c r="BI2553" s="13"/>
      <c r="BJ2553" s="13"/>
      <c r="BK2553" s="13"/>
      <c r="BL2553" s="13"/>
      <c r="BM2553" s="13"/>
      <c r="BN2553" s="13"/>
      <c r="BO2553" s="13"/>
      <c r="BP2553" s="13"/>
      <c r="BQ2553" s="13"/>
      <c r="BR2553" s="13"/>
      <c r="BS2553" s="13"/>
      <c r="BT2553" s="13"/>
      <c r="BU2553" s="13"/>
      <c r="BV2553" s="13"/>
      <c r="BW2553" s="13"/>
      <c r="BX2553" s="13"/>
      <c r="BY2553" s="13"/>
      <c r="BZ2553" s="13"/>
      <c r="CA2553" s="13"/>
      <c r="CB2553" s="13"/>
      <c r="CC2553" s="13"/>
      <c r="CD2553" s="13"/>
      <c r="CE2553" s="13"/>
      <c r="CF2553" s="13"/>
      <c r="CG2553" s="13"/>
      <c r="CH2553" s="13"/>
      <c r="CI2553" s="13"/>
      <c r="CJ2553" s="13"/>
      <c r="CK2553" s="13"/>
      <c r="CL2553" s="13"/>
      <c r="CM2553" s="13"/>
      <c r="CN2553" s="13"/>
      <c r="CO2553" s="13"/>
      <c r="CP2553" s="13"/>
      <c r="CQ2553" s="13"/>
      <c r="CR2553" s="13"/>
      <c r="CS2553" s="13"/>
      <c r="CT2553" s="13"/>
      <c r="CU2553" s="13"/>
      <c r="CV2553" s="13"/>
      <c r="CW2553" s="13"/>
    </row>
    <row r="2554" spans="1:101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  <c r="R2554" s="13"/>
      <c r="S2554" s="13"/>
      <c r="T2554" s="1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13"/>
      <c r="AK2554" s="13"/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/>
      <c r="AX2554" s="13"/>
      <c r="AY2554" s="13"/>
      <c r="AZ2554" s="13"/>
      <c r="BA2554" s="13"/>
      <c r="BB2554" s="13"/>
      <c r="BC2554" s="13"/>
      <c r="BD2554" s="13"/>
      <c r="BE2554" s="13"/>
      <c r="BF2554" s="13"/>
      <c r="BG2554" s="13"/>
      <c r="BH2554" s="13"/>
      <c r="BI2554" s="13"/>
      <c r="BJ2554" s="13"/>
      <c r="BK2554" s="13"/>
      <c r="BL2554" s="13"/>
      <c r="BM2554" s="13"/>
      <c r="BN2554" s="13"/>
      <c r="BO2554" s="13"/>
      <c r="BP2554" s="13"/>
      <c r="BQ2554" s="13"/>
      <c r="BR2554" s="13"/>
      <c r="BS2554" s="13"/>
      <c r="BT2554" s="13"/>
      <c r="BU2554" s="13"/>
      <c r="BV2554" s="13"/>
      <c r="BW2554" s="13"/>
      <c r="BX2554" s="13"/>
      <c r="BY2554" s="13"/>
      <c r="BZ2554" s="13"/>
      <c r="CA2554" s="13"/>
      <c r="CB2554" s="13"/>
      <c r="CC2554" s="13"/>
      <c r="CD2554" s="13"/>
      <c r="CE2554" s="13"/>
      <c r="CF2554" s="13"/>
      <c r="CG2554" s="13"/>
      <c r="CH2554" s="13"/>
      <c r="CI2554" s="13"/>
      <c r="CJ2554" s="13"/>
      <c r="CK2554" s="13"/>
      <c r="CL2554" s="13"/>
      <c r="CM2554" s="13"/>
      <c r="CN2554" s="13"/>
      <c r="CO2554" s="13"/>
      <c r="CP2554" s="13"/>
      <c r="CQ2554" s="13"/>
      <c r="CR2554" s="13"/>
      <c r="CS2554" s="13"/>
      <c r="CT2554" s="13"/>
      <c r="CU2554" s="13"/>
      <c r="CV2554" s="13"/>
      <c r="CW2554" s="13"/>
    </row>
    <row r="2555" spans="1:101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  <c r="R2555" s="13"/>
      <c r="S2555" s="13"/>
      <c r="T2555" s="1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  <c r="AZ2555" s="13"/>
      <c r="BA2555" s="13"/>
      <c r="BB2555" s="13"/>
      <c r="BC2555" s="13"/>
      <c r="BD2555" s="13"/>
      <c r="BE2555" s="13"/>
      <c r="BF2555" s="13"/>
      <c r="BG2555" s="13"/>
      <c r="BH2555" s="13"/>
      <c r="BI2555" s="13"/>
      <c r="BJ2555" s="13"/>
      <c r="BK2555" s="13"/>
      <c r="BL2555" s="13"/>
      <c r="BM2555" s="13"/>
      <c r="BN2555" s="13"/>
      <c r="BO2555" s="13"/>
      <c r="BP2555" s="13"/>
      <c r="BQ2555" s="13"/>
      <c r="BR2555" s="13"/>
      <c r="BS2555" s="13"/>
      <c r="BT2555" s="13"/>
      <c r="BU2555" s="13"/>
      <c r="BV2555" s="13"/>
      <c r="BW2555" s="13"/>
      <c r="BX2555" s="13"/>
      <c r="BY2555" s="13"/>
      <c r="BZ2555" s="13"/>
      <c r="CA2555" s="13"/>
      <c r="CB2555" s="13"/>
      <c r="CC2555" s="13"/>
      <c r="CD2555" s="13"/>
      <c r="CE2555" s="13"/>
      <c r="CF2555" s="13"/>
      <c r="CG2555" s="13"/>
      <c r="CH2555" s="13"/>
      <c r="CI2555" s="13"/>
      <c r="CJ2555" s="13"/>
      <c r="CK2555" s="13"/>
      <c r="CL2555" s="13"/>
      <c r="CM2555" s="13"/>
      <c r="CN2555" s="13"/>
      <c r="CO2555" s="13"/>
      <c r="CP2555" s="13"/>
      <c r="CQ2555" s="13"/>
      <c r="CR2555" s="13"/>
      <c r="CS2555" s="13"/>
      <c r="CT2555" s="13"/>
      <c r="CU2555" s="13"/>
      <c r="CV2555" s="13"/>
      <c r="CW2555" s="13"/>
    </row>
    <row r="2556" spans="1:101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  <c r="R2556" s="13"/>
      <c r="S2556" s="13"/>
      <c r="T2556" s="1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  <c r="AZ2556" s="13"/>
      <c r="BA2556" s="13"/>
      <c r="BB2556" s="13"/>
      <c r="BC2556" s="13"/>
      <c r="BD2556" s="13"/>
      <c r="BE2556" s="13"/>
      <c r="BF2556" s="13"/>
      <c r="BG2556" s="13"/>
      <c r="BH2556" s="13"/>
      <c r="BI2556" s="13"/>
      <c r="BJ2556" s="13"/>
      <c r="BK2556" s="13"/>
      <c r="BL2556" s="13"/>
      <c r="BM2556" s="13"/>
      <c r="BN2556" s="13"/>
      <c r="BO2556" s="13"/>
      <c r="BP2556" s="13"/>
      <c r="BQ2556" s="13"/>
      <c r="BR2556" s="13"/>
      <c r="BS2556" s="13"/>
      <c r="BT2556" s="13"/>
      <c r="BU2556" s="13"/>
      <c r="BV2556" s="13"/>
      <c r="BW2556" s="13"/>
      <c r="BX2556" s="13"/>
      <c r="BY2556" s="13"/>
      <c r="BZ2556" s="13"/>
      <c r="CA2556" s="13"/>
      <c r="CB2556" s="13"/>
      <c r="CC2556" s="13"/>
      <c r="CD2556" s="13"/>
      <c r="CE2556" s="13"/>
      <c r="CF2556" s="13"/>
      <c r="CG2556" s="13"/>
      <c r="CH2556" s="13"/>
      <c r="CI2556" s="13"/>
      <c r="CJ2556" s="13"/>
      <c r="CK2556" s="13"/>
      <c r="CL2556" s="13"/>
      <c r="CM2556" s="13"/>
      <c r="CN2556" s="13"/>
      <c r="CO2556" s="13"/>
      <c r="CP2556" s="13"/>
      <c r="CQ2556" s="13"/>
      <c r="CR2556" s="13"/>
      <c r="CS2556" s="13"/>
      <c r="CT2556" s="13"/>
      <c r="CU2556" s="13"/>
      <c r="CV2556" s="13"/>
      <c r="CW2556" s="13"/>
    </row>
    <row r="2557" spans="1:101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  <c r="R2557" s="13"/>
      <c r="S2557" s="13"/>
      <c r="T2557" s="1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  <c r="AZ2557" s="13"/>
      <c r="BA2557" s="13"/>
      <c r="BB2557" s="13"/>
      <c r="BC2557" s="13"/>
      <c r="BD2557" s="13"/>
      <c r="BE2557" s="13"/>
      <c r="BF2557" s="13"/>
      <c r="BG2557" s="13"/>
      <c r="BH2557" s="13"/>
      <c r="BI2557" s="13"/>
      <c r="BJ2557" s="13"/>
      <c r="BK2557" s="13"/>
      <c r="BL2557" s="13"/>
      <c r="BM2557" s="13"/>
      <c r="BN2557" s="13"/>
      <c r="BO2557" s="13"/>
      <c r="BP2557" s="13"/>
      <c r="BQ2557" s="13"/>
      <c r="BR2557" s="13"/>
      <c r="BS2557" s="13"/>
      <c r="BT2557" s="13"/>
      <c r="BU2557" s="13"/>
      <c r="BV2557" s="13"/>
      <c r="BW2557" s="13"/>
      <c r="BX2557" s="13"/>
      <c r="BY2557" s="13"/>
      <c r="BZ2557" s="13"/>
      <c r="CA2557" s="13"/>
      <c r="CB2557" s="13"/>
      <c r="CC2557" s="13"/>
      <c r="CD2557" s="13"/>
      <c r="CE2557" s="13"/>
      <c r="CF2557" s="13"/>
      <c r="CG2557" s="13"/>
      <c r="CH2557" s="13"/>
      <c r="CI2557" s="13"/>
      <c r="CJ2557" s="13"/>
      <c r="CK2557" s="13"/>
      <c r="CL2557" s="13"/>
      <c r="CM2557" s="13"/>
      <c r="CN2557" s="13"/>
      <c r="CO2557" s="13"/>
      <c r="CP2557" s="13"/>
      <c r="CQ2557" s="13"/>
      <c r="CR2557" s="13"/>
      <c r="CS2557" s="13"/>
      <c r="CT2557" s="13"/>
      <c r="CU2557" s="13"/>
      <c r="CV2557" s="13"/>
      <c r="CW2557" s="13"/>
    </row>
    <row r="2558" spans="1:101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  <c r="R2558" s="13"/>
      <c r="S2558" s="13"/>
      <c r="T2558" s="1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/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  <c r="AZ2558" s="13"/>
      <c r="BA2558" s="13"/>
      <c r="BB2558" s="13"/>
      <c r="BC2558" s="13"/>
      <c r="BD2558" s="13"/>
      <c r="BE2558" s="13"/>
      <c r="BF2558" s="13"/>
      <c r="BG2558" s="13"/>
      <c r="BH2558" s="13"/>
      <c r="BI2558" s="13"/>
      <c r="BJ2558" s="13"/>
      <c r="BK2558" s="13"/>
      <c r="BL2558" s="13"/>
      <c r="BM2558" s="13"/>
      <c r="BN2558" s="13"/>
      <c r="BO2558" s="13"/>
      <c r="BP2558" s="13"/>
      <c r="BQ2558" s="13"/>
      <c r="BR2558" s="13"/>
      <c r="BS2558" s="13"/>
      <c r="BT2558" s="13"/>
      <c r="BU2558" s="13"/>
      <c r="BV2558" s="13"/>
      <c r="BW2558" s="13"/>
      <c r="BX2558" s="13"/>
      <c r="BY2558" s="13"/>
      <c r="BZ2558" s="13"/>
      <c r="CA2558" s="13"/>
      <c r="CB2558" s="13"/>
      <c r="CC2558" s="13"/>
      <c r="CD2558" s="13"/>
      <c r="CE2558" s="13"/>
      <c r="CF2558" s="13"/>
      <c r="CG2558" s="13"/>
      <c r="CH2558" s="13"/>
      <c r="CI2558" s="13"/>
      <c r="CJ2558" s="13"/>
      <c r="CK2558" s="13"/>
      <c r="CL2558" s="13"/>
      <c r="CM2558" s="13"/>
      <c r="CN2558" s="13"/>
      <c r="CO2558" s="13"/>
      <c r="CP2558" s="13"/>
      <c r="CQ2558" s="13"/>
      <c r="CR2558" s="13"/>
      <c r="CS2558" s="13"/>
      <c r="CT2558" s="13"/>
      <c r="CU2558" s="13"/>
      <c r="CV2558" s="13"/>
      <c r="CW2558" s="13"/>
    </row>
    <row r="2559" spans="1:101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  <c r="R2559" s="13"/>
      <c r="S2559" s="13"/>
      <c r="T2559" s="1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13"/>
      <c r="AK2559" s="13"/>
      <c r="AL2559" s="13"/>
      <c r="AM2559" s="13"/>
      <c r="AN2559" s="13"/>
      <c r="AO2559" s="13"/>
      <c r="AP2559" s="13"/>
      <c r="AQ2559" s="13"/>
      <c r="AR2559" s="13"/>
      <c r="AS2559" s="13"/>
      <c r="AT2559" s="13"/>
      <c r="AU2559" s="13"/>
      <c r="AV2559" s="13"/>
      <c r="AW2559" s="13"/>
      <c r="AX2559" s="13"/>
      <c r="AY2559" s="13"/>
      <c r="AZ2559" s="13"/>
      <c r="BA2559" s="13"/>
      <c r="BB2559" s="13"/>
      <c r="BC2559" s="13"/>
      <c r="BD2559" s="13"/>
      <c r="BE2559" s="13"/>
      <c r="BF2559" s="13"/>
      <c r="BG2559" s="13"/>
      <c r="BH2559" s="13"/>
      <c r="BI2559" s="13"/>
      <c r="BJ2559" s="13"/>
      <c r="BK2559" s="13"/>
      <c r="BL2559" s="13"/>
      <c r="BM2559" s="13"/>
      <c r="BN2559" s="13"/>
      <c r="BO2559" s="13"/>
      <c r="BP2559" s="13"/>
      <c r="BQ2559" s="13"/>
      <c r="BR2559" s="13"/>
      <c r="BS2559" s="13"/>
      <c r="BT2559" s="13"/>
      <c r="BU2559" s="13"/>
      <c r="BV2559" s="13"/>
      <c r="BW2559" s="13"/>
      <c r="BX2559" s="13"/>
      <c r="BY2559" s="13"/>
      <c r="BZ2559" s="13"/>
      <c r="CA2559" s="13"/>
      <c r="CB2559" s="13"/>
      <c r="CC2559" s="13"/>
      <c r="CD2559" s="13"/>
      <c r="CE2559" s="13"/>
      <c r="CF2559" s="13"/>
      <c r="CG2559" s="13"/>
      <c r="CH2559" s="13"/>
      <c r="CI2559" s="13"/>
      <c r="CJ2559" s="13"/>
      <c r="CK2559" s="13"/>
      <c r="CL2559" s="13"/>
      <c r="CM2559" s="13"/>
      <c r="CN2559" s="13"/>
      <c r="CO2559" s="13"/>
      <c r="CP2559" s="13"/>
      <c r="CQ2559" s="13"/>
      <c r="CR2559" s="13"/>
      <c r="CS2559" s="13"/>
      <c r="CT2559" s="13"/>
      <c r="CU2559" s="13"/>
      <c r="CV2559" s="13"/>
      <c r="CW2559" s="13"/>
    </row>
    <row r="2560" spans="1:101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  <c r="R2560" s="13"/>
      <c r="S2560" s="13"/>
      <c r="T2560" s="1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  <c r="AZ2560" s="13"/>
      <c r="BA2560" s="13"/>
      <c r="BB2560" s="13"/>
      <c r="BC2560" s="13"/>
      <c r="BD2560" s="13"/>
      <c r="BE2560" s="13"/>
      <c r="BF2560" s="13"/>
      <c r="BG2560" s="13"/>
      <c r="BH2560" s="13"/>
      <c r="BI2560" s="13"/>
      <c r="BJ2560" s="13"/>
      <c r="BK2560" s="13"/>
      <c r="BL2560" s="13"/>
      <c r="BM2560" s="13"/>
      <c r="BN2560" s="13"/>
      <c r="BO2560" s="13"/>
      <c r="BP2560" s="13"/>
      <c r="BQ2560" s="13"/>
      <c r="BR2560" s="13"/>
      <c r="BS2560" s="13"/>
      <c r="BT2560" s="13"/>
      <c r="BU2560" s="13"/>
      <c r="BV2560" s="13"/>
      <c r="BW2560" s="13"/>
      <c r="BX2560" s="13"/>
      <c r="BY2560" s="13"/>
      <c r="BZ2560" s="13"/>
      <c r="CA2560" s="13"/>
      <c r="CB2560" s="13"/>
      <c r="CC2560" s="13"/>
      <c r="CD2560" s="13"/>
      <c r="CE2560" s="13"/>
      <c r="CF2560" s="13"/>
      <c r="CG2560" s="13"/>
      <c r="CH2560" s="13"/>
      <c r="CI2560" s="13"/>
      <c r="CJ2560" s="13"/>
      <c r="CK2560" s="13"/>
      <c r="CL2560" s="13"/>
      <c r="CM2560" s="13"/>
      <c r="CN2560" s="13"/>
      <c r="CO2560" s="13"/>
      <c r="CP2560" s="13"/>
      <c r="CQ2560" s="13"/>
      <c r="CR2560" s="13"/>
      <c r="CS2560" s="13"/>
      <c r="CT2560" s="13"/>
      <c r="CU2560" s="13"/>
      <c r="CV2560" s="13"/>
      <c r="CW2560" s="13"/>
    </row>
    <row r="2561" spans="1:101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  <c r="R2561" s="13"/>
      <c r="S2561" s="13"/>
      <c r="T2561" s="13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13"/>
      <c r="AK2561" s="13"/>
      <c r="AL2561" s="13"/>
      <c r="AM2561" s="13"/>
      <c r="AN2561" s="13"/>
      <c r="AO2561" s="13"/>
      <c r="AP2561" s="13"/>
      <c r="AQ2561" s="13"/>
      <c r="AR2561" s="13"/>
      <c r="AS2561" s="13"/>
      <c r="AT2561" s="13"/>
      <c r="AU2561" s="13"/>
      <c r="AV2561" s="13"/>
      <c r="AW2561" s="13"/>
      <c r="AX2561" s="13"/>
      <c r="AY2561" s="13"/>
      <c r="AZ2561" s="13"/>
      <c r="BA2561" s="13"/>
      <c r="BB2561" s="13"/>
      <c r="BC2561" s="13"/>
      <c r="BD2561" s="13"/>
      <c r="BE2561" s="13"/>
      <c r="BF2561" s="13"/>
      <c r="BG2561" s="13"/>
      <c r="BH2561" s="13"/>
      <c r="BI2561" s="13"/>
      <c r="BJ2561" s="13"/>
      <c r="BK2561" s="13"/>
      <c r="BL2561" s="13"/>
      <c r="BM2561" s="13"/>
      <c r="BN2561" s="13"/>
      <c r="BO2561" s="13"/>
      <c r="BP2561" s="13"/>
      <c r="BQ2561" s="13"/>
      <c r="BR2561" s="13"/>
      <c r="BS2561" s="13"/>
      <c r="BT2561" s="13"/>
      <c r="BU2561" s="13"/>
      <c r="BV2561" s="13"/>
      <c r="BW2561" s="13"/>
      <c r="BX2561" s="13"/>
      <c r="BY2561" s="13"/>
      <c r="BZ2561" s="13"/>
      <c r="CA2561" s="13"/>
      <c r="CB2561" s="13"/>
      <c r="CC2561" s="13"/>
      <c r="CD2561" s="13"/>
      <c r="CE2561" s="13"/>
      <c r="CF2561" s="13"/>
      <c r="CG2561" s="13"/>
      <c r="CH2561" s="13"/>
      <c r="CI2561" s="13"/>
      <c r="CJ2561" s="13"/>
      <c r="CK2561" s="13"/>
      <c r="CL2561" s="13"/>
      <c r="CM2561" s="13"/>
      <c r="CN2561" s="13"/>
      <c r="CO2561" s="13"/>
      <c r="CP2561" s="13"/>
      <c r="CQ2561" s="13"/>
      <c r="CR2561" s="13"/>
      <c r="CS2561" s="13"/>
      <c r="CT2561" s="13"/>
      <c r="CU2561" s="13"/>
      <c r="CV2561" s="13"/>
      <c r="CW2561" s="13"/>
    </row>
    <row r="2562" spans="1:101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  <c r="R2562" s="13"/>
      <c r="S2562" s="13"/>
      <c r="T2562" s="1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13"/>
      <c r="AK2562" s="13"/>
      <c r="AL2562" s="13"/>
      <c r="AM2562" s="13"/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/>
      <c r="AX2562" s="13"/>
      <c r="AY2562" s="13"/>
      <c r="AZ2562" s="13"/>
      <c r="BA2562" s="13"/>
      <c r="BB2562" s="13"/>
      <c r="BC2562" s="13"/>
      <c r="BD2562" s="13"/>
      <c r="BE2562" s="13"/>
      <c r="BF2562" s="13"/>
      <c r="BG2562" s="13"/>
      <c r="BH2562" s="13"/>
      <c r="BI2562" s="13"/>
      <c r="BJ2562" s="13"/>
      <c r="BK2562" s="13"/>
      <c r="BL2562" s="13"/>
      <c r="BM2562" s="13"/>
      <c r="BN2562" s="13"/>
      <c r="BO2562" s="13"/>
      <c r="BP2562" s="13"/>
      <c r="BQ2562" s="13"/>
      <c r="BR2562" s="13"/>
      <c r="BS2562" s="13"/>
      <c r="BT2562" s="13"/>
      <c r="BU2562" s="13"/>
      <c r="BV2562" s="13"/>
      <c r="BW2562" s="13"/>
      <c r="BX2562" s="13"/>
      <c r="BY2562" s="13"/>
      <c r="BZ2562" s="13"/>
      <c r="CA2562" s="13"/>
      <c r="CB2562" s="13"/>
      <c r="CC2562" s="13"/>
      <c r="CD2562" s="13"/>
      <c r="CE2562" s="13"/>
      <c r="CF2562" s="13"/>
      <c r="CG2562" s="13"/>
      <c r="CH2562" s="13"/>
      <c r="CI2562" s="13"/>
      <c r="CJ2562" s="13"/>
      <c r="CK2562" s="13"/>
      <c r="CL2562" s="13"/>
      <c r="CM2562" s="13"/>
      <c r="CN2562" s="13"/>
      <c r="CO2562" s="13"/>
      <c r="CP2562" s="13"/>
      <c r="CQ2562" s="13"/>
      <c r="CR2562" s="13"/>
      <c r="CS2562" s="13"/>
      <c r="CT2562" s="13"/>
      <c r="CU2562" s="13"/>
      <c r="CV2562" s="13"/>
      <c r="CW2562" s="13"/>
    </row>
    <row r="2563" spans="1:101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  <c r="R2563" s="13"/>
      <c r="S2563" s="13"/>
      <c r="T2563" s="1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13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  <c r="AZ2563" s="13"/>
      <c r="BA2563" s="13"/>
      <c r="BB2563" s="13"/>
      <c r="BC2563" s="13"/>
      <c r="BD2563" s="13"/>
      <c r="BE2563" s="13"/>
      <c r="BF2563" s="13"/>
      <c r="BG2563" s="13"/>
      <c r="BH2563" s="13"/>
      <c r="BI2563" s="13"/>
      <c r="BJ2563" s="13"/>
      <c r="BK2563" s="13"/>
      <c r="BL2563" s="13"/>
      <c r="BM2563" s="13"/>
      <c r="BN2563" s="13"/>
      <c r="BO2563" s="13"/>
      <c r="BP2563" s="13"/>
      <c r="BQ2563" s="13"/>
      <c r="BR2563" s="13"/>
      <c r="BS2563" s="13"/>
      <c r="BT2563" s="13"/>
      <c r="BU2563" s="13"/>
      <c r="BV2563" s="13"/>
      <c r="BW2563" s="13"/>
      <c r="BX2563" s="13"/>
      <c r="BY2563" s="13"/>
      <c r="BZ2563" s="13"/>
      <c r="CA2563" s="13"/>
      <c r="CB2563" s="13"/>
      <c r="CC2563" s="13"/>
      <c r="CD2563" s="13"/>
      <c r="CE2563" s="13"/>
      <c r="CF2563" s="13"/>
      <c r="CG2563" s="13"/>
      <c r="CH2563" s="13"/>
      <c r="CI2563" s="13"/>
      <c r="CJ2563" s="13"/>
      <c r="CK2563" s="13"/>
      <c r="CL2563" s="13"/>
      <c r="CM2563" s="13"/>
      <c r="CN2563" s="13"/>
      <c r="CO2563" s="13"/>
      <c r="CP2563" s="13"/>
      <c r="CQ2563" s="13"/>
      <c r="CR2563" s="13"/>
      <c r="CS2563" s="13"/>
      <c r="CT2563" s="13"/>
      <c r="CU2563" s="13"/>
      <c r="CV2563" s="13"/>
      <c r="CW2563" s="13"/>
    </row>
    <row r="2564" spans="1:101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  <c r="R2564" s="13"/>
      <c r="S2564" s="13"/>
      <c r="T2564" s="1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13"/>
      <c r="AK2564" s="13"/>
      <c r="AL2564" s="13"/>
      <c r="AM2564" s="13"/>
      <c r="AN2564" s="13"/>
      <c r="AO2564" s="13"/>
      <c r="AP2564" s="13"/>
      <c r="AQ2564" s="13"/>
      <c r="AR2564" s="13"/>
      <c r="AS2564" s="13"/>
      <c r="AT2564" s="13"/>
      <c r="AU2564" s="13"/>
      <c r="AV2564" s="13"/>
      <c r="AW2564" s="13"/>
      <c r="AX2564" s="13"/>
      <c r="AY2564" s="13"/>
      <c r="AZ2564" s="13"/>
      <c r="BA2564" s="13"/>
      <c r="BB2564" s="13"/>
      <c r="BC2564" s="13"/>
      <c r="BD2564" s="13"/>
      <c r="BE2564" s="13"/>
      <c r="BF2564" s="13"/>
      <c r="BG2564" s="13"/>
      <c r="BH2564" s="13"/>
      <c r="BI2564" s="13"/>
      <c r="BJ2564" s="13"/>
      <c r="BK2564" s="13"/>
      <c r="BL2564" s="13"/>
      <c r="BM2564" s="13"/>
      <c r="BN2564" s="13"/>
      <c r="BO2564" s="13"/>
      <c r="BP2564" s="13"/>
      <c r="BQ2564" s="13"/>
      <c r="BR2564" s="13"/>
      <c r="BS2564" s="13"/>
      <c r="BT2564" s="13"/>
      <c r="BU2564" s="13"/>
      <c r="BV2564" s="13"/>
      <c r="BW2564" s="13"/>
      <c r="BX2564" s="13"/>
      <c r="BY2564" s="13"/>
      <c r="BZ2564" s="13"/>
      <c r="CA2564" s="13"/>
      <c r="CB2564" s="13"/>
      <c r="CC2564" s="13"/>
      <c r="CD2564" s="13"/>
      <c r="CE2564" s="13"/>
      <c r="CF2564" s="13"/>
      <c r="CG2564" s="13"/>
      <c r="CH2564" s="13"/>
      <c r="CI2564" s="13"/>
      <c r="CJ2564" s="13"/>
      <c r="CK2564" s="13"/>
      <c r="CL2564" s="13"/>
      <c r="CM2564" s="13"/>
      <c r="CN2564" s="13"/>
      <c r="CO2564" s="13"/>
      <c r="CP2564" s="13"/>
      <c r="CQ2564" s="13"/>
      <c r="CR2564" s="13"/>
      <c r="CS2564" s="13"/>
      <c r="CT2564" s="13"/>
      <c r="CU2564" s="13"/>
      <c r="CV2564" s="13"/>
      <c r="CW2564" s="13"/>
    </row>
    <row r="2565" spans="1:101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  <c r="R2565" s="13"/>
      <c r="S2565" s="13"/>
      <c r="T2565" s="13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13"/>
      <c r="AK2565" s="13"/>
      <c r="AL2565" s="13"/>
      <c r="AM2565" s="13"/>
      <c r="AN2565" s="13"/>
      <c r="AO2565" s="13"/>
      <c r="AP2565" s="13"/>
      <c r="AQ2565" s="13"/>
      <c r="AR2565" s="13"/>
      <c r="AS2565" s="13"/>
      <c r="AT2565" s="13"/>
      <c r="AU2565" s="13"/>
      <c r="AV2565" s="13"/>
      <c r="AW2565" s="13"/>
      <c r="AX2565" s="13"/>
      <c r="AY2565" s="13"/>
      <c r="AZ2565" s="13"/>
      <c r="BA2565" s="13"/>
      <c r="BB2565" s="13"/>
      <c r="BC2565" s="13"/>
      <c r="BD2565" s="13"/>
      <c r="BE2565" s="13"/>
      <c r="BF2565" s="13"/>
      <c r="BG2565" s="13"/>
      <c r="BH2565" s="13"/>
      <c r="BI2565" s="13"/>
      <c r="BJ2565" s="13"/>
      <c r="BK2565" s="13"/>
      <c r="BL2565" s="13"/>
      <c r="BM2565" s="13"/>
      <c r="BN2565" s="13"/>
      <c r="BO2565" s="13"/>
      <c r="BP2565" s="13"/>
      <c r="BQ2565" s="13"/>
      <c r="BR2565" s="13"/>
      <c r="BS2565" s="13"/>
      <c r="BT2565" s="13"/>
      <c r="BU2565" s="13"/>
      <c r="BV2565" s="13"/>
      <c r="BW2565" s="13"/>
      <c r="BX2565" s="13"/>
      <c r="BY2565" s="13"/>
      <c r="BZ2565" s="13"/>
      <c r="CA2565" s="13"/>
      <c r="CB2565" s="13"/>
      <c r="CC2565" s="13"/>
      <c r="CD2565" s="13"/>
      <c r="CE2565" s="13"/>
      <c r="CF2565" s="13"/>
      <c r="CG2565" s="13"/>
      <c r="CH2565" s="13"/>
      <c r="CI2565" s="13"/>
      <c r="CJ2565" s="13"/>
      <c r="CK2565" s="13"/>
      <c r="CL2565" s="13"/>
      <c r="CM2565" s="13"/>
      <c r="CN2565" s="13"/>
      <c r="CO2565" s="13"/>
      <c r="CP2565" s="13"/>
      <c r="CQ2565" s="13"/>
      <c r="CR2565" s="13"/>
      <c r="CS2565" s="13"/>
      <c r="CT2565" s="13"/>
      <c r="CU2565" s="13"/>
      <c r="CV2565" s="13"/>
      <c r="CW2565" s="13"/>
    </row>
    <row r="2566" spans="1:101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  <c r="R2566" s="13"/>
      <c r="S2566" s="13"/>
      <c r="T2566" s="1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13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3"/>
      <c r="AV2566" s="13"/>
      <c r="AW2566" s="13"/>
      <c r="AX2566" s="13"/>
      <c r="AY2566" s="13"/>
      <c r="AZ2566" s="13"/>
      <c r="BA2566" s="13"/>
      <c r="BB2566" s="13"/>
      <c r="BC2566" s="13"/>
      <c r="BD2566" s="13"/>
      <c r="BE2566" s="13"/>
      <c r="BF2566" s="13"/>
      <c r="BG2566" s="13"/>
      <c r="BH2566" s="13"/>
      <c r="BI2566" s="13"/>
      <c r="BJ2566" s="13"/>
      <c r="BK2566" s="13"/>
      <c r="BL2566" s="13"/>
      <c r="BM2566" s="13"/>
      <c r="BN2566" s="13"/>
      <c r="BO2566" s="13"/>
      <c r="BP2566" s="13"/>
      <c r="BQ2566" s="13"/>
      <c r="BR2566" s="13"/>
      <c r="BS2566" s="13"/>
      <c r="BT2566" s="13"/>
      <c r="BU2566" s="13"/>
      <c r="BV2566" s="13"/>
      <c r="BW2566" s="13"/>
      <c r="BX2566" s="13"/>
      <c r="BY2566" s="13"/>
      <c r="BZ2566" s="13"/>
      <c r="CA2566" s="13"/>
      <c r="CB2566" s="13"/>
      <c r="CC2566" s="13"/>
      <c r="CD2566" s="13"/>
      <c r="CE2566" s="13"/>
      <c r="CF2566" s="13"/>
      <c r="CG2566" s="13"/>
      <c r="CH2566" s="13"/>
      <c r="CI2566" s="13"/>
      <c r="CJ2566" s="13"/>
      <c r="CK2566" s="13"/>
      <c r="CL2566" s="13"/>
      <c r="CM2566" s="13"/>
      <c r="CN2566" s="13"/>
      <c r="CO2566" s="13"/>
      <c r="CP2566" s="13"/>
      <c r="CQ2566" s="13"/>
      <c r="CR2566" s="13"/>
      <c r="CS2566" s="13"/>
      <c r="CT2566" s="13"/>
      <c r="CU2566" s="13"/>
      <c r="CV2566" s="13"/>
      <c r="CW2566" s="13"/>
    </row>
    <row r="2567" spans="1:101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  <c r="R2567" s="13"/>
      <c r="S2567" s="13"/>
      <c r="T2567" s="1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13"/>
      <c r="AK2567" s="13"/>
      <c r="AL2567" s="13"/>
      <c r="AM2567" s="13"/>
      <c r="AN2567" s="13"/>
      <c r="AO2567" s="13"/>
      <c r="AP2567" s="13"/>
      <c r="AQ2567" s="13"/>
      <c r="AR2567" s="13"/>
      <c r="AS2567" s="13"/>
      <c r="AT2567" s="13"/>
      <c r="AU2567" s="13"/>
      <c r="AV2567" s="13"/>
      <c r="AW2567" s="13"/>
      <c r="AX2567" s="13"/>
      <c r="AY2567" s="13"/>
      <c r="AZ2567" s="13"/>
      <c r="BA2567" s="13"/>
      <c r="BB2567" s="13"/>
      <c r="BC2567" s="13"/>
      <c r="BD2567" s="13"/>
      <c r="BE2567" s="13"/>
      <c r="BF2567" s="13"/>
      <c r="BG2567" s="13"/>
      <c r="BH2567" s="13"/>
      <c r="BI2567" s="13"/>
      <c r="BJ2567" s="13"/>
      <c r="BK2567" s="13"/>
      <c r="BL2567" s="13"/>
      <c r="BM2567" s="13"/>
      <c r="BN2567" s="13"/>
      <c r="BO2567" s="13"/>
      <c r="BP2567" s="13"/>
      <c r="BQ2567" s="13"/>
      <c r="BR2567" s="13"/>
      <c r="BS2567" s="13"/>
      <c r="BT2567" s="13"/>
      <c r="BU2567" s="13"/>
      <c r="BV2567" s="13"/>
      <c r="BW2567" s="13"/>
      <c r="BX2567" s="13"/>
      <c r="BY2567" s="13"/>
      <c r="BZ2567" s="13"/>
      <c r="CA2567" s="13"/>
      <c r="CB2567" s="13"/>
      <c r="CC2567" s="13"/>
      <c r="CD2567" s="13"/>
      <c r="CE2567" s="13"/>
      <c r="CF2567" s="13"/>
      <c r="CG2567" s="13"/>
      <c r="CH2567" s="13"/>
      <c r="CI2567" s="13"/>
      <c r="CJ2567" s="13"/>
      <c r="CK2567" s="13"/>
      <c r="CL2567" s="13"/>
      <c r="CM2567" s="13"/>
      <c r="CN2567" s="13"/>
      <c r="CO2567" s="13"/>
      <c r="CP2567" s="13"/>
      <c r="CQ2567" s="13"/>
      <c r="CR2567" s="13"/>
      <c r="CS2567" s="13"/>
      <c r="CT2567" s="13"/>
      <c r="CU2567" s="13"/>
      <c r="CV2567" s="13"/>
      <c r="CW2567" s="13"/>
    </row>
    <row r="2568" spans="1:101">
      <c r="A2568" s="13"/>
      <c r="B2568" s="13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  <c r="R2568" s="13"/>
      <c r="S2568" s="13"/>
      <c r="T2568" s="1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  <c r="AZ2568" s="13"/>
      <c r="BA2568" s="13"/>
      <c r="BB2568" s="13"/>
      <c r="BC2568" s="13"/>
      <c r="BD2568" s="13"/>
      <c r="BE2568" s="13"/>
      <c r="BF2568" s="13"/>
      <c r="BG2568" s="13"/>
      <c r="BH2568" s="13"/>
      <c r="BI2568" s="13"/>
      <c r="BJ2568" s="13"/>
      <c r="BK2568" s="13"/>
      <c r="BL2568" s="13"/>
      <c r="BM2568" s="13"/>
      <c r="BN2568" s="13"/>
      <c r="BO2568" s="13"/>
      <c r="BP2568" s="13"/>
      <c r="BQ2568" s="13"/>
      <c r="BR2568" s="13"/>
      <c r="BS2568" s="13"/>
      <c r="BT2568" s="13"/>
      <c r="BU2568" s="13"/>
      <c r="BV2568" s="13"/>
      <c r="BW2568" s="13"/>
      <c r="BX2568" s="13"/>
      <c r="BY2568" s="13"/>
      <c r="BZ2568" s="13"/>
      <c r="CA2568" s="13"/>
      <c r="CB2568" s="13"/>
      <c r="CC2568" s="13"/>
      <c r="CD2568" s="13"/>
      <c r="CE2568" s="13"/>
      <c r="CF2568" s="13"/>
      <c r="CG2568" s="13"/>
      <c r="CH2568" s="13"/>
      <c r="CI2568" s="13"/>
      <c r="CJ2568" s="13"/>
      <c r="CK2568" s="13"/>
      <c r="CL2568" s="13"/>
      <c r="CM2568" s="13"/>
      <c r="CN2568" s="13"/>
      <c r="CO2568" s="13"/>
      <c r="CP2568" s="13"/>
      <c r="CQ2568" s="13"/>
      <c r="CR2568" s="13"/>
      <c r="CS2568" s="13"/>
      <c r="CT2568" s="13"/>
      <c r="CU2568" s="13"/>
      <c r="CV2568" s="13"/>
      <c r="CW2568" s="13"/>
    </row>
    <row r="2569" spans="1:101">
      <c r="A2569" s="13"/>
      <c r="B2569" s="13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  <c r="R2569" s="13"/>
      <c r="S2569" s="13"/>
      <c r="T2569" s="13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13"/>
      <c r="AK2569" s="13"/>
      <c r="AL2569" s="13"/>
      <c r="AM2569" s="13"/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/>
      <c r="AX2569" s="13"/>
      <c r="AY2569" s="13"/>
      <c r="AZ2569" s="13"/>
      <c r="BA2569" s="13"/>
      <c r="BB2569" s="13"/>
      <c r="BC2569" s="13"/>
      <c r="BD2569" s="13"/>
      <c r="BE2569" s="13"/>
      <c r="BF2569" s="13"/>
      <c r="BG2569" s="13"/>
      <c r="BH2569" s="13"/>
      <c r="BI2569" s="13"/>
      <c r="BJ2569" s="13"/>
      <c r="BK2569" s="13"/>
      <c r="BL2569" s="13"/>
      <c r="BM2569" s="13"/>
      <c r="BN2569" s="13"/>
      <c r="BO2569" s="13"/>
      <c r="BP2569" s="13"/>
      <c r="BQ2569" s="13"/>
      <c r="BR2569" s="13"/>
      <c r="BS2569" s="13"/>
      <c r="BT2569" s="13"/>
      <c r="BU2569" s="13"/>
      <c r="BV2569" s="13"/>
      <c r="BW2569" s="13"/>
      <c r="BX2569" s="13"/>
      <c r="BY2569" s="13"/>
      <c r="BZ2569" s="13"/>
      <c r="CA2569" s="13"/>
      <c r="CB2569" s="13"/>
      <c r="CC2569" s="13"/>
      <c r="CD2569" s="13"/>
      <c r="CE2569" s="13"/>
      <c r="CF2569" s="13"/>
      <c r="CG2569" s="13"/>
      <c r="CH2569" s="13"/>
      <c r="CI2569" s="13"/>
      <c r="CJ2569" s="13"/>
      <c r="CK2569" s="13"/>
      <c r="CL2569" s="13"/>
      <c r="CM2569" s="13"/>
      <c r="CN2569" s="13"/>
      <c r="CO2569" s="13"/>
      <c r="CP2569" s="13"/>
      <c r="CQ2569" s="13"/>
      <c r="CR2569" s="13"/>
      <c r="CS2569" s="13"/>
      <c r="CT2569" s="13"/>
      <c r="CU2569" s="13"/>
      <c r="CV2569" s="13"/>
      <c r="CW2569" s="13"/>
    </row>
    <row r="2570" spans="1:101">
      <c r="A2570" s="13"/>
      <c r="B2570" s="13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  <c r="R2570" s="13"/>
      <c r="S2570" s="13"/>
      <c r="T2570" s="1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13"/>
      <c r="AK2570" s="13"/>
      <c r="AL2570" s="13"/>
      <c r="AM2570" s="13"/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  <c r="AZ2570" s="13"/>
      <c r="BA2570" s="13"/>
      <c r="BB2570" s="13"/>
      <c r="BC2570" s="13"/>
      <c r="BD2570" s="13"/>
      <c r="BE2570" s="13"/>
      <c r="BF2570" s="13"/>
      <c r="BG2570" s="13"/>
      <c r="BH2570" s="13"/>
      <c r="BI2570" s="13"/>
      <c r="BJ2570" s="13"/>
      <c r="BK2570" s="13"/>
      <c r="BL2570" s="13"/>
      <c r="BM2570" s="13"/>
      <c r="BN2570" s="13"/>
      <c r="BO2570" s="13"/>
      <c r="BP2570" s="13"/>
      <c r="BQ2570" s="13"/>
      <c r="BR2570" s="13"/>
      <c r="BS2570" s="13"/>
      <c r="BT2570" s="13"/>
      <c r="BU2570" s="13"/>
      <c r="BV2570" s="13"/>
      <c r="BW2570" s="13"/>
      <c r="BX2570" s="13"/>
      <c r="BY2570" s="13"/>
      <c r="BZ2570" s="13"/>
      <c r="CA2570" s="13"/>
      <c r="CB2570" s="13"/>
      <c r="CC2570" s="13"/>
      <c r="CD2570" s="13"/>
      <c r="CE2570" s="13"/>
      <c r="CF2570" s="13"/>
      <c r="CG2570" s="13"/>
      <c r="CH2570" s="13"/>
      <c r="CI2570" s="13"/>
      <c r="CJ2570" s="13"/>
      <c r="CK2570" s="13"/>
      <c r="CL2570" s="13"/>
      <c r="CM2570" s="13"/>
      <c r="CN2570" s="13"/>
      <c r="CO2570" s="13"/>
      <c r="CP2570" s="13"/>
      <c r="CQ2570" s="13"/>
      <c r="CR2570" s="13"/>
      <c r="CS2570" s="13"/>
      <c r="CT2570" s="13"/>
      <c r="CU2570" s="13"/>
      <c r="CV2570" s="13"/>
      <c r="CW2570" s="13"/>
    </row>
    <row r="2571" spans="1:101">
      <c r="A2571" s="13"/>
      <c r="B2571" s="13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  <c r="R2571" s="13"/>
      <c r="S2571" s="13"/>
      <c r="T2571" s="1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13"/>
      <c r="AK2571" s="13"/>
      <c r="AL2571" s="13"/>
      <c r="AM2571" s="13"/>
      <c r="AN2571" s="13"/>
      <c r="AO2571" s="13"/>
      <c r="AP2571" s="13"/>
      <c r="AQ2571" s="13"/>
      <c r="AR2571" s="13"/>
      <c r="AS2571" s="13"/>
      <c r="AT2571" s="13"/>
      <c r="AU2571" s="13"/>
      <c r="AV2571" s="13"/>
      <c r="AW2571" s="13"/>
      <c r="AX2571" s="13"/>
      <c r="AY2571" s="13"/>
      <c r="AZ2571" s="13"/>
      <c r="BA2571" s="13"/>
      <c r="BB2571" s="13"/>
      <c r="BC2571" s="13"/>
      <c r="BD2571" s="13"/>
      <c r="BE2571" s="13"/>
      <c r="BF2571" s="13"/>
      <c r="BG2571" s="13"/>
      <c r="BH2571" s="13"/>
      <c r="BI2571" s="13"/>
      <c r="BJ2571" s="13"/>
      <c r="BK2571" s="13"/>
      <c r="BL2571" s="13"/>
      <c r="BM2571" s="13"/>
      <c r="BN2571" s="13"/>
      <c r="BO2571" s="13"/>
      <c r="BP2571" s="13"/>
      <c r="BQ2571" s="13"/>
      <c r="BR2571" s="13"/>
      <c r="BS2571" s="13"/>
      <c r="BT2571" s="13"/>
      <c r="BU2571" s="13"/>
      <c r="BV2571" s="13"/>
      <c r="BW2571" s="13"/>
      <c r="BX2571" s="13"/>
      <c r="BY2571" s="13"/>
      <c r="BZ2571" s="13"/>
      <c r="CA2571" s="13"/>
      <c r="CB2571" s="13"/>
      <c r="CC2571" s="13"/>
      <c r="CD2571" s="13"/>
      <c r="CE2571" s="13"/>
      <c r="CF2571" s="13"/>
      <c r="CG2571" s="13"/>
      <c r="CH2571" s="13"/>
      <c r="CI2571" s="13"/>
      <c r="CJ2571" s="13"/>
      <c r="CK2571" s="13"/>
      <c r="CL2571" s="13"/>
      <c r="CM2571" s="13"/>
      <c r="CN2571" s="13"/>
      <c r="CO2571" s="13"/>
      <c r="CP2571" s="13"/>
      <c r="CQ2571" s="13"/>
      <c r="CR2571" s="13"/>
      <c r="CS2571" s="13"/>
      <c r="CT2571" s="13"/>
      <c r="CU2571" s="13"/>
      <c r="CV2571" s="13"/>
      <c r="CW2571" s="13"/>
    </row>
    <row r="2572" spans="1:101">
      <c r="A2572" s="13"/>
      <c r="B2572" s="13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  <c r="R2572" s="13"/>
      <c r="S2572" s="13"/>
      <c r="T2572" s="1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13"/>
      <c r="AK2572" s="13"/>
      <c r="AL2572" s="13"/>
      <c r="AM2572" s="13"/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/>
      <c r="AX2572" s="13"/>
      <c r="AY2572" s="13"/>
      <c r="AZ2572" s="13"/>
      <c r="BA2572" s="13"/>
      <c r="BB2572" s="13"/>
      <c r="BC2572" s="13"/>
      <c r="BD2572" s="13"/>
      <c r="BE2572" s="13"/>
      <c r="BF2572" s="13"/>
      <c r="BG2572" s="13"/>
      <c r="BH2572" s="13"/>
      <c r="BI2572" s="13"/>
      <c r="BJ2572" s="13"/>
      <c r="BK2572" s="13"/>
      <c r="BL2572" s="13"/>
      <c r="BM2572" s="13"/>
      <c r="BN2572" s="13"/>
      <c r="BO2572" s="13"/>
      <c r="BP2572" s="13"/>
      <c r="BQ2572" s="13"/>
      <c r="BR2572" s="13"/>
      <c r="BS2572" s="13"/>
      <c r="BT2572" s="13"/>
      <c r="BU2572" s="13"/>
      <c r="BV2572" s="13"/>
      <c r="BW2572" s="13"/>
      <c r="BX2572" s="13"/>
      <c r="BY2572" s="13"/>
      <c r="BZ2572" s="13"/>
      <c r="CA2572" s="13"/>
      <c r="CB2572" s="13"/>
      <c r="CC2572" s="13"/>
      <c r="CD2572" s="13"/>
      <c r="CE2572" s="13"/>
      <c r="CF2572" s="13"/>
      <c r="CG2572" s="13"/>
      <c r="CH2572" s="13"/>
      <c r="CI2572" s="13"/>
      <c r="CJ2572" s="13"/>
      <c r="CK2572" s="13"/>
      <c r="CL2572" s="13"/>
      <c r="CM2572" s="13"/>
      <c r="CN2572" s="13"/>
      <c r="CO2572" s="13"/>
      <c r="CP2572" s="13"/>
      <c r="CQ2572" s="13"/>
      <c r="CR2572" s="13"/>
      <c r="CS2572" s="13"/>
      <c r="CT2572" s="13"/>
      <c r="CU2572" s="13"/>
      <c r="CV2572" s="13"/>
      <c r="CW2572" s="13"/>
    </row>
    <row r="2573" spans="1:101">
      <c r="A2573" s="13"/>
      <c r="B2573" s="13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  <c r="R2573" s="13"/>
      <c r="S2573" s="13"/>
      <c r="T2573" s="1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13"/>
      <c r="AK2573" s="13"/>
      <c r="AL2573" s="13"/>
      <c r="AM2573" s="13"/>
      <c r="AN2573" s="13"/>
      <c r="AO2573" s="13"/>
      <c r="AP2573" s="13"/>
      <c r="AQ2573" s="13"/>
      <c r="AR2573" s="13"/>
      <c r="AS2573" s="13"/>
      <c r="AT2573" s="13"/>
      <c r="AU2573" s="13"/>
      <c r="AV2573" s="13"/>
      <c r="AW2573" s="13"/>
      <c r="AX2573" s="13"/>
      <c r="AY2573" s="13"/>
      <c r="AZ2573" s="13"/>
      <c r="BA2573" s="13"/>
      <c r="BB2573" s="13"/>
      <c r="BC2573" s="13"/>
      <c r="BD2573" s="13"/>
      <c r="BE2573" s="13"/>
      <c r="BF2573" s="13"/>
      <c r="BG2573" s="13"/>
      <c r="BH2573" s="13"/>
      <c r="BI2573" s="13"/>
      <c r="BJ2573" s="13"/>
      <c r="BK2573" s="13"/>
      <c r="BL2573" s="13"/>
      <c r="BM2573" s="13"/>
      <c r="BN2573" s="13"/>
      <c r="BO2573" s="13"/>
      <c r="BP2573" s="13"/>
      <c r="BQ2573" s="13"/>
      <c r="BR2573" s="13"/>
      <c r="BS2573" s="13"/>
      <c r="BT2573" s="13"/>
      <c r="BU2573" s="13"/>
      <c r="BV2573" s="13"/>
      <c r="BW2573" s="13"/>
      <c r="BX2573" s="13"/>
      <c r="BY2573" s="13"/>
      <c r="BZ2573" s="13"/>
      <c r="CA2573" s="13"/>
      <c r="CB2573" s="13"/>
      <c r="CC2573" s="13"/>
      <c r="CD2573" s="13"/>
      <c r="CE2573" s="13"/>
      <c r="CF2573" s="13"/>
      <c r="CG2573" s="13"/>
      <c r="CH2573" s="13"/>
      <c r="CI2573" s="13"/>
      <c r="CJ2573" s="13"/>
      <c r="CK2573" s="13"/>
      <c r="CL2573" s="13"/>
      <c r="CM2573" s="13"/>
      <c r="CN2573" s="13"/>
      <c r="CO2573" s="13"/>
      <c r="CP2573" s="13"/>
      <c r="CQ2573" s="13"/>
      <c r="CR2573" s="13"/>
      <c r="CS2573" s="13"/>
      <c r="CT2573" s="13"/>
      <c r="CU2573" s="13"/>
      <c r="CV2573" s="13"/>
      <c r="CW2573" s="13"/>
    </row>
    <row r="2574" spans="1:101">
      <c r="A2574" s="13"/>
      <c r="B2574" s="13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  <c r="R2574" s="13"/>
      <c r="S2574" s="13"/>
      <c r="T2574" s="1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13"/>
      <c r="AK2574" s="13"/>
      <c r="AL2574" s="13"/>
      <c r="AM2574" s="13"/>
      <c r="AN2574" s="13"/>
      <c r="AO2574" s="13"/>
      <c r="AP2574" s="13"/>
      <c r="AQ2574" s="13"/>
      <c r="AR2574" s="13"/>
      <c r="AS2574" s="13"/>
      <c r="AT2574" s="13"/>
      <c r="AU2574" s="13"/>
      <c r="AV2574" s="13"/>
      <c r="AW2574" s="13"/>
      <c r="AX2574" s="13"/>
      <c r="AY2574" s="13"/>
      <c r="AZ2574" s="13"/>
      <c r="BA2574" s="13"/>
      <c r="BB2574" s="13"/>
      <c r="BC2574" s="13"/>
      <c r="BD2574" s="13"/>
      <c r="BE2574" s="13"/>
      <c r="BF2574" s="13"/>
      <c r="BG2574" s="13"/>
      <c r="BH2574" s="13"/>
      <c r="BI2574" s="13"/>
      <c r="BJ2574" s="13"/>
      <c r="BK2574" s="13"/>
      <c r="BL2574" s="13"/>
      <c r="BM2574" s="13"/>
      <c r="BN2574" s="13"/>
      <c r="BO2574" s="13"/>
      <c r="BP2574" s="13"/>
      <c r="BQ2574" s="13"/>
      <c r="BR2574" s="13"/>
      <c r="BS2574" s="13"/>
      <c r="BT2574" s="13"/>
      <c r="BU2574" s="13"/>
      <c r="BV2574" s="13"/>
      <c r="BW2574" s="13"/>
      <c r="BX2574" s="13"/>
      <c r="BY2574" s="13"/>
      <c r="BZ2574" s="13"/>
      <c r="CA2574" s="13"/>
      <c r="CB2574" s="13"/>
      <c r="CC2574" s="13"/>
      <c r="CD2574" s="13"/>
      <c r="CE2574" s="13"/>
      <c r="CF2574" s="13"/>
      <c r="CG2574" s="13"/>
      <c r="CH2574" s="13"/>
      <c r="CI2574" s="13"/>
      <c r="CJ2574" s="13"/>
      <c r="CK2574" s="13"/>
      <c r="CL2574" s="13"/>
      <c r="CM2574" s="13"/>
      <c r="CN2574" s="13"/>
      <c r="CO2574" s="13"/>
      <c r="CP2574" s="13"/>
      <c r="CQ2574" s="13"/>
      <c r="CR2574" s="13"/>
      <c r="CS2574" s="13"/>
      <c r="CT2574" s="13"/>
      <c r="CU2574" s="13"/>
      <c r="CV2574" s="13"/>
      <c r="CW2574" s="13"/>
    </row>
    <row r="2575" spans="1:101">
      <c r="A2575" s="13"/>
      <c r="B2575" s="13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  <c r="R2575" s="13"/>
      <c r="S2575" s="13"/>
      <c r="T2575" s="1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13"/>
      <c r="AK2575" s="13"/>
      <c r="AL2575" s="13"/>
      <c r="AM2575" s="13"/>
      <c r="AN2575" s="13"/>
      <c r="AO2575" s="13"/>
      <c r="AP2575" s="13"/>
      <c r="AQ2575" s="13"/>
      <c r="AR2575" s="13"/>
      <c r="AS2575" s="13"/>
      <c r="AT2575" s="13"/>
      <c r="AU2575" s="13"/>
      <c r="AV2575" s="13"/>
      <c r="AW2575" s="13"/>
      <c r="AX2575" s="13"/>
      <c r="AY2575" s="13"/>
      <c r="AZ2575" s="13"/>
      <c r="BA2575" s="13"/>
      <c r="BB2575" s="13"/>
      <c r="BC2575" s="13"/>
      <c r="BD2575" s="13"/>
      <c r="BE2575" s="13"/>
      <c r="BF2575" s="13"/>
      <c r="BG2575" s="13"/>
      <c r="BH2575" s="13"/>
      <c r="BI2575" s="13"/>
      <c r="BJ2575" s="13"/>
      <c r="BK2575" s="13"/>
      <c r="BL2575" s="13"/>
      <c r="BM2575" s="13"/>
      <c r="BN2575" s="13"/>
      <c r="BO2575" s="13"/>
      <c r="BP2575" s="13"/>
      <c r="BQ2575" s="13"/>
      <c r="BR2575" s="13"/>
      <c r="BS2575" s="13"/>
      <c r="BT2575" s="13"/>
      <c r="BU2575" s="13"/>
      <c r="BV2575" s="13"/>
      <c r="BW2575" s="13"/>
      <c r="BX2575" s="13"/>
      <c r="BY2575" s="13"/>
      <c r="BZ2575" s="13"/>
      <c r="CA2575" s="13"/>
      <c r="CB2575" s="13"/>
      <c r="CC2575" s="13"/>
      <c r="CD2575" s="13"/>
      <c r="CE2575" s="13"/>
      <c r="CF2575" s="13"/>
      <c r="CG2575" s="13"/>
      <c r="CH2575" s="13"/>
      <c r="CI2575" s="13"/>
      <c r="CJ2575" s="13"/>
      <c r="CK2575" s="13"/>
      <c r="CL2575" s="13"/>
      <c r="CM2575" s="13"/>
      <c r="CN2575" s="13"/>
      <c r="CO2575" s="13"/>
      <c r="CP2575" s="13"/>
      <c r="CQ2575" s="13"/>
      <c r="CR2575" s="13"/>
      <c r="CS2575" s="13"/>
      <c r="CT2575" s="13"/>
      <c r="CU2575" s="13"/>
      <c r="CV2575" s="13"/>
      <c r="CW2575" s="13"/>
    </row>
    <row r="2576" spans="1:101">
      <c r="A2576" s="13"/>
      <c r="B2576" s="13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  <c r="R2576" s="13"/>
      <c r="S2576" s="13"/>
      <c r="T2576" s="1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13"/>
      <c r="AK2576" s="13"/>
      <c r="AL2576" s="13"/>
      <c r="AM2576" s="13"/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  <c r="AZ2576" s="13"/>
      <c r="BA2576" s="13"/>
      <c r="BB2576" s="13"/>
      <c r="BC2576" s="13"/>
      <c r="BD2576" s="13"/>
      <c r="BE2576" s="13"/>
      <c r="BF2576" s="13"/>
      <c r="BG2576" s="13"/>
      <c r="BH2576" s="13"/>
      <c r="BI2576" s="13"/>
      <c r="BJ2576" s="13"/>
      <c r="BK2576" s="13"/>
      <c r="BL2576" s="13"/>
      <c r="BM2576" s="13"/>
      <c r="BN2576" s="13"/>
      <c r="BO2576" s="13"/>
      <c r="BP2576" s="13"/>
      <c r="BQ2576" s="13"/>
      <c r="BR2576" s="13"/>
      <c r="BS2576" s="13"/>
      <c r="BT2576" s="13"/>
      <c r="BU2576" s="13"/>
      <c r="BV2576" s="13"/>
      <c r="BW2576" s="13"/>
      <c r="BX2576" s="13"/>
      <c r="BY2576" s="13"/>
      <c r="BZ2576" s="13"/>
      <c r="CA2576" s="13"/>
      <c r="CB2576" s="13"/>
      <c r="CC2576" s="13"/>
      <c r="CD2576" s="13"/>
      <c r="CE2576" s="13"/>
      <c r="CF2576" s="13"/>
      <c r="CG2576" s="13"/>
      <c r="CH2576" s="13"/>
      <c r="CI2576" s="13"/>
      <c r="CJ2576" s="13"/>
      <c r="CK2576" s="13"/>
      <c r="CL2576" s="13"/>
      <c r="CM2576" s="13"/>
      <c r="CN2576" s="13"/>
      <c r="CO2576" s="13"/>
      <c r="CP2576" s="13"/>
      <c r="CQ2576" s="13"/>
      <c r="CR2576" s="13"/>
      <c r="CS2576" s="13"/>
      <c r="CT2576" s="13"/>
      <c r="CU2576" s="13"/>
      <c r="CV2576" s="13"/>
      <c r="CW2576" s="13"/>
    </row>
    <row r="2577" spans="1:101">
      <c r="A2577" s="13"/>
      <c r="B2577" s="13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  <c r="R2577" s="13"/>
      <c r="S2577" s="13"/>
      <c r="T2577" s="1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13"/>
      <c r="AK2577" s="13"/>
      <c r="AL2577" s="13"/>
      <c r="AM2577" s="13"/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  <c r="AZ2577" s="13"/>
      <c r="BA2577" s="13"/>
      <c r="BB2577" s="13"/>
      <c r="BC2577" s="13"/>
      <c r="BD2577" s="13"/>
      <c r="BE2577" s="13"/>
      <c r="BF2577" s="13"/>
      <c r="BG2577" s="13"/>
      <c r="BH2577" s="13"/>
      <c r="BI2577" s="13"/>
      <c r="BJ2577" s="13"/>
      <c r="BK2577" s="13"/>
      <c r="BL2577" s="13"/>
      <c r="BM2577" s="13"/>
      <c r="BN2577" s="13"/>
      <c r="BO2577" s="13"/>
      <c r="BP2577" s="13"/>
      <c r="BQ2577" s="13"/>
      <c r="BR2577" s="13"/>
      <c r="BS2577" s="13"/>
      <c r="BT2577" s="13"/>
      <c r="BU2577" s="13"/>
      <c r="BV2577" s="13"/>
      <c r="BW2577" s="13"/>
      <c r="BX2577" s="13"/>
      <c r="BY2577" s="13"/>
      <c r="BZ2577" s="13"/>
      <c r="CA2577" s="13"/>
      <c r="CB2577" s="13"/>
      <c r="CC2577" s="13"/>
      <c r="CD2577" s="13"/>
      <c r="CE2577" s="13"/>
      <c r="CF2577" s="13"/>
      <c r="CG2577" s="13"/>
      <c r="CH2577" s="13"/>
      <c r="CI2577" s="13"/>
      <c r="CJ2577" s="13"/>
      <c r="CK2577" s="13"/>
      <c r="CL2577" s="13"/>
      <c r="CM2577" s="13"/>
      <c r="CN2577" s="13"/>
      <c r="CO2577" s="13"/>
      <c r="CP2577" s="13"/>
      <c r="CQ2577" s="13"/>
      <c r="CR2577" s="13"/>
      <c r="CS2577" s="13"/>
      <c r="CT2577" s="13"/>
      <c r="CU2577" s="13"/>
      <c r="CV2577" s="13"/>
      <c r="CW2577" s="13"/>
    </row>
    <row r="2578" spans="1:101">
      <c r="A2578" s="13"/>
      <c r="B2578" s="13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  <c r="R2578" s="13"/>
      <c r="S2578" s="13"/>
      <c r="T2578" s="1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13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  <c r="AZ2578" s="13"/>
      <c r="BA2578" s="13"/>
      <c r="BB2578" s="13"/>
      <c r="BC2578" s="13"/>
      <c r="BD2578" s="13"/>
      <c r="BE2578" s="13"/>
      <c r="BF2578" s="13"/>
      <c r="BG2578" s="13"/>
      <c r="BH2578" s="13"/>
      <c r="BI2578" s="13"/>
      <c r="BJ2578" s="13"/>
      <c r="BK2578" s="13"/>
      <c r="BL2578" s="13"/>
      <c r="BM2578" s="13"/>
      <c r="BN2578" s="13"/>
      <c r="BO2578" s="13"/>
      <c r="BP2578" s="13"/>
      <c r="BQ2578" s="13"/>
      <c r="BR2578" s="13"/>
      <c r="BS2578" s="13"/>
      <c r="BT2578" s="13"/>
      <c r="BU2578" s="13"/>
      <c r="BV2578" s="13"/>
      <c r="BW2578" s="13"/>
      <c r="BX2578" s="13"/>
      <c r="BY2578" s="13"/>
      <c r="BZ2578" s="13"/>
      <c r="CA2578" s="13"/>
      <c r="CB2578" s="13"/>
      <c r="CC2578" s="13"/>
      <c r="CD2578" s="13"/>
      <c r="CE2578" s="13"/>
      <c r="CF2578" s="13"/>
      <c r="CG2578" s="13"/>
      <c r="CH2578" s="13"/>
      <c r="CI2578" s="13"/>
      <c r="CJ2578" s="13"/>
      <c r="CK2578" s="13"/>
      <c r="CL2578" s="13"/>
      <c r="CM2578" s="13"/>
      <c r="CN2578" s="13"/>
      <c r="CO2578" s="13"/>
      <c r="CP2578" s="13"/>
      <c r="CQ2578" s="13"/>
      <c r="CR2578" s="13"/>
      <c r="CS2578" s="13"/>
      <c r="CT2578" s="13"/>
      <c r="CU2578" s="13"/>
      <c r="CV2578" s="13"/>
      <c r="CW2578" s="13"/>
    </row>
    <row r="2579" spans="1:101">
      <c r="A2579" s="13"/>
      <c r="B2579" s="13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  <c r="R2579" s="13"/>
      <c r="S2579" s="13"/>
      <c r="T2579" s="13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13"/>
      <c r="AK2579" s="13"/>
      <c r="AL2579" s="13"/>
      <c r="AM2579" s="13"/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/>
      <c r="AX2579" s="13"/>
      <c r="AY2579" s="13"/>
      <c r="AZ2579" s="13"/>
      <c r="BA2579" s="13"/>
      <c r="BB2579" s="13"/>
      <c r="BC2579" s="13"/>
      <c r="BD2579" s="13"/>
      <c r="BE2579" s="13"/>
      <c r="BF2579" s="13"/>
      <c r="BG2579" s="13"/>
      <c r="BH2579" s="13"/>
      <c r="BI2579" s="13"/>
      <c r="BJ2579" s="13"/>
      <c r="BK2579" s="13"/>
      <c r="BL2579" s="13"/>
      <c r="BM2579" s="13"/>
      <c r="BN2579" s="13"/>
      <c r="BO2579" s="13"/>
      <c r="BP2579" s="13"/>
      <c r="BQ2579" s="13"/>
      <c r="BR2579" s="13"/>
      <c r="BS2579" s="13"/>
      <c r="BT2579" s="13"/>
      <c r="BU2579" s="13"/>
      <c r="BV2579" s="13"/>
      <c r="BW2579" s="13"/>
      <c r="BX2579" s="13"/>
      <c r="BY2579" s="13"/>
      <c r="BZ2579" s="13"/>
      <c r="CA2579" s="13"/>
      <c r="CB2579" s="13"/>
      <c r="CC2579" s="13"/>
      <c r="CD2579" s="13"/>
      <c r="CE2579" s="13"/>
      <c r="CF2579" s="13"/>
      <c r="CG2579" s="13"/>
      <c r="CH2579" s="13"/>
      <c r="CI2579" s="13"/>
      <c r="CJ2579" s="13"/>
      <c r="CK2579" s="13"/>
      <c r="CL2579" s="13"/>
      <c r="CM2579" s="13"/>
      <c r="CN2579" s="13"/>
      <c r="CO2579" s="13"/>
      <c r="CP2579" s="13"/>
      <c r="CQ2579" s="13"/>
      <c r="CR2579" s="13"/>
      <c r="CS2579" s="13"/>
      <c r="CT2579" s="13"/>
      <c r="CU2579" s="13"/>
      <c r="CV2579" s="13"/>
      <c r="CW2579" s="13"/>
    </row>
    <row r="2580" spans="1:101">
      <c r="A2580" s="13"/>
      <c r="B2580" s="13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  <c r="R2580" s="13"/>
      <c r="S2580" s="13"/>
      <c r="T2580" s="1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  <c r="AZ2580" s="13"/>
      <c r="BA2580" s="13"/>
      <c r="BB2580" s="13"/>
      <c r="BC2580" s="13"/>
      <c r="BD2580" s="13"/>
      <c r="BE2580" s="13"/>
      <c r="BF2580" s="13"/>
      <c r="BG2580" s="13"/>
      <c r="BH2580" s="13"/>
      <c r="BI2580" s="13"/>
      <c r="BJ2580" s="13"/>
      <c r="BK2580" s="13"/>
      <c r="BL2580" s="13"/>
      <c r="BM2580" s="13"/>
      <c r="BN2580" s="13"/>
      <c r="BO2580" s="13"/>
      <c r="BP2580" s="13"/>
      <c r="BQ2580" s="13"/>
      <c r="BR2580" s="13"/>
      <c r="BS2580" s="13"/>
      <c r="BT2580" s="13"/>
      <c r="BU2580" s="13"/>
      <c r="BV2580" s="13"/>
      <c r="BW2580" s="13"/>
      <c r="BX2580" s="13"/>
      <c r="BY2580" s="13"/>
      <c r="BZ2580" s="13"/>
      <c r="CA2580" s="13"/>
      <c r="CB2580" s="13"/>
      <c r="CC2580" s="13"/>
      <c r="CD2580" s="13"/>
      <c r="CE2580" s="13"/>
      <c r="CF2580" s="13"/>
      <c r="CG2580" s="13"/>
      <c r="CH2580" s="13"/>
      <c r="CI2580" s="13"/>
      <c r="CJ2580" s="13"/>
      <c r="CK2580" s="13"/>
      <c r="CL2580" s="13"/>
      <c r="CM2580" s="13"/>
      <c r="CN2580" s="13"/>
      <c r="CO2580" s="13"/>
      <c r="CP2580" s="13"/>
      <c r="CQ2580" s="13"/>
      <c r="CR2580" s="13"/>
      <c r="CS2580" s="13"/>
      <c r="CT2580" s="13"/>
      <c r="CU2580" s="13"/>
      <c r="CV2580" s="13"/>
      <c r="CW2580" s="13"/>
    </row>
    <row r="2581" spans="1:101">
      <c r="A2581" s="13"/>
      <c r="B2581" s="13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  <c r="R2581" s="13"/>
      <c r="S2581" s="13"/>
      <c r="T2581" s="1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13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  <c r="AZ2581" s="13"/>
      <c r="BA2581" s="13"/>
      <c r="BB2581" s="13"/>
      <c r="BC2581" s="13"/>
      <c r="BD2581" s="13"/>
      <c r="BE2581" s="13"/>
      <c r="BF2581" s="13"/>
      <c r="BG2581" s="13"/>
      <c r="BH2581" s="13"/>
      <c r="BI2581" s="13"/>
      <c r="BJ2581" s="13"/>
      <c r="BK2581" s="13"/>
      <c r="BL2581" s="13"/>
      <c r="BM2581" s="13"/>
      <c r="BN2581" s="13"/>
      <c r="BO2581" s="13"/>
      <c r="BP2581" s="13"/>
      <c r="BQ2581" s="13"/>
      <c r="BR2581" s="13"/>
      <c r="BS2581" s="13"/>
      <c r="BT2581" s="13"/>
      <c r="BU2581" s="13"/>
      <c r="BV2581" s="13"/>
      <c r="BW2581" s="13"/>
      <c r="BX2581" s="13"/>
      <c r="BY2581" s="13"/>
      <c r="BZ2581" s="13"/>
      <c r="CA2581" s="13"/>
      <c r="CB2581" s="13"/>
      <c r="CC2581" s="13"/>
      <c r="CD2581" s="13"/>
      <c r="CE2581" s="13"/>
      <c r="CF2581" s="13"/>
      <c r="CG2581" s="13"/>
      <c r="CH2581" s="13"/>
      <c r="CI2581" s="13"/>
      <c r="CJ2581" s="13"/>
      <c r="CK2581" s="13"/>
      <c r="CL2581" s="13"/>
      <c r="CM2581" s="13"/>
      <c r="CN2581" s="13"/>
      <c r="CO2581" s="13"/>
      <c r="CP2581" s="13"/>
      <c r="CQ2581" s="13"/>
      <c r="CR2581" s="13"/>
      <c r="CS2581" s="13"/>
      <c r="CT2581" s="13"/>
      <c r="CU2581" s="13"/>
      <c r="CV2581" s="13"/>
      <c r="CW2581" s="13"/>
    </row>
    <row r="2582" spans="1:101">
      <c r="A2582" s="13"/>
      <c r="B2582" s="13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  <c r="R2582" s="13"/>
      <c r="S2582" s="13"/>
      <c r="T2582" s="1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  <c r="AZ2582" s="13"/>
      <c r="BA2582" s="13"/>
      <c r="BB2582" s="13"/>
      <c r="BC2582" s="13"/>
      <c r="BD2582" s="13"/>
      <c r="BE2582" s="13"/>
      <c r="BF2582" s="13"/>
      <c r="BG2582" s="13"/>
      <c r="BH2582" s="13"/>
      <c r="BI2582" s="13"/>
      <c r="BJ2582" s="13"/>
      <c r="BK2582" s="13"/>
      <c r="BL2582" s="13"/>
      <c r="BM2582" s="13"/>
      <c r="BN2582" s="13"/>
      <c r="BO2582" s="13"/>
      <c r="BP2582" s="13"/>
      <c r="BQ2582" s="13"/>
      <c r="BR2582" s="13"/>
      <c r="BS2582" s="13"/>
      <c r="BT2582" s="13"/>
      <c r="BU2582" s="13"/>
      <c r="BV2582" s="13"/>
      <c r="BW2582" s="13"/>
      <c r="BX2582" s="13"/>
      <c r="BY2582" s="13"/>
      <c r="BZ2582" s="13"/>
      <c r="CA2582" s="13"/>
      <c r="CB2582" s="13"/>
      <c r="CC2582" s="13"/>
      <c r="CD2582" s="13"/>
      <c r="CE2582" s="13"/>
      <c r="CF2582" s="13"/>
      <c r="CG2582" s="13"/>
      <c r="CH2582" s="13"/>
      <c r="CI2582" s="13"/>
      <c r="CJ2582" s="13"/>
      <c r="CK2582" s="13"/>
      <c r="CL2582" s="13"/>
      <c r="CM2582" s="13"/>
      <c r="CN2582" s="13"/>
      <c r="CO2582" s="13"/>
      <c r="CP2582" s="13"/>
      <c r="CQ2582" s="13"/>
      <c r="CR2582" s="13"/>
      <c r="CS2582" s="13"/>
      <c r="CT2582" s="13"/>
      <c r="CU2582" s="13"/>
      <c r="CV2582" s="13"/>
      <c r="CW2582" s="13"/>
    </row>
    <row r="2583" spans="1:101">
      <c r="A2583" s="13"/>
      <c r="B2583" s="13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  <c r="R2583" s="13"/>
      <c r="S2583" s="13"/>
      <c r="T2583" s="1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  <c r="AZ2583" s="13"/>
      <c r="BA2583" s="13"/>
      <c r="BB2583" s="13"/>
      <c r="BC2583" s="13"/>
      <c r="BD2583" s="13"/>
      <c r="BE2583" s="13"/>
      <c r="BF2583" s="13"/>
      <c r="BG2583" s="13"/>
      <c r="BH2583" s="13"/>
      <c r="BI2583" s="13"/>
      <c r="BJ2583" s="13"/>
      <c r="BK2583" s="13"/>
      <c r="BL2583" s="13"/>
      <c r="BM2583" s="13"/>
      <c r="BN2583" s="13"/>
      <c r="BO2583" s="13"/>
      <c r="BP2583" s="13"/>
      <c r="BQ2583" s="13"/>
      <c r="BR2583" s="13"/>
      <c r="BS2583" s="13"/>
      <c r="BT2583" s="13"/>
      <c r="BU2583" s="13"/>
      <c r="BV2583" s="13"/>
      <c r="BW2583" s="13"/>
      <c r="BX2583" s="13"/>
      <c r="BY2583" s="13"/>
      <c r="BZ2583" s="13"/>
      <c r="CA2583" s="13"/>
      <c r="CB2583" s="13"/>
      <c r="CC2583" s="13"/>
      <c r="CD2583" s="13"/>
      <c r="CE2583" s="13"/>
      <c r="CF2583" s="13"/>
      <c r="CG2583" s="13"/>
      <c r="CH2583" s="13"/>
      <c r="CI2583" s="13"/>
      <c r="CJ2583" s="13"/>
      <c r="CK2583" s="13"/>
      <c r="CL2583" s="13"/>
      <c r="CM2583" s="13"/>
      <c r="CN2583" s="13"/>
      <c r="CO2583" s="13"/>
      <c r="CP2583" s="13"/>
      <c r="CQ2583" s="13"/>
      <c r="CR2583" s="13"/>
      <c r="CS2583" s="13"/>
      <c r="CT2583" s="13"/>
      <c r="CU2583" s="13"/>
      <c r="CV2583" s="13"/>
      <c r="CW2583" s="13"/>
    </row>
    <row r="2584" spans="1:101">
      <c r="A2584" s="13"/>
      <c r="B2584" s="13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  <c r="R2584" s="13"/>
      <c r="S2584" s="13"/>
      <c r="T2584" s="1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13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  <c r="AZ2584" s="13"/>
      <c r="BA2584" s="13"/>
      <c r="BB2584" s="13"/>
      <c r="BC2584" s="13"/>
      <c r="BD2584" s="13"/>
      <c r="BE2584" s="13"/>
      <c r="BF2584" s="13"/>
      <c r="BG2584" s="13"/>
      <c r="BH2584" s="13"/>
      <c r="BI2584" s="13"/>
      <c r="BJ2584" s="13"/>
      <c r="BK2584" s="13"/>
      <c r="BL2584" s="13"/>
      <c r="BM2584" s="13"/>
      <c r="BN2584" s="13"/>
      <c r="BO2584" s="13"/>
      <c r="BP2584" s="13"/>
      <c r="BQ2584" s="13"/>
      <c r="BR2584" s="13"/>
      <c r="BS2584" s="13"/>
      <c r="BT2584" s="13"/>
      <c r="BU2584" s="13"/>
      <c r="BV2584" s="13"/>
      <c r="BW2584" s="13"/>
      <c r="BX2584" s="13"/>
      <c r="BY2584" s="13"/>
      <c r="BZ2584" s="13"/>
      <c r="CA2584" s="13"/>
      <c r="CB2584" s="13"/>
      <c r="CC2584" s="13"/>
      <c r="CD2584" s="13"/>
      <c r="CE2584" s="13"/>
      <c r="CF2584" s="13"/>
      <c r="CG2584" s="13"/>
      <c r="CH2584" s="13"/>
      <c r="CI2584" s="13"/>
      <c r="CJ2584" s="13"/>
      <c r="CK2584" s="13"/>
      <c r="CL2584" s="13"/>
      <c r="CM2584" s="13"/>
      <c r="CN2584" s="13"/>
      <c r="CO2584" s="13"/>
      <c r="CP2584" s="13"/>
      <c r="CQ2584" s="13"/>
      <c r="CR2584" s="13"/>
      <c r="CS2584" s="13"/>
      <c r="CT2584" s="13"/>
      <c r="CU2584" s="13"/>
      <c r="CV2584" s="13"/>
      <c r="CW2584" s="13"/>
    </row>
    <row r="2585" spans="1:101">
      <c r="A2585" s="13"/>
      <c r="B2585" s="13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  <c r="R2585" s="13"/>
      <c r="S2585" s="13"/>
      <c r="T2585" s="1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13"/>
      <c r="AK2585" s="13"/>
      <c r="AL2585" s="13"/>
      <c r="AM2585" s="13"/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  <c r="AZ2585" s="13"/>
      <c r="BA2585" s="13"/>
      <c r="BB2585" s="13"/>
      <c r="BC2585" s="13"/>
      <c r="BD2585" s="13"/>
      <c r="BE2585" s="13"/>
      <c r="BF2585" s="13"/>
      <c r="BG2585" s="13"/>
      <c r="BH2585" s="13"/>
      <c r="BI2585" s="13"/>
      <c r="BJ2585" s="13"/>
      <c r="BK2585" s="13"/>
      <c r="BL2585" s="13"/>
      <c r="BM2585" s="13"/>
      <c r="BN2585" s="13"/>
      <c r="BO2585" s="13"/>
      <c r="BP2585" s="13"/>
      <c r="BQ2585" s="13"/>
      <c r="BR2585" s="13"/>
      <c r="BS2585" s="13"/>
      <c r="BT2585" s="13"/>
      <c r="BU2585" s="13"/>
      <c r="BV2585" s="13"/>
      <c r="BW2585" s="13"/>
      <c r="BX2585" s="13"/>
      <c r="BY2585" s="13"/>
      <c r="BZ2585" s="13"/>
      <c r="CA2585" s="13"/>
      <c r="CB2585" s="13"/>
      <c r="CC2585" s="13"/>
      <c r="CD2585" s="13"/>
      <c r="CE2585" s="13"/>
      <c r="CF2585" s="13"/>
      <c r="CG2585" s="13"/>
      <c r="CH2585" s="13"/>
      <c r="CI2585" s="13"/>
      <c r="CJ2585" s="13"/>
      <c r="CK2585" s="13"/>
      <c r="CL2585" s="13"/>
      <c r="CM2585" s="13"/>
      <c r="CN2585" s="13"/>
      <c r="CO2585" s="13"/>
      <c r="CP2585" s="13"/>
      <c r="CQ2585" s="13"/>
      <c r="CR2585" s="13"/>
      <c r="CS2585" s="13"/>
      <c r="CT2585" s="13"/>
      <c r="CU2585" s="13"/>
      <c r="CV2585" s="13"/>
      <c r="CW2585" s="13"/>
    </row>
    <row r="2586" spans="1:101">
      <c r="A2586" s="13"/>
      <c r="B2586" s="13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  <c r="R2586" s="13"/>
      <c r="S2586" s="13"/>
      <c r="T2586" s="1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13"/>
      <c r="AK2586" s="13"/>
      <c r="AL2586" s="13"/>
      <c r="AM2586" s="13"/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  <c r="AZ2586" s="13"/>
      <c r="BA2586" s="13"/>
      <c r="BB2586" s="13"/>
      <c r="BC2586" s="13"/>
      <c r="BD2586" s="13"/>
      <c r="BE2586" s="13"/>
      <c r="BF2586" s="13"/>
      <c r="BG2586" s="13"/>
      <c r="BH2586" s="13"/>
      <c r="BI2586" s="13"/>
      <c r="BJ2586" s="13"/>
      <c r="BK2586" s="13"/>
      <c r="BL2586" s="13"/>
      <c r="BM2586" s="13"/>
      <c r="BN2586" s="13"/>
      <c r="BO2586" s="13"/>
      <c r="BP2586" s="13"/>
      <c r="BQ2586" s="13"/>
      <c r="BR2586" s="13"/>
      <c r="BS2586" s="13"/>
      <c r="BT2586" s="13"/>
      <c r="BU2586" s="13"/>
      <c r="BV2586" s="13"/>
      <c r="BW2586" s="13"/>
      <c r="BX2586" s="13"/>
      <c r="BY2586" s="13"/>
      <c r="BZ2586" s="13"/>
      <c r="CA2586" s="13"/>
      <c r="CB2586" s="13"/>
      <c r="CC2586" s="13"/>
      <c r="CD2586" s="13"/>
      <c r="CE2586" s="13"/>
      <c r="CF2586" s="13"/>
      <c r="CG2586" s="13"/>
      <c r="CH2586" s="13"/>
      <c r="CI2586" s="13"/>
      <c r="CJ2586" s="13"/>
      <c r="CK2586" s="13"/>
      <c r="CL2586" s="13"/>
      <c r="CM2586" s="13"/>
      <c r="CN2586" s="13"/>
      <c r="CO2586" s="13"/>
      <c r="CP2586" s="13"/>
      <c r="CQ2586" s="13"/>
      <c r="CR2586" s="13"/>
      <c r="CS2586" s="13"/>
      <c r="CT2586" s="13"/>
      <c r="CU2586" s="13"/>
      <c r="CV2586" s="13"/>
      <c r="CW2586" s="13"/>
    </row>
    <row r="2587" spans="1:101">
      <c r="A2587" s="13"/>
      <c r="B2587" s="13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  <c r="R2587" s="13"/>
      <c r="S2587" s="13"/>
      <c r="T2587" s="1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13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  <c r="AZ2587" s="13"/>
      <c r="BA2587" s="13"/>
      <c r="BB2587" s="13"/>
      <c r="BC2587" s="13"/>
      <c r="BD2587" s="13"/>
      <c r="BE2587" s="13"/>
      <c r="BF2587" s="13"/>
      <c r="BG2587" s="13"/>
      <c r="BH2587" s="13"/>
      <c r="BI2587" s="13"/>
      <c r="BJ2587" s="13"/>
      <c r="BK2587" s="13"/>
      <c r="BL2587" s="13"/>
      <c r="BM2587" s="13"/>
      <c r="BN2587" s="13"/>
      <c r="BO2587" s="13"/>
      <c r="BP2587" s="13"/>
      <c r="BQ2587" s="13"/>
      <c r="BR2587" s="13"/>
      <c r="BS2587" s="13"/>
      <c r="BT2587" s="13"/>
      <c r="BU2587" s="13"/>
      <c r="BV2587" s="13"/>
      <c r="BW2587" s="13"/>
      <c r="BX2587" s="13"/>
      <c r="BY2587" s="13"/>
      <c r="BZ2587" s="13"/>
      <c r="CA2587" s="13"/>
      <c r="CB2587" s="13"/>
      <c r="CC2587" s="13"/>
      <c r="CD2587" s="13"/>
      <c r="CE2587" s="13"/>
      <c r="CF2587" s="13"/>
      <c r="CG2587" s="13"/>
      <c r="CH2587" s="13"/>
      <c r="CI2587" s="13"/>
      <c r="CJ2587" s="13"/>
      <c r="CK2587" s="13"/>
      <c r="CL2587" s="13"/>
      <c r="CM2587" s="13"/>
      <c r="CN2587" s="13"/>
      <c r="CO2587" s="13"/>
      <c r="CP2587" s="13"/>
      <c r="CQ2587" s="13"/>
      <c r="CR2587" s="13"/>
      <c r="CS2587" s="13"/>
      <c r="CT2587" s="13"/>
      <c r="CU2587" s="13"/>
      <c r="CV2587" s="13"/>
      <c r="CW2587" s="13"/>
    </row>
    <row r="2588" spans="1:101">
      <c r="A2588" s="13"/>
      <c r="B2588" s="13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  <c r="R2588" s="13"/>
      <c r="S2588" s="13"/>
      <c r="T2588" s="1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13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  <c r="AZ2588" s="13"/>
      <c r="BA2588" s="13"/>
      <c r="BB2588" s="13"/>
      <c r="BC2588" s="13"/>
      <c r="BD2588" s="13"/>
      <c r="BE2588" s="13"/>
      <c r="BF2588" s="13"/>
      <c r="BG2588" s="13"/>
      <c r="BH2588" s="13"/>
      <c r="BI2588" s="13"/>
      <c r="BJ2588" s="13"/>
      <c r="BK2588" s="13"/>
      <c r="BL2588" s="13"/>
      <c r="BM2588" s="13"/>
      <c r="BN2588" s="13"/>
      <c r="BO2588" s="13"/>
      <c r="BP2588" s="13"/>
      <c r="BQ2588" s="13"/>
      <c r="BR2588" s="13"/>
      <c r="BS2588" s="13"/>
      <c r="BT2588" s="13"/>
      <c r="BU2588" s="13"/>
      <c r="BV2588" s="13"/>
      <c r="BW2588" s="13"/>
      <c r="BX2588" s="13"/>
      <c r="BY2588" s="13"/>
      <c r="BZ2588" s="13"/>
      <c r="CA2588" s="13"/>
      <c r="CB2588" s="13"/>
      <c r="CC2588" s="13"/>
      <c r="CD2588" s="13"/>
      <c r="CE2588" s="13"/>
      <c r="CF2588" s="13"/>
      <c r="CG2588" s="13"/>
      <c r="CH2588" s="13"/>
      <c r="CI2588" s="13"/>
      <c r="CJ2588" s="13"/>
      <c r="CK2588" s="13"/>
      <c r="CL2588" s="13"/>
      <c r="CM2588" s="13"/>
      <c r="CN2588" s="13"/>
      <c r="CO2588" s="13"/>
      <c r="CP2588" s="13"/>
      <c r="CQ2588" s="13"/>
      <c r="CR2588" s="13"/>
      <c r="CS2588" s="13"/>
      <c r="CT2588" s="13"/>
      <c r="CU2588" s="13"/>
      <c r="CV2588" s="13"/>
      <c r="CW2588" s="13"/>
    </row>
    <row r="2589" spans="1:101">
      <c r="A2589" s="13"/>
      <c r="B2589" s="13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  <c r="R2589" s="13"/>
      <c r="S2589" s="13"/>
      <c r="T2589" s="1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13"/>
      <c r="AK2589" s="13"/>
      <c r="AL2589" s="13"/>
      <c r="AM2589" s="13"/>
      <c r="AN2589" s="13"/>
      <c r="AO2589" s="13"/>
      <c r="AP2589" s="13"/>
      <c r="AQ2589" s="13"/>
      <c r="AR2589" s="13"/>
      <c r="AS2589" s="13"/>
      <c r="AT2589" s="13"/>
      <c r="AU2589" s="13"/>
      <c r="AV2589" s="13"/>
      <c r="AW2589" s="13"/>
      <c r="AX2589" s="13"/>
      <c r="AY2589" s="13"/>
      <c r="AZ2589" s="13"/>
      <c r="BA2589" s="13"/>
      <c r="BB2589" s="13"/>
      <c r="BC2589" s="13"/>
      <c r="BD2589" s="13"/>
      <c r="BE2589" s="13"/>
      <c r="BF2589" s="13"/>
      <c r="BG2589" s="13"/>
      <c r="BH2589" s="13"/>
      <c r="BI2589" s="13"/>
      <c r="BJ2589" s="13"/>
      <c r="BK2589" s="13"/>
      <c r="BL2589" s="13"/>
      <c r="BM2589" s="13"/>
      <c r="BN2589" s="13"/>
      <c r="BO2589" s="13"/>
      <c r="BP2589" s="13"/>
      <c r="BQ2589" s="13"/>
      <c r="BR2589" s="13"/>
      <c r="BS2589" s="13"/>
      <c r="BT2589" s="13"/>
      <c r="BU2589" s="13"/>
      <c r="BV2589" s="13"/>
      <c r="BW2589" s="13"/>
      <c r="BX2589" s="13"/>
      <c r="BY2589" s="13"/>
      <c r="BZ2589" s="13"/>
      <c r="CA2589" s="13"/>
      <c r="CB2589" s="13"/>
      <c r="CC2589" s="13"/>
      <c r="CD2589" s="13"/>
      <c r="CE2589" s="13"/>
      <c r="CF2589" s="13"/>
      <c r="CG2589" s="13"/>
      <c r="CH2589" s="13"/>
      <c r="CI2589" s="13"/>
      <c r="CJ2589" s="13"/>
      <c r="CK2589" s="13"/>
      <c r="CL2589" s="13"/>
      <c r="CM2589" s="13"/>
      <c r="CN2589" s="13"/>
      <c r="CO2589" s="13"/>
      <c r="CP2589" s="13"/>
      <c r="CQ2589" s="13"/>
      <c r="CR2589" s="13"/>
      <c r="CS2589" s="13"/>
      <c r="CT2589" s="13"/>
      <c r="CU2589" s="13"/>
      <c r="CV2589" s="13"/>
      <c r="CW2589" s="13"/>
    </row>
    <row r="2590" spans="1:101">
      <c r="A2590" s="13"/>
      <c r="B2590" s="13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  <c r="R2590" s="13"/>
      <c r="S2590" s="13"/>
      <c r="T2590" s="1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13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  <c r="AZ2590" s="13"/>
      <c r="BA2590" s="13"/>
      <c r="BB2590" s="13"/>
      <c r="BC2590" s="13"/>
      <c r="BD2590" s="13"/>
      <c r="BE2590" s="13"/>
      <c r="BF2590" s="13"/>
      <c r="BG2590" s="13"/>
      <c r="BH2590" s="13"/>
      <c r="BI2590" s="13"/>
      <c r="BJ2590" s="13"/>
      <c r="BK2590" s="13"/>
      <c r="BL2590" s="13"/>
      <c r="BM2590" s="13"/>
      <c r="BN2590" s="13"/>
      <c r="BO2590" s="13"/>
      <c r="BP2590" s="13"/>
      <c r="BQ2590" s="13"/>
      <c r="BR2590" s="13"/>
      <c r="BS2590" s="13"/>
      <c r="BT2590" s="13"/>
      <c r="BU2590" s="13"/>
      <c r="BV2590" s="13"/>
      <c r="BW2590" s="13"/>
      <c r="BX2590" s="13"/>
      <c r="BY2590" s="13"/>
      <c r="BZ2590" s="13"/>
      <c r="CA2590" s="13"/>
      <c r="CB2590" s="13"/>
      <c r="CC2590" s="13"/>
      <c r="CD2590" s="13"/>
      <c r="CE2590" s="13"/>
      <c r="CF2590" s="13"/>
      <c r="CG2590" s="13"/>
      <c r="CH2590" s="13"/>
      <c r="CI2590" s="13"/>
      <c r="CJ2590" s="13"/>
      <c r="CK2590" s="13"/>
      <c r="CL2590" s="13"/>
      <c r="CM2590" s="13"/>
      <c r="CN2590" s="13"/>
      <c r="CO2590" s="13"/>
      <c r="CP2590" s="13"/>
      <c r="CQ2590" s="13"/>
      <c r="CR2590" s="13"/>
      <c r="CS2590" s="13"/>
      <c r="CT2590" s="13"/>
      <c r="CU2590" s="13"/>
      <c r="CV2590" s="13"/>
      <c r="CW2590" s="13"/>
    </row>
    <row r="2591" spans="1:101">
      <c r="A2591" s="13"/>
      <c r="B2591" s="13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  <c r="R2591" s="13"/>
      <c r="S2591" s="13"/>
      <c r="T2591" s="13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13"/>
      <c r="AK2591" s="13"/>
      <c r="AL2591" s="13"/>
      <c r="AM2591" s="13"/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/>
      <c r="AX2591" s="13"/>
      <c r="AY2591" s="13"/>
      <c r="AZ2591" s="13"/>
      <c r="BA2591" s="13"/>
      <c r="BB2591" s="13"/>
      <c r="BC2591" s="13"/>
      <c r="BD2591" s="13"/>
      <c r="BE2591" s="13"/>
      <c r="BF2591" s="13"/>
      <c r="BG2591" s="13"/>
      <c r="BH2591" s="13"/>
      <c r="BI2591" s="13"/>
      <c r="BJ2591" s="13"/>
      <c r="BK2591" s="13"/>
      <c r="BL2591" s="13"/>
      <c r="BM2591" s="13"/>
      <c r="BN2591" s="13"/>
      <c r="BO2591" s="13"/>
      <c r="BP2591" s="13"/>
      <c r="BQ2591" s="13"/>
      <c r="BR2591" s="13"/>
      <c r="BS2591" s="13"/>
      <c r="BT2591" s="13"/>
      <c r="BU2591" s="13"/>
      <c r="BV2591" s="13"/>
      <c r="BW2591" s="13"/>
      <c r="BX2591" s="13"/>
      <c r="BY2591" s="13"/>
      <c r="BZ2591" s="13"/>
      <c r="CA2591" s="13"/>
      <c r="CB2591" s="13"/>
      <c r="CC2591" s="13"/>
      <c r="CD2591" s="13"/>
      <c r="CE2591" s="13"/>
      <c r="CF2591" s="13"/>
      <c r="CG2591" s="13"/>
      <c r="CH2591" s="13"/>
      <c r="CI2591" s="13"/>
      <c r="CJ2591" s="13"/>
      <c r="CK2591" s="13"/>
      <c r="CL2591" s="13"/>
      <c r="CM2591" s="13"/>
      <c r="CN2591" s="13"/>
      <c r="CO2591" s="13"/>
      <c r="CP2591" s="13"/>
      <c r="CQ2591" s="13"/>
      <c r="CR2591" s="13"/>
      <c r="CS2591" s="13"/>
      <c r="CT2591" s="13"/>
      <c r="CU2591" s="13"/>
      <c r="CV2591" s="13"/>
      <c r="CW2591" s="13"/>
    </row>
    <row r="2592" spans="1:101">
      <c r="A2592" s="13"/>
      <c r="B2592" s="13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  <c r="R2592" s="13"/>
      <c r="S2592" s="13"/>
      <c r="T2592" s="1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13"/>
      <c r="AK2592" s="13"/>
      <c r="AL2592" s="13"/>
      <c r="AM2592" s="13"/>
      <c r="AN2592" s="13"/>
      <c r="AO2592" s="13"/>
      <c r="AP2592" s="13"/>
      <c r="AQ2592" s="13"/>
      <c r="AR2592" s="13"/>
      <c r="AS2592" s="13"/>
      <c r="AT2592" s="13"/>
      <c r="AU2592" s="13"/>
      <c r="AV2592" s="13"/>
      <c r="AW2592" s="13"/>
      <c r="AX2592" s="13"/>
      <c r="AY2592" s="13"/>
      <c r="AZ2592" s="13"/>
      <c r="BA2592" s="13"/>
      <c r="BB2592" s="13"/>
      <c r="BC2592" s="13"/>
      <c r="BD2592" s="13"/>
      <c r="BE2592" s="13"/>
      <c r="BF2592" s="13"/>
      <c r="BG2592" s="13"/>
      <c r="BH2592" s="13"/>
      <c r="BI2592" s="13"/>
      <c r="BJ2592" s="13"/>
      <c r="BK2592" s="13"/>
      <c r="BL2592" s="13"/>
      <c r="BM2592" s="13"/>
      <c r="BN2592" s="13"/>
      <c r="BO2592" s="13"/>
      <c r="BP2592" s="13"/>
      <c r="BQ2592" s="13"/>
      <c r="BR2592" s="13"/>
      <c r="BS2592" s="13"/>
      <c r="BT2592" s="13"/>
      <c r="BU2592" s="13"/>
      <c r="BV2592" s="13"/>
      <c r="BW2592" s="13"/>
      <c r="BX2592" s="13"/>
      <c r="BY2592" s="13"/>
      <c r="BZ2592" s="13"/>
      <c r="CA2592" s="13"/>
      <c r="CB2592" s="13"/>
      <c r="CC2592" s="13"/>
      <c r="CD2592" s="13"/>
      <c r="CE2592" s="13"/>
      <c r="CF2592" s="13"/>
      <c r="CG2592" s="13"/>
      <c r="CH2592" s="13"/>
      <c r="CI2592" s="13"/>
      <c r="CJ2592" s="13"/>
      <c r="CK2592" s="13"/>
      <c r="CL2592" s="13"/>
      <c r="CM2592" s="13"/>
      <c r="CN2592" s="13"/>
      <c r="CO2592" s="13"/>
      <c r="CP2592" s="13"/>
      <c r="CQ2592" s="13"/>
      <c r="CR2592" s="13"/>
      <c r="CS2592" s="13"/>
      <c r="CT2592" s="13"/>
      <c r="CU2592" s="13"/>
      <c r="CV2592" s="13"/>
      <c r="CW2592" s="13"/>
    </row>
    <row r="2593" spans="1:101">
      <c r="A2593" s="13"/>
      <c r="B2593" s="13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  <c r="R2593" s="13"/>
      <c r="S2593" s="13"/>
      <c r="T2593" s="1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13"/>
      <c r="AK2593" s="13"/>
      <c r="AL2593" s="13"/>
      <c r="AM2593" s="13"/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  <c r="AZ2593" s="13"/>
      <c r="BA2593" s="13"/>
      <c r="BB2593" s="13"/>
      <c r="BC2593" s="13"/>
      <c r="BD2593" s="13"/>
      <c r="BE2593" s="13"/>
      <c r="BF2593" s="13"/>
      <c r="BG2593" s="13"/>
      <c r="BH2593" s="13"/>
      <c r="BI2593" s="13"/>
      <c r="BJ2593" s="13"/>
      <c r="BK2593" s="13"/>
      <c r="BL2593" s="13"/>
      <c r="BM2593" s="13"/>
      <c r="BN2593" s="13"/>
      <c r="BO2593" s="13"/>
      <c r="BP2593" s="13"/>
      <c r="BQ2593" s="13"/>
      <c r="BR2593" s="13"/>
      <c r="BS2593" s="13"/>
      <c r="BT2593" s="13"/>
      <c r="BU2593" s="13"/>
      <c r="BV2593" s="13"/>
      <c r="BW2593" s="13"/>
      <c r="BX2593" s="13"/>
      <c r="BY2593" s="13"/>
      <c r="BZ2593" s="13"/>
      <c r="CA2593" s="13"/>
      <c r="CB2593" s="13"/>
      <c r="CC2593" s="13"/>
      <c r="CD2593" s="13"/>
      <c r="CE2593" s="13"/>
      <c r="CF2593" s="13"/>
      <c r="CG2593" s="13"/>
      <c r="CH2593" s="13"/>
      <c r="CI2593" s="13"/>
      <c r="CJ2593" s="13"/>
      <c r="CK2593" s="13"/>
      <c r="CL2593" s="13"/>
      <c r="CM2593" s="13"/>
      <c r="CN2593" s="13"/>
      <c r="CO2593" s="13"/>
      <c r="CP2593" s="13"/>
      <c r="CQ2593" s="13"/>
      <c r="CR2593" s="13"/>
      <c r="CS2593" s="13"/>
      <c r="CT2593" s="13"/>
      <c r="CU2593" s="13"/>
      <c r="CV2593" s="13"/>
      <c r="CW2593" s="13"/>
    </row>
    <row r="2594" spans="1:101">
      <c r="A2594" s="13"/>
      <c r="B2594" s="13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  <c r="R2594" s="13"/>
      <c r="S2594" s="13"/>
      <c r="T2594" s="1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  <c r="AZ2594" s="13"/>
      <c r="BA2594" s="13"/>
      <c r="BB2594" s="13"/>
      <c r="BC2594" s="13"/>
      <c r="BD2594" s="13"/>
      <c r="BE2594" s="13"/>
      <c r="BF2594" s="13"/>
      <c r="BG2594" s="13"/>
      <c r="BH2594" s="13"/>
      <c r="BI2594" s="13"/>
      <c r="BJ2594" s="13"/>
      <c r="BK2594" s="13"/>
      <c r="BL2594" s="13"/>
      <c r="BM2594" s="13"/>
      <c r="BN2594" s="13"/>
      <c r="BO2594" s="13"/>
      <c r="BP2594" s="13"/>
      <c r="BQ2594" s="13"/>
      <c r="BR2594" s="13"/>
      <c r="BS2594" s="13"/>
      <c r="BT2594" s="13"/>
      <c r="BU2594" s="13"/>
      <c r="BV2594" s="13"/>
      <c r="BW2594" s="13"/>
      <c r="BX2594" s="13"/>
      <c r="BY2594" s="13"/>
      <c r="BZ2594" s="13"/>
      <c r="CA2594" s="13"/>
      <c r="CB2594" s="13"/>
      <c r="CC2594" s="13"/>
      <c r="CD2594" s="13"/>
      <c r="CE2594" s="13"/>
      <c r="CF2594" s="13"/>
      <c r="CG2594" s="13"/>
      <c r="CH2594" s="13"/>
      <c r="CI2594" s="13"/>
      <c r="CJ2594" s="13"/>
      <c r="CK2594" s="13"/>
      <c r="CL2594" s="13"/>
      <c r="CM2594" s="13"/>
      <c r="CN2594" s="13"/>
      <c r="CO2594" s="13"/>
      <c r="CP2594" s="13"/>
      <c r="CQ2594" s="13"/>
      <c r="CR2594" s="13"/>
      <c r="CS2594" s="13"/>
      <c r="CT2594" s="13"/>
      <c r="CU2594" s="13"/>
      <c r="CV2594" s="13"/>
      <c r="CW2594" s="13"/>
    </row>
    <row r="2595" spans="1:101">
      <c r="A2595" s="13"/>
      <c r="B2595" s="13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  <c r="R2595" s="13"/>
      <c r="S2595" s="13"/>
      <c r="T2595" s="1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  <c r="AZ2595" s="13"/>
      <c r="BA2595" s="13"/>
      <c r="BB2595" s="13"/>
      <c r="BC2595" s="13"/>
      <c r="BD2595" s="13"/>
      <c r="BE2595" s="13"/>
      <c r="BF2595" s="13"/>
      <c r="BG2595" s="13"/>
      <c r="BH2595" s="13"/>
      <c r="BI2595" s="13"/>
      <c r="BJ2595" s="13"/>
      <c r="BK2595" s="13"/>
      <c r="BL2595" s="13"/>
      <c r="BM2595" s="13"/>
      <c r="BN2595" s="13"/>
      <c r="BO2595" s="13"/>
      <c r="BP2595" s="13"/>
      <c r="BQ2595" s="13"/>
      <c r="BR2595" s="13"/>
      <c r="BS2595" s="13"/>
      <c r="BT2595" s="13"/>
      <c r="BU2595" s="13"/>
      <c r="BV2595" s="13"/>
      <c r="BW2595" s="13"/>
      <c r="BX2595" s="13"/>
      <c r="BY2595" s="13"/>
      <c r="BZ2595" s="13"/>
      <c r="CA2595" s="13"/>
      <c r="CB2595" s="13"/>
      <c r="CC2595" s="13"/>
      <c r="CD2595" s="13"/>
      <c r="CE2595" s="13"/>
      <c r="CF2595" s="13"/>
      <c r="CG2595" s="13"/>
      <c r="CH2595" s="13"/>
      <c r="CI2595" s="13"/>
      <c r="CJ2595" s="13"/>
      <c r="CK2595" s="13"/>
      <c r="CL2595" s="13"/>
      <c r="CM2595" s="13"/>
      <c r="CN2595" s="13"/>
      <c r="CO2595" s="13"/>
      <c r="CP2595" s="13"/>
      <c r="CQ2595" s="13"/>
      <c r="CR2595" s="13"/>
      <c r="CS2595" s="13"/>
      <c r="CT2595" s="13"/>
      <c r="CU2595" s="13"/>
      <c r="CV2595" s="13"/>
      <c r="CW2595" s="13"/>
    </row>
    <row r="2596" spans="1:101">
      <c r="A2596" s="13"/>
      <c r="B2596" s="13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  <c r="R2596" s="13"/>
      <c r="S2596" s="13"/>
      <c r="T2596" s="1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3"/>
      <c r="AO2596" s="13"/>
      <c r="AP2596" s="13"/>
      <c r="AQ2596" s="13"/>
      <c r="AR2596" s="13"/>
      <c r="AS2596" s="13"/>
      <c r="AT2596" s="13"/>
      <c r="AU2596" s="13"/>
      <c r="AV2596" s="13"/>
      <c r="AW2596" s="13"/>
      <c r="AX2596" s="13"/>
      <c r="AY2596" s="13"/>
      <c r="AZ2596" s="13"/>
      <c r="BA2596" s="13"/>
      <c r="BB2596" s="13"/>
      <c r="BC2596" s="13"/>
      <c r="BD2596" s="13"/>
      <c r="BE2596" s="13"/>
      <c r="BF2596" s="13"/>
      <c r="BG2596" s="13"/>
      <c r="BH2596" s="13"/>
      <c r="BI2596" s="13"/>
      <c r="BJ2596" s="13"/>
      <c r="BK2596" s="13"/>
      <c r="BL2596" s="13"/>
      <c r="BM2596" s="13"/>
      <c r="BN2596" s="13"/>
      <c r="BO2596" s="13"/>
      <c r="BP2596" s="13"/>
      <c r="BQ2596" s="13"/>
      <c r="BR2596" s="13"/>
      <c r="BS2596" s="13"/>
      <c r="BT2596" s="13"/>
      <c r="BU2596" s="13"/>
      <c r="BV2596" s="13"/>
      <c r="BW2596" s="13"/>
      <c r="BX2596" s="13"/>
      <c r="BY2596" s="13"/>
      <c r="BZ2596" s="13"/>
      <c r="CA2596" s="13"/>
      <c r="CB2596" s="13"/>
      <c r="CC2596" s="13"/>
      <c r="CD2596" s="13"/>
      <c r="CE2596" s="13"/>
      <c r="CF2596" s="13"/>
      <c r="CG2596" s="13"/>
      <c r="CH2596" s="13"/>
      <c r="CI2596" s="13"/>
      <c r="CJ2596" s="13"/>
      <c r="CK2596" s="13"/>
      <c r="CL2596" s="13"/>
      <c r="CM2596" s="13"/>
      <c r="CN2596" s="13"/>
      <c r="CO2596" s="13"/>
      <c r="CP2596" s="13"/>
      <c r="CQ2596" s="13"/>
      <c r="CR2596" s="13"/>
      <c r="CS2596" s="13"/>
      <c r="CT2596" s="13"/>
      <c r="CU2596" s="13"/>
      <c r="CV2596" s="13"/>
      <c r="CW2596" s="13"/>
    </row>
    <row r="2597" spans="1:101">
      <c r="A2597" s="13"/>
      <c r="B2597" s="13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  <c r="R2597" s="13"/>
      <c r="S2597" s="13"/>
      <c r="T2597" s="1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13"/>
      <c r="AK2597" s="13"/>
      <c r="AL2597" s="13"/>
      <c r="AM2597" s="13"/>
      <c r="AN2597" s="13"/>
      <c r="AO2597" s="13"/>
      <c r="AP2597" s="13"/>
      <c r="AQ2597" s="13"/>
      <c r="AR2597" s="13"/>
      <c r="AS2597" s="13"/>
      <c r="AT2597" s="13"/>
      <c r="AU2597" s="13"/>
      <c r="AV2597" s="13"/>
      <c r="AW2597" s="13"/>
      <c r="AX2597" s="13"/>
      <c r="AY2597" s="13"/>
      <c r="AZ2597" s="13"/>
      <c r="BA2597" s="13"/>
      <c r="BB2597" s="13"/>
      <c r="BC2597" s="13"/>
      <c r="BD2597" s="13"/>
      <c r="BE2597" s="13"/>
      <c r="BF2597" s="13"/>
      <c r="BG2597" s="13"/>
      <c r="BH2597" s="13"/>
      <c r="BI2597" s="13"/>
      <c r="BJ2597" s="13"/>
      <c r="BK2597" s="13"/>
      <c r="BL2597" s="13"/>
      <c r="BM2597" s="13"/>
      <c r="BN2597" s="13"/>
      <c r="BO2597" s="13"/>
      <c r="BP2597" s="13"/>
      <c r="BQ2597" s="13"/>
      <c r="BR2597" s="13"/>
      <c r="BS2597" s="13"/>
      <c r="BT2597" s="13"/>
      <c r="BU2597" s="13"/>
      <c r="BV2597" s="13"/>
      <c r="BW2597" s="13"/>
      <c r="BX2597" s="13"/>
      <c r="BY2597" s="13"/>
      <c r="BZ2597" s="13"/>
      <c r="CA2597" s="13"/>
      <c r="CB2597" s="13"/>
      <c r="CC2597" s="13"/>
      <c r="CD2597" s="13"/>
      <c r="CE2597" s="13"/>
      <c r="CF2597" s="13"/>
      <c r="CG2597" s="13"/>
      <c r="CH2597" s="13"/>
      <c r="CI2597" s="13"/>
      <c r="CJ2597" s="13"/>
      <c r="CK2597" s="13"/>
      <c r="CL2597" s="13"/>
      <c r="CM2597" s="13"/>
      <c r="CN2597" s="13"/>
      <c r="CO2597" s="13"/>
      <c r="CP2597" s="13"/>
      <c r="CQ2597" s="13"/>
      <c r="CR2597" s="13"/>
      <c r="CS2597" s="13"/>
      <c r="CT2597" s="13"/>
      <c r="CU2597" s="13"/>
      <c r="CV2597" s="13"/>
      <c r="CW2597" s="13"/>
    </row>
    <row r="2598" spans="1:101">
      <c r="A2598" s="13"/>
      <c r="B2598" s="13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  <c r="R2598" s="13"/>
      <c r="S2598" s="13"/>
      <c r="T2598" s="1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13"/>
      <c r="AK2598" s="13"/>
      <c r="AL2598" s="13"/>
      <c r="AM2598" s="13"/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  <c r="AZ2598" s="13"/>
      <c r="BA2598" s="13"/>
      <c r="BB2598" s="13"/>
      <c r="BC2598" s="13"/>
      <c r="BD2598" s="13"/>
      <c r="BE2598" s="13"/>
      <c r="BF2598" s="13"/>
      <c r="BG2598" s="13"/>
      <c r="BH2598" s="13"/>
      <c r="BI2598" s="13"/>
      <c r="BJ2598" s="13"/>
      <c r="BK2598" s="13"/>
      <c r="BL2598" s="13"/>
      <c r="BM2598" s="13"/>
      <c r="BN2598" s="13"/>
      <c r="BO2598" s="13"/>
      <c r="BP2598" s="13"/>
      <c r="BQ2598" s="13"/>
      <c r="BR2598" s="13"/>
      <c r="BS2598" s="13"/>
      <c r="BT2598" s="13"/>
      <c r="BU2598" s="13"/>
      <c r="BV2598" s="13"/>
      <c r="BW2598" s="13"/>
      <c r="BX2598" s="13"/>
      <c r="BY2598" s="13"/>
      <c r="BZ2598" s="13"/>
      <c r="CA2598" s="13"/>
      <c r="CB2598" s="13"/>
      <c r="CC2598" s="13"/>
      <c r="CD2598" s="13"/>
      <c r="CE2598" s="13"/>
      <c r="CF2598" s="13"/>
      <c r="CG2598" s="13"/>
      <c r="CH2598" s="13"/>
      <c r="CI2598" s="13"/>
      <c r="CJ2598" s="13"/>
      <c r="CK2598" s="13"/>
      <c r="CL2598" s="13"/>
      <c r="CM2598" s="13"/>
      <c r="CN2598" s="13"/>
      <c r="CO2598" s="13"/>
      <c r="CP2598" s="13"/>
      <c r="CQ2598" s="13"/>
      <c r="CR2598" s="13"/>
      <c r="CS2598" s="13"/>
      <c r="CT2598" s="13"/>
      <c r="CU2598" s="13"/>
      <c r="CV2598" s="13"/>
      <c r="CW2598" s="13"/>
    </row>
    <row r="2599" spans="1:101">
      <c r="A2599" s="13"/>
      <c r="B2599" s="13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  <c r="R2599" s="13"/>
      <c r="S2599" s="13"/>
      <c r="T2599" s="13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  <c r="AZ2599" s="13"/>
      <c r="BA2599" s="13"/>
      <c r="BB2599" s="13"/>
      <c r="BC2599" s="13"/>
      <c r="BD2599" s="13"/>
      <c r="BE2599" s="13"/>
      <c r="BF2599" s="13"/>
      <c r="BG2599" s="13"/>
      <c r="BH2599" s="13"/>
      <c r="BI2599" s="13"/>
      <c r="BJ2599" s="13"/>
      <c r="BK2599" s="13"/>
      <c r="BL2599" s="13"/>
      <c r="BM2599" s="13"/>
      <c r="BN2599" s="13"/>
      <c r="BO2599" s="13"/>
      <c r="BP2599" s="13"/>
      <c r="BQ2599" s="13"/>
      <c r="BR2599" s="13"/>
      <c r="BS2599" s="13"/>
      <c r="BT2599" s="13"/>
      <c r="BU2599" s="13"/>
      <c r="BV2599" s="13"/>
      <c r="BW2599" s="13"/>
      <c r="BX2599" s="13"/>
      <c r="BY2599" s="13"/>
      <c r="BZ2599" s="13"/>
      <c r="CA2599" s="13"/>
      <c r="CB2599" s="13"/>
      <c r="CC2599" s="13"/>
      <c r="CD2599" s="13"/>
      <c r="CE2599" s="13"/>
      <c r="CF2599" s="13"/>
      <c r="CG2599" s="13"/>
      <c r="CH2599" s="13"/>
      <c r="CI2599" s="13"/>
      <c r="CJ2599" s="13"/>
      <c r="CK2599" s="13"/>
      <c r="CL2599" s="13"/>
      <c r="CM2599" s="13"/>
      <c r="CN2599" s="13"/>
      <c r="CO2599" s="13"/>
      <c r="CP2599" s="13"/>
      <c r="CQ2599" s="13"/>
      <c r="CR2599" s="13"/>
      <c r="CS2599" s="13"/>
      <c r="CT2599" s="13"/>
      <c r="CU2599" s="13"/>
      <c r="CV2599" s="13"/>
      <c r="CW2599" s="13"/>
    </row>
    <row r="2600" spans="1:101">
      <c r="A2600" s="13"/>
      <c r="B2600" s="13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  <c r="R2600" s="13"/>
      <c r="S2600" s="13"/>
      <c r="T2600" s="1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  <c r="AZ2600" s="13"/>
      <c r="BA2600" s="13"/>
      <c r="BB2600" s="13"/>
      <c r="BC2600" s="13"/>
      <c r="BD2600" s="13"/>
      <c r="BE2600" s="13"/>
      <c r="BF2600" s="13"/>
      <c r="BG2600" s="13"/>
      <c r="BH2600" s="13"/>
      <c r="BI2600" s="13"/>
      <c r="BJ2600" s="13"/>
      <c r="BK2600" s="13"/>
      <c r="BL2600" s="13"/>
      <c r="BM2600" s="13"/>
      <c r="BN2600" s="13"/>
      <c r="BO2600" s="13"/>
      <c r="BP2600" s="13"/>
      <c r="BQ2600" s="13"/>
      <c r="BR2600" s="13"/>
      <c r="BS2600" s="13"/>
      <c r="BT2600" s="13"/>
      <c r="BU2600" s="13"/>
      <c r="BV2600" s="13"/>
      <c r="BW2600" s="13"/>
      <c r="BX2600" s="13"/>
      <c r="BY2600" s="13"/>
      <c r="BZ2600" s="13"/>
      <c r="CA2600" s="13"/>
      <c r="CB2600" s="13"/>
      <c r="CC2600" s="13"/>
      <c r="CD2600" s="13"/>
      <c r="CE2600" s="13"/>
      <c r="CF2600" s="13"/>
      <c r="CG2600" s="13"/>
      <c r="CH2600" s="13"/>
      <c r="CI2600" s="13"/>
      <c r="CJ2600" s="13"/>
      <c r="CK2600" s="13"/>
      <c r="CL2600" s="13"/>
      <c r="CM2600" s="13"/>
      <c r="CN2600" s="13"/>
      <c r="CO2600" s="13"/>
      <c r="CP2600" s="13"/>
      <c r="CQ2600" s="13"/>
      <c r="CR2600" s="13"/>
      <c r="CS2600" s="13"/>
      <c r="CT2600" s="13"/>
      <c r="CU2600" s="13"/>
      <c r="CV2600" s="13"/>
      <c r="CW2600" s="13"/>
    </row>
    <row r="2601" spans="1:101">
      <c r="A2601" s="13"/>
      <c r="B2601" s="13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  <c r="R2601" s="13"/>
      <c r="S2601" s="13"/>
      <c r="T2601" s="1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13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13"/>
      <c r="AV2601" s="13"/>
      <c r="AW2601" s="13"/>
      <c r="AX2601" s="13"/>
      <c r="AY2601" s="13"/>
      <c r="AZ2601" s="13"/>
      <c r="BA2601" s="13"/>
      <c r="BB2601" s="13"/>
      <c r="BC2601" s="13"/>
      <c r="BD2601" s="13"/>
      <c r="BE2601" s="13"/>
      <c r="BF2601" s="13"/>
      <c r="BG2601" s="13"/>
      <c r="BH2601" s="13"/>
      <c r="BI2601" s="13"/>
      <c r="BJ2601" s="13"/>
      <c r="BK2601" s="13"/>
      <c r="BL2601" s="13"/>
      <c r="BM2601" s="13"/>
      <c r="BN2601" s="13"/>
      <c r="BO2601" s="13"/>
      <c r="BP2601" s="13"/>
      <c r="BQ2601" s="13"/>
      <c r="BR2601" s="13"/>
      <c r="BS2601" s="13"/>
      <c r="BT2601" s="13"/>
      <c r="BU2601" s="13"/>
      <c r="BV2601" s="13"/>
      <c r="BW2601" s="13"/>
      <c r="BX2601" s="13"/>
      <c r="BY2601" s="13"/>
      <c r="BZ2601" s="13"/>
      <c r="CA2601" s="13"/>
      <c r="CB2601" s="13"/>
      <c r="CC2601" s="13"/>
      <c r="CD2601" s="13"/>
      <c r="CE2601" s="13"/>
      <c r="CF2601" s="13"/>
      <c r="CG2601" s="13"/>
      <c r="CH2601" s="13"/>
      <c r="CI2601" s="13"/>
      <c r="CJ2601" s="13"/>
      <c r="CK2601" s="13"/>
      <c r="CL2601" s="13"/>
      <c r="CM2601" s="13"/>
      <c r="CN2601" s="13"/>
      <c r="CO2601" s="13"/>
      <c r="CP2601" s="13"/>
      <c r="CQ2601" s="13"/>
      <c r="CR2601" s="13"/>
      <c r="CS2601" s="13"/>
      <c r="CT2601" s="13"/>
      <c r="CU2601" s="13"/>
      <c r="CV2601" s="13"/>
      <c r="CW2601" s="13"/>
    </row>
    <row r="2602" spans="1:101">
      <c r="A2602" s="13"/>
      <c r="B2602" s="13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  <c r="R2602" s="13"/>
      <c r="S2602" s="13"/>
      <c r="T2602" s="1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13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  <c r="AZ2602" s="13"/>
      <c r="BA2602" s="13"/>
      <c r="BB2602" s="13"/>
      <c r="BC2602" s="13"/>
      <c r="BD2602" s="13"/>
      <c r="BE2602" s="13"/>
      <c r="BF2602" s="13"/>
      <c r="BG2602" s="13"/>
      <c r="BH2602" s="13"/>
      <c r="BI2602" s="13"/>
      <c r="BJ2602" s="13"/>
      <c r="BK2602" s="13"/>
      <c r="BL2602" s="13"/>
      <c r="BM2602" s="13"/>
      <c r="BN2602" s="13"/>
      <c r="BO2602" s="13"/>
      <c r="BP2602" s="13"/>
      <c r="BQ2602" s="13"/>
      <c r="BR2602" s="13"/>
      <c r="BS2602" s="13"/>
      <c r="BT2602" s="13"/>
      <c r="BU2602" s="13"/>
      <c r="BV2602" s="13"/>
      <c r="BW2602" s="13"/>
      <c r="BX2602" s="13"/>
      <c r="BY2602" s="13"/>
      <c r="BZ2602" s="13"/>
      <c r="CA2602" s="13"/>
      <c r="CB2602" s="13"/>
      <c r="CC2602" s="13"/>
      <c r="CD2602" s="13"/>
      <c r="CE2602" s="13"/>
      <c r="CF2602" s="13"/>
      <c r="CG2602" s="13"/>
      <c r="CH2602" s="13"/>
      <c r="CI2602" s="13"/>
      <c r="CJ2602" s="13"/>
      <c r="CK2602" s="13"/>
      <c r="CL2602" s="13"/>
      <c r="CM2602" s="13"/>
      <c r="CN2602" s="13"/>
      <c r="CO2602" s="13"/>
      <c r="CP2602" s="13"/>
      <c r="CQ2602" s="13"/>
      <c r="CR2602" s="13"/>
      <c r="CS2602" s="13"/>
      <c r="CT2602" s="13"/>
      <c r="CU2602" s="13"/>
      <c r="CV2602" s="13"/>
      <c r="CW2602" s="13"/>
    </row>
    <row r="2603" spans="1:101">
      <c r="A2603" s="13"/>
      <c r="B2603" s="13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  <c r="R2603" s="13"/>
      <c r="S2603" s="13"/>
      <c r="T2603" s="13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  <c r="AZ2603" s="13"/>
      <c r="BA2603" s="13"/>
      <c r="BB2603" s="13"/>
      <c r="BC2603" s="13"/>
      <c r="BD2603" s="13"/>
      <c r="BE2603" s="13"/>
      <c r="BF2603" s="13"/>
      <c r="BG2603" s="13"/>
      <c r="BH2603" s="13"/>
      <c r="BI2603" s="13"/>
      <c r="BJ2603" s="13"/>
      <c r="BK2603" s="13"/>
      <c r="BL2603" s="13"/>
      <c r="BM2603" s="13"/>
      <c r="BN2603" s="13"/>
      <c r="BO2603" s="13"/>
      <c r="BP2603" s="13"/>
      <c r="BQ2603" s="13"/>
      <c r="BR2603" s="13"/>
      <c r="BS2603" s="13"/>
      <c r="BT2603" s="13"/>
      <c r="BU2603" s="13"/>
      <c r="BV2603" s="13"/>
      <c r="BW2603" s="13"/>
      <c r="BX2603" s="13"/>
      <c r="BY2603" s="13"/>
      <c r="BZ2603" s="13"/>
      <c r="CA2603" s="13"/>
      <c r="CB2603" s="13"/>
      <c r="CC2603" s="13"/>
      <c r="CD2603" s="13"/>
      <c r="CE2603" s="13"/>
      <c r="CF2603" s="13"/>
      <c r="CG2603" s="13"/>
      <c r="CH2603" s="13"/>
      <c r="CI2603" s="13"/>
      <c r="CJ2603" s="13"/>
      <c r="CK2603" s="13"/>
      <c r="CL2603" s="13"/>
      <c r="CM2603" s="13"/>
      <c r="CN2603" s="13"/>
      <c r="CO2603" s="13"/>
      <c r="CP2603" s="13"/>
      <c r="CQ2603" s="13"/>
      <c r="CR2603" s="13"/>
      <c r="CS2603" s="13"/>
      <c r="CT2603" s="13"/>
      <c r="CU2603" s="13"/>
      <c r="CV2603" s="13"/>
      <c r="CW2603" s="13"/>
    </row>
    <row r="2604" spans="1:101">
      <c r="A2604" s="13"/>
      <c r="B2604" s="13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  <c r="R2604" s="13"/>
      <c r="S2604" s="13"/>
      <c r="T2604" s="1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13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/>
      <c r="AX2604" s="13"/>
      <c r="AY2604" s="13"/>
      <c r="AZ2604" s="13"/>
      <c r="BA2604" s="13"/>
      <c r="BB2604" s="13"/>
      <c r="BC2604" s="13"/>
      <c r="BD2604" s="13"/>
      <c r="BE2604" s="13"/>
      <c r="BF2604" s="13"/>
      <c r="BG2604" s="13"/>
      <c r="BH2604" s="13"/>
      <c r="BI2604" s="13"/>
      <c r="BJ2604" s="13"/>
      <c r="BK2604" s="13"/>
      <c r="BL2604" s="13"/>
      <c r="BM2604" s="13"/>
      <c r="BN2604" s="13"/>
      <c r="BO2604" s="13"/>
      <c r="BP2604" s="13"/>
      <c r="BQ2604" s="13"/>
      <c r="BR2604" s="13"/>
      <c r="BS2604" s="13"/>
      <c r="BT2604" s="13"/>
      <c r="BU2604" s="13"/>
      <c r="BV2604" s="13"/>
      <c r="BW2604" s="13"/>
      <c r="BX2604" s="13"/>
      <c r="BY2604" s="13"/>
      <c r="BZ2604" s="13"/>
      <c r="CA2604" s="13"/>
      <c r="CB2604" s="13"/>
      <c r="CC2604" s="13"/>
      <c r="CD2604" s="13"/>
      <c r="CE2604" s="13"/>
      <c r="CF2604" s="13"/>
      <c r="CG2604" s="13"/>
      <c r="CH2604" s="13"/>
      <c r="CI2604" s="13"/>
      <c r="CJ2604" s="13"/>
      <c r="CK2604" s="13"/>
      <c r="CL2604" s="13"/>
      <c r="CM2604" s="13"/>
      <c r="CN2604" s="13"/>
      <c r="CO2604" s="13"/>
      <c r="CP2604" s="13"/>
      <c r="CQ2604" s="13"/>
      <c r="CR2604" s="13"/>
      <c r="CS2604" s="13"/>
      <c r="CT2604" s="13"/>
      <c r="CU2604" s="13"/>
      <c r="CV2604" s="13"/>
      <c r="CW2604" s="13"/>
    </row>
    <row r="2605" spans="1:101">
      <c r="A2605" s="13"/>
      <c r="B2605" s="13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  <c r="R2605" s="13"/>
      <c r="S2605" s="13"/>
      <c r="T2605" s="13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13"/>
      <c r="AK2605" s="13"/>
      <c r="AL2605" s="13"/>
      <c r="AM2605" s="13"/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  <c r="AZ2605" s="13"/>
      <c r="BA2605" s="13"/>
      <c r="BB2605" s="13"/>
      <c r="BC2605" s="13"/>
      <c r="BD2605" s="13"/>
      <c r="BE2605" s="13"/>
      <c r="BF2605" s="13"/>
      <c r="BG2605" s="13"/>
      <c r="BH2605" s="13"/>
      <c r="BI2605" s="13"/>
      <c r="BJ2605" s="13"/>
      <c r="BK2605" s="13"/>
      <c r="BL2605" s="13"/>
      <c r="BM2605" s="13"/>
      <c r="BN2605" s="13"/>
      <c r="BO2605" s="13"/>
      <c r="BP2605" s="13"/>
      <c r="BQ2605" s="13"/>
      <c r="BR2605" s="13"/>
      <c r="BS2605" s="13"/>
      <c r="BT2605" s="13"/>
      <c r="BU2605" s="13"/>
      <c r="BV2605" s="13"/>
      <c r="BW2605" s="13"/>
      <c r="BX2605" s="13"/>
      <c r="BY2605" s="13"/>
      <c r="BZ2605" s="13"/>
      <c r="CA2605" s="13"/>
      <c r="CB2605" s="13"/>
      <c r="CC2605" s="13"/>
      <c r="CD2605" s="13"/>
      <c r="CE2605" s="13"/>
      <c r="CF2605" s="13"/>
      <c r="CG2605" s="13"/>
      <c r="CH2605" s="13"/>
      <c r="CI2605" s="13"/>
      <c r="CJ2605" s="13"/>
      <c r="CK2605" s="13"/>
      <c r="CL2605" s="13"/>
      <c r="CM2605" s="13"/>
      <c r="CN2605" s="13"/>
      <c r="CO2605" s="13"/>
      <c r="CP2605" s="13"/>
      <c r="CQ2605" s="13"/>
      <c r="CR2605" s="13"/>
      <c r="CS2605" s="13"/>
      <c r="CT2605" s="13"/>
      <c r="CU2605" s="13"/>
      <c r="CV2605" s="13"/>
      <c r="CW2605" s="13"/>
    </row>
    <row r="2606" spans="1:101">
      <c r="A2606" s="13"/>
      <c r="B2606" s="13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  <c r="R2606" s="13"/>
      <c r="S2606" s="13"/>
      <c r="T2606" s="1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13"/>
      <c r="AK2606" s="13"/>
      <c r="AL2606" s="13"/>
      <c r="AM2606" s="13"/>
      <c r="AN2606" s="13"/>
      <c r="AO2606" s="13"/>
      <c r="AP2606" s="13"/>
      <c r="AQ2606" s="13"/>
      <c r="AR2606" s="13"/>
      <c r="AS2606" s="13"/>
      <c r="AT2606" s="13"/>
      <c r="AU2606" s="13"/>
      <c r="AV2606" s="13"/>
      <c r="AW2606" s="13"/>
      <c r="AX2606" s="13"/>
      <c r="AY2606" s="13"/>
      <c r="AZ2606" s="13"/>
      <c r="BA2606" s="13"/>
      <c r="BB2606" s="13"/>
      <c r="BC2606" s="13"/>
      <c r="BD2606" s="13"/>
      <c r="BE2606" s="13"/>
      <c r="BF2606" s="13"/>
      <c r="BG2606" s="13"/>
      <c r="BH2606" s="13"/>
      <c r="BI2606" s="13"/>
      <c r="BJ2606" s="13"/>
      <c r="BK2606" s="13"/>
      <c r="BL2606" s="13"/>
      <c r="BM2606" s="13"/>
      <c r="BN2606" s="13"/>
      <c r="BO2606" s="13"/>
      <c r="BP2606" s="13"/>
      <c r="BQ2606" s="13"/>
      <c r="BR2606" s="13"/>
      <c r="BS2606" s="13"/>
      <c r="BT2606" s="13"/>
      <c r="BU2606" s="13"/>
      <c r="BV2606" s="13"/>
      <c r="BW2606" s="13"/>
      <c r="BX2606" s="13"/>
      <c r="BY2606" s="13"/>
      <c r="BZ2606" s="13"/>
      <c r="CA2606" s="13"/>
      <c r="CB2606" s="13"/>
      <c r="CC2606" s="13"/>
      <c r="CD2606" s="13"/>
      <c r="CE2606" s="13"/>
      <c r="CF2606" s="13"/>
      <c r="CG2606" s="13"/>
      <c r="CH2606" s="13"/>
      <c r="CI2606" s="13"/>
      <c r="CJ2606" s="13"/>
      <c r="CK2606" s="13"/>
      <c r="CL2606" s="13"/>
      <c r="CM2606" s="13"/>
      <c r="CN2606" s="13"/>
      <c r="CO2606" s="13"/>
      <c r="CP2606" s="13"/>
      <c r="CQ2606" s="13"/>
      <c r="CR2606" s="13"/>
      <c r="CS2606" s="13"/>
      <c r="CT2606" s="13"/>
      <c r="CU2606" s="13"/>
      <c r="CV2606" s="13"/>
      <c r="CW2606" s="13"/>
    </row>
    <row r="2607" spans="1:101">
      <c r="A2607" s="13"/>
      <c r="B2607" s="13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  <c r="R2607" s="13"/>
      <c r="S2607" s="13"/>
      <c r="T2607" s="13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13"/>
      <c r="AK2607" s="13"/>
      <c r="AL2607" s="13"/>
      <c r="AM2607" s="13"/>
      <c r="AN2607" s="13"/>
      <c r="AO2607" s="13"/>
      <c r="AP2607" s="13"/>
      <c r="AQ2607" s="13"/>
      <c r="AR2607" s="13"/>
      <c r="AS2607" s="13"/>
      <c r="AT2607" s="13"/>
      <c r="AU2607" s="13"/>
      <c r="AV2607" s="13"/>
      <c r="AW2607" s="13"/>
      <c r="AX2607" s="13"/>
      <c r="AY2607" s="13"/>
      <c r="AZ2607" s="13"/>
      <c r="BA2607" s="13"/>
      <c r="BB2607" s="13"/>
      <c r="BC2607" s="13"/>
      <c r="BD2607" s="13"/>
      <c r="BE2607" s="13"/>
      <c r="BF2607" s="13"/>
      <c r="BG2607" s="13"/>
      <c r="BH2607" s="13"/>
      <c r="BI2607" s="13"/>
      <c r="BJ2607" s="13"/>
      <c r="BK2607" s="13"/>
      <c r="BL2607" s="13"/>
      <c r="BM2607" s="13"/>
      <c r="BN2607" s="13"/>
      <c r="BO2607" s="13"/>
      <c r="BP2607" s="13"/>
      <c r="BQ2607" s="13"/>
      <c r="BR2607" s="13"/>
      <c r="BS2607" s="13"/>
      <c r="BT2607" s="13"/>
      <c r="BU2607" s="13"/>
      <c r="BV2607" s="13"/>
      <c r="BW2607" s="13"/>
      <c r="BX2607" s="13"/>
      <c r="BY2607" s="13"/>
      <c r="BZ2607" s="13"/>
      <c r="CA2607" s="13"/>
      <c r="CB2607" s="13"/>
      <c r="CC2607" s="13"/>
      <c r="CD2607" s="13"/>
      <c r="CE2607" s="13"/>
      <c r="CF2607" s="13"/>
      <c r="CG2607" s="13"/>
      <c r="CH2607" s="13"/>
      <c r="CI2607" s="13"/>
      <c r="CJ2607" s="13"/>
      <c r="CK2607" s="13"/>
      <c r="CL2607" s="13"/>
      <c r="CM2607" s="13"/>
      <c r="CN2607" s="13"/>
      <c r="CO2607" s="13"/>
      <c r="CP2607" s="13"/>
      <c r="CQ2607" s="13"/>
      <c r="CR2607" s="13"/>
      <c r="CS2607" s="13"/>
      <c r="CT2607" s="13"/>
      <c r="CU2607" s="13"/>
      <c r="CV2607" s="13"/>
      <c r="CW2607" s="13"/>
    </row>
    <row r="2608" spans="1:101">
      <c r="A2608" s="13"/>
      <c r="B2608" s="13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  <c r="R2608" s="13"/>
      <c r="S2608" s="13"/>
      <c r="T2608" s="1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  <c r="AZ2608" s="13"/>
      <c r="BA2608" s="13"/>
      <c r="BB2608" s="13"/>
      <c r="BC2608" s="13"/>
      <c r="BD2608" s="13"/>
      <c r="BE2608" s="13"/>
      <c r="BF2608" s="13"/>
      <c r="BG2608" s="13"/>
      <c r="BH2608" s="13"/>
      <c r="BI2608" s="13"/>
      <c r="BJ2608" s="13"/>
      <c r="BK2608" s="13"/>
      <c r="BL2608" s="13"/>
      <c r="BM2608" s="13"/>
      <c r="BN2608" s="13"/>
      <c r="BO2608" s="13"/>
      <c r="BP2608" s="13"/>
      <c r="BQ2608" s="13"/>
      <c r="BR2608" s="13"/>
      <c r="BS2608" s="13"/>
      <c r="BT2608" s="13"/>
      <c r="BU2608" s="13"/>
      <c r="BV2608" s="13"/>
      <c r="BW2608" s="13"/>
      <c r="BX2608" s="13"/>
      <c r="BY2608" s="13"/>
      <c r="BZ2608" s="13"/>
      <c r="CA2608" s="13"/>
      <c r="CB2608" s="13"/>
      <c r="CC2608" s="13"/>
      <c r="CD2608" s="13"/>
      <c r="CE2608" s="13"/>
      <c r="CF2608" s="13"/>
      <c r="CG2608" s="13"/>
      <c r="CH2608" s="13"/>
      <c r="CI2608" s="13"/>
      <c r="CJ2608" s="13"/>
      <c r="CK2608" s="13"/>
      <c r="CL2608" s="13"/>
      <c r="CM2608" s="13"/>
      <c r="CN2608" s="13"/>
      <c r="CO2608" s="13"/>
      <c r="CP2608" s="13"/>
      <c r="CQ2608" s="13"/>
      <c r="CR2608" s="13"/>
      <c r="CS2608" s="13"/>
      <c r="CT2608" s="13"/>
      <c r="CU2608" s="13"/>
      <c r="CV2608" s="13"/>
      <c r="CW2608" s="13"/>
    </row>
    <row r="2609" spans="1:101">
      <c r="A2609" s="13"/>
      <c r="B2609" s="13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  <c r="R2609" s="13"/>
      <c r="S2609" s="13"/>
      <c r="T2609" s="13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3"/>
      <c r="AO2609" s="13"/>
      <c r="AP2609" s="13"/>
      <c r="AQ2609" s="13"/>
      <c r="AR2609" s="13"/>
      <c r="AS2609" s="13"/>
      <c r="AT2609" s="13"/>
      <c r="AU2609" s="13"/>
      <c r="AV2609" s="13"/>
      <c r="AW2609" s="13"/>
      <c r="AX2609" s="13"/>
      <c r="AY2609" s="13"/>
      <c r="AZ2609" s="13"/>
      <c r="BA2609" s="13"/>
      <c r="BB2609" s="13"/>
      <c r="BC2609" s="13"/>
      <c r="BD2609" s="13"/>
      <c r="BE2609" s="13"/>
      <c r="BF2609" s="13"/>
      <c r="BG2609" s="13"/>
      <c r="BH2609" s="13"/>
      <c r="BI2609" s="13"/>
      <c r="BJ2609" s="13"/>
      <c r="BK2609" s="13"/>
      <c r="BL2609" s="13"/>
      <c r="BM2609" s="13"/>
      <c r="BN2609" s="13"/>
      <c r="BO2609" s="13"/>
      <c r="BP2609" s="13"/>
      <c r="BQ2609" s="13"/>
      <c r="BR2609" s="13"/>
      <c r="BS2609" s="13"/>
      <c r="BT2609" s="13"/>
      <c r="BU2609" s="13"/>
      <c r="BV2609" s="13"/>
      <c r="BW2609" s="13"/>
      <c r="BX2609" s="13"/>
      <c r="BY2609" s="13"/>
      <c r="BZ2609" s="13"/>
      <c r="CA2609" s="13"/>
      <c r="CB2609" s="13"/>
      <c r="CC2609" s="13"/>
      <c r="CD2609" s="13"/>
      <c r="CE2609" s="13"/>
      <c r="CF2609" s="13"/>
      <c r="CG2609" s="13"/>
      <c r="CH2609" s="13"/>
      <c r="CI2609" s="13"/>
      <c r="CJ2609" s="13"/>
      <c r="CK2609" s="13"/>
      <c r="CL2609" s="13"/>
      <c r="CM2609" s="13"/>
      <c r="CN2609" s="13"/>
      <c r="CO2609" s="13"/>
      <c r="CP2609" s="13"/>
      <c r="CQ2609" s="13"/>
      <c r="CR2609" s="13"/>
      <c r="CS2609" s="13"/>
      <c r="CT2609" s="13"/>
      <c r="CU2609" s="13"/>
      <c r="CV2609" s="13"/>
      <c r="CW2609" s="13"/>
    </row>
    <row r="2610" spans="1:101">
      <c r="A2610" s="13"/>
      <c r="B2610" s="13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  <c r="R2610" s="13"/>
      <c r="S2610" s="13"/>
      <c r="T2610" s="1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13"/>
      <c r="AK2610" s="13"/>
      <c r="AL2610" s="13"/>
      <c r="AM2610" s="13"/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  <c r="AZ2610" s="13"/>
      <c r="BA2610" s="13"/>
      <c r="BB2610" s="13"/>
      <c r="BC2610" s="13"/>
      <c r="BD2610" s="13"/>
      <c r="BE2610" s="13"/>
      <c r="BF2610" s="13"/>
      <c r="BG2610" s="13"/>
      <c r="BH2610" s="13"/>
      <c r="BI2610" s="13"/>
      <c r="BJ2610" s="13"/>
      <c r="BK2610" s="13"/>
      <c r="BL2610" s="13"/>
      <c r="BM2610" s="13"/>
      <c r="BN2610" s="13"/>
      <c r="BO2610" s="13"/>
      <c r="BP2610" s="13"/>
      <c r="BQ2610" s="13"/>
      <c r="BR2610" s="13"/>
      <c r="BS2610" s="13"/>
      <c r="BT2610" s="13"/>
      <c r="BU2610" s="13"/>
      <c r="BV2610" s="13"/>
      <c r="BW2610" s="13"/>
      <c r="BX2610" s="13"/>
      <c r="BY2610" s="13"/>
      <c r="BZ2610" s="13"/>
      <c r="CA2610" s="13"/>
      <c r="CB2610" s="13"/>
      <c r="CC2610" s="13"/>
      <c r="CD2610" s="13"/>
      <c r="CE2610" s="13"/>
      <c r="CF2610" s="13"/>
      <c r="CG2610" s="13"/>
      <c r="CH2610" s="13"/>
      <c r="CI2610" s="13"/>
      <c r="CJ2610" s="13"/>
      <c r="CK2610" s="13"/>
      <c r="CL2610" s="13"/>
      <c r="CM2610" s="13"/>
      <c r="CN2610" s="13"/>
      <c r="CO2610" s="13"/>
      <c r="CP2610" s="13"/>
      <c r="CQ2610" s="13"/>
      <c r="CR2610" s="13"/>
      <c r="CS2610" s="13"/>
      <c r="CT2610" s="13"/>
      <c r="CU2610" s="13"/>
      <c r="CV2610" s="13"/>
      <c r="CW2610" s="13"/>
    </row>
    <row r="2611" spans="1:101">
      <c r="A2611" s="13"/>
      <c r="B2611" s="13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  <c r="R2611" s="13"/>
      <c r="S2611" s="13"/>
      <c r="T2611" s="1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3"/>
      <c r="AO2611" s="13"/>
      <c r="AP2611" s="13"/>
      <c r="AQ2611" s="13"/>
      <c r="AR2611" s="13"/>
      <c r="AS2611" s="13"/>
      <c r="AT2611" s="13"/>
      <c r="AU2611" s="13"/>
      <c r="AV2611" s="13"/>
      <c r="AW2611" s="13"/>
      <c r="AX2611" s="13"/>
      <c r="AY2611" s="13"/>
      <c r="AZ2611" s="13"/>
      <c r="BA2611" s="13"/>
      <c r="BB2611" s="13"/>
      <c r="BC2611" s="13"/>
      <c r="BD2611" s="13"/>
      <c r="BE2611" s="13"/>
      <c r="BF2611" s="13"/>
      <c r="BG2611" s="13"/>
      <c r="BH2611" s="13"/>
      <c r="BI2611" s="13"/>
      <c r="BJ2611" s="13"/>
      <c r="BK2611" s="13"/>
      <c r="BL2611" s="13"/>
      <c r="BM2611" s="13"/>
      <c r="BN2611" s="13"/>
      <c r="BO2611" s="13"/>
      <c r="BP2611" s="13"/>
      <c r="BQ2611" s="13"/>
      <c r="BR2611" s="13"/>
      <c r="BS2611" s="13"/>
      <c r="BT2611" s="13"/>
      <c r="BU2611" s="13"/>
      <c r="BV2611" s="13"/>
      <c r="BW2611" s="13"/>
      <c r="BX2611" s="13"/>
      <c r="BY2611" s="13"/>
      <c r="BZ2611" s="13"/>
      <c r="CA2611" s="13"/>
      <c r="CB2611" s="13"/>
      <c r="CC2611" s="13"/>
      <c r="CD2611" s="13"/>
      <c r="CE2611" s="13"/>
      <c r="CF2611" s="13"/>
      <c r="CG2611" s="13"/>
      <c r="CH2611" s="13"/>
      <c r="CI2611" s="13"/>
      <c r="CJ2611" s="13"/>
      <c r="CK2611" s="13"/>
      <c r="CL2611" s="13"/>
      <c r="CM2611" s="13"/>
      <c r="CN2611" s="13"/>
      <c r="CO2611" s="13"/>
      <c r="CP2611" s="13"/>
      <c r="CQ2611" s="13"/>
      <c r="CR2611" s="13"/>
      <c r="CS2611" s="13"/>
      <c r="CT2611" s="13"/>
      <c r="CU2611" s="13"/>
      <c r="CV2611" s="13"/>
      <c r="CW2611" s="13"/>
    </row>
    <row r="2612" spans="1:101">
      <c r="A2612" s="13"/>
      <c r="B2612" s="13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  <c r="R2612" s="13"/>
      <c r="S2612" s="13"/>
      <c r="T2612" s="1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  <c r="AZ2612" s="13"/>
      <c r="BA2612" s="13"/>
      <c r="BB2612" s="13"/>
      <c r="BC2612" s="13"/>
      <c r="BD2612" s="13"/>
      <c r="BE2612" s="13"/>
      <c r="BF2612" s="13"/>
      <c r="BG2612" s="13"/>
      <c r="BH2612" s="13"/>
      <c r="BI2612" s="13"/>
      <c r="BJ2612" s="13"/>
      <c r="BK2612" s="13"/>
      <c r="BL2612" s="13"/>
      <c r="BM2612" s="13"/>
      <c r="BN2612" s="13"/>
      <c r="BO2612" s="13"/>
      <c r="BP2612" s="13"/>
      <c r="BQ2612" s="13"/>
      <c r="BR2612" s="13"/>
      <c r="BS2612" s="13"/>
      <c r="BT2612" s="13"/>
      <c r="BU2612" s="13"/>
      <c r="BV2612" s="13"/>
      <c r="BW2612" s="13"/>
      <c r="BX2612" s="13"/>
      <c r="BY2612" s="13"/>
      <c r="BZ2612" s="13"/>
      <c r="CA2612" s="13"/>
      <c r="CB2612" s="13"/>
      <c r="CC2612" s="13"/>
      <c r="CD2612" s="13"/>
      <c r="CE2612" s="13"/>
      <c r="CF2612" s="13"/>
      <c r="CG2612" s="13"/>
      <c r="CH2612" s="13"/>
      <c r="CI2612" s="13"/>
      <c r="CJ2612" s="13"/>
      <c r="CK2612" s="13"/>
      <c r="CL2612" s="13"/>
      <c r="CM2612" s="13"/>
      <c r="CN2612" s="13"/>
      <c r="CO2612" s="13"/>
      <c r="CP2612" s="13"/>
      <c r="CQ2612" s="13"/>
      <c r="CR2612" s="13"/>
      <c r="CS2612" s="13"/>
      <c r="CT2612" s="13"/>
      <c r="CU2612" s="13"/>
      <c r="CV2612" s="13"/>
      <c r="CW2612" s="13"/>
    </row>
    <row r="2613" spans="1:101">
      <c r="A2613" s="13"/>
      <c r="B2613" s="13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  <c r="R2613" s="13"/>
      <c r="S2613" s="13"/>
      <c r="T2613" s="1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  <c r="AZ2613" s="13"/>
      <c r="BA2613" s="13"/>
      <c r="BB2613" s="13"/>
      <c r="BC2613" s="13"/>
      <c r="BD2613" s="13"/>
      <c r="BE2613" s="13"/>
      <c r="BF2613" s="13"/>
      <c r="BG2613" s="13"/>
      <c r="BH2613" s="13"/>
      <c r="BI2613" s="13"/>
      <c r="BJ2613" s="13"/>
      <c r="BK2613" s="13"/>
      <c r="BL2613" s="13"/>
      <c r="BM2613" s="13"/>
      <c r="BN2613" s="13"/>
      <c r="BO2613" s="13"/>
      <c r="BP2613" s="13"/>
      <c r="BQ2613" s="13"/>
      <c r="BR2613" s="13"/>
      <c r="BS2613" s="13"/>
      <c r="BT2613" s="13"/>
      <c r="BU2613" s="13"/>
      <c r="BV2613" s="13"/>
      <c r="BW2613" s="13"/>
      <c r="BX2613" s="13"/>
      <c r="BY2613" s="13"/>
      <c r="BZ2613" s="13"/>
      <c r="CA2613" s="13"/>
      <c r="CB2613" s="13"/>
      <c r="CC2613" s="13"/>
      <c r="CD2613" s="13"/>
      <c r="CE2613" s="13"/>
      <c r="CF2613" s="13"/>
      <c r="CG2613" s="13"/>
      <c r="CH2613" s="13"/>
      <c r="CI2613" s="13"/>
      <c r="CJ2613" s="13"/>
      <c r="CK2613" s="13"/>
      <c r="CL2613" s="13"/>
      <c r="CM2613" s="13"/>
      <c r="CN2613" s="13"/>
      <c r="CO2613" s="13"/>
      <c r="CP2613" s="13"/>
      <c r="CQ2613" s="13"/>
      <c r="CR2613" s="13"/>
      <c r="CS2613" s="13"/>
      <c r="CT2613" s="13"/>
      <c r="CU2613" s="13"/>
      <c r="CV2613" s="13"/>
      <c r="CW2613" s="13"/>
    </row>
    <row r="2614" spans="1:101">
      <c r="A2614" s="13"/>
      <c r="B2614" s="13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  <c r="R2614" s="13"/>
      <c r="S2614" s="13"/>
      <c r="T2614" s="1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  <c r="AZ2614" s="13"/>
      <c r="BA2614" s="13"/>
      <c r="BB2614" s="13"/>
      <c r="BC2614" s="13"/>
      <c r="BD2614" s="13"/>
      <c r="BE2614" s="13"/>
      <c r="BF2614" s="13"/>
      <c r="BG2614" s="13"/>
      <c r="BH2614" s="13"/>
      <c r="BI2614" s="13"/>
      <c r="BJ2614" s="13"/>
      <c r="BK2614" s="13"/>
      <c r="BL2614" s="13"/>
      <c r="BM2614" s="13"/>
      <c r="BN2614" s="13"/>
      <c r="BO2614" s="13"/>
      <c r="BP2614" s="13"/>
      <c r="BQ2614" s="13"/>
      <c r="BR2614" s="13"/>
      <c r="BS2614" s="13"/>
      <c r="BT2614" s="13"/>
      <c r="BU2614" s="13"/>
      <c r="BV2614" s="13"/>
      <c r="BW2614" s="13"/>
      <c r="BX2614" s="13"/>
      <c r="BY2614" s="13"/>
      <c r="BZ2614" s="13"/>
      <c r="CA2614" s="13"/>
      <c r="CB2614" s="13"/>
      <c r="CC2614" s="13"/>
      <c r="CD2614" s="13"/>
      <c r="CE2614" s="13"/>
      <c r="CF2614" s="13"/>
      <c r="CG2614" s="13"/>
      <c r="CH2614" s="13"/>
      <c r="CI2614" s="13"/>
      <c r="CJ2614" s="13"/>
      <c r="CK2614" s="13"/>
      <c r="CL2614" s="13"/>
      <c r="CM2614" s="13"/>
      <c r="CN2614" s="13"/>
      <c r="CO2614" s="13"/>
      <c r="CP2614" s="13"/>
      <c r="CQ2614" s="13"/>
      <c r="CR2614" s="13"/>
      <c r="CS2614" s="13"/>
      <c r="CT2614" s="13"/>
      <c r="CU2614" s="13"/>
      <c r="CV2614" s="13"/>
      <c r="CW2614" s="13"/>
    </row>
    <row r="2615" spans="1:101">
      <c r="A2615" s="13"/>
      <c r="B2615" s="13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  <c r="R2615" s="13"/>
      <c r="S2615" s="13"/>
      <c r="T2615" s="13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/>
      <c r="AX2615" s="13"/>
      <c r="AY2615" s="13"/>
      <c r="AZ2615" s="13"/>
      <c r="BA2615" s="13"/>
      <c r="BB2615" s="13"/>
      <c r="BC2615" s="13"/>
      <c r="BD2615" s="13"/>
      <c r="BE2615" s="13"/>
      <c r="BF2615" s="13"/>
      <c r="BG2615" s="13"/>
      <c r="BH2615" s="13"/>
      <c r="BI2615" s="13"/>
      <c r="BJ2615" s="13"/>
      <c r="BK2615" s="13"/>
      <c r="BL2615" s="13"/>
      <c r="BM2615" s="13"/>
      <c r="BN2615" s="13"/>
      <c r="BO2615" s="13"/>
      <c r="BP2615" s="13"/>
      <c r="BQ2615" s="13"/>
      <c r="BR2615" s="13"/>
      <c r="BS2615" s="13"/>
      <c r="BT2615" s="13"/>
      <c r="BU2615" s="13"/>
      <c r="BV2615" s="13"/>
      <c r="BW2615" s="13"/>
      <c r="BX2615" s="13"/>
      <c r="BY2615" s="13"/>
      <c r="BZ2615" s="13"/>
      <c r="CA2615" s="13"/>
      <c r="CB2615" s="13"/>
      <c r="CC2615" s="13"/>
      <c r="CD2615" s="13"/>
      <c r="CE2615" s="13"/>
      <c r="CF2615" s="13"/>
      <c r="CG2615" s="13"/>
      <c r="CH2615" s="13"/>
      <c r="CI2615" s="13"/>
      <c r="CJ2615" s="13"/>
      <c r="CK2615" s="13"/>
      <c r="CL2615" s="13"/>
      <c r="CM2615" s="13"/>
      <c r="CN2615" s="13"/>
      <c r="CO2615" s="13"/>
      <c r="CP2615" s="13"/>
      <c r="CQ2615" s="13"/>
      <c r="CR2615" s="13"/>
      <c r="CS2615" s="13"/>
      <c r="CT2615" s="13"/>
      <c r="CU2615" s="13"/>
      <c r="CV2615" s="13"/>
      <c r="CW2615" s="13"/>
    </row>
    <row r="2616" spans="1:101">
      <c r="A2616" s="13"/>
      <c r="B2616" s="13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  <c r="R2616" s="13"/>
      <c r="S2616" s="13"/>
      <c r="T2616" s="1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13"/>
      <c r="AK2616" s="13"/>
      <c r="AL2616" s="13"/>
      <c r="AM2616" s="13"/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  <c r="AZ2616" s="13"/>
      <c r="BA2616" s="13"/>
      <c r="BB2616" s="13"/>
      <c r="BC2616" s="13"/>
      <c r="BD2616" s="13"/>
      <c r="BE2616" s="13"/>
      <c r="BF2616" s="13"/>
      <c r="BG2616" s="13"/>
      <c r="BH2616" s="13"/>
      <c r="BI2616" s="13"/>
      <c r="BJ2616" s="13"/>
      <c r="BK2616" s="13"/>
      <c r="BL2616" s="13"/>
      <c r="BM2616" s="13"/>
      <c r="BN2616" s="13"/>
      <c r="BO2616" s="13"/>
      <c r="BP2616" s="13"/>
      <c r="BQ2616" s="13"/>
      <c r="BR2616" s="13"/>
      <c r="BS2616" s="13"/>
      <c r="BT2616" s="13"/>
      <c r="BU2616" s="13"/>
      <c r="BV2616" s="13"/>
      <c r="BW2616" s="13"/>
      <c r="BX2616" s="13"/>
      <c r="BY2616" s="13"/>
      <c r="BZ2616" s="13"/>
      <c r="CA2616" s="13"/>
      <c r="CB2616" s="13"/>
      <c r="CC2616" s="13"/>
      <c r="CD2616" s="13"/>
      <c r="CE2616" s="13"/>
      <c r="CF2616" s="13"/>
      <c r="CG2616" s="13"/>
      <c r="CH2616" s="13"/>
      <c r="CI2616" s="13"/>
      <c r="CJ2616" s="13"/>
      <c r="CK2616" s="13"/>
      <c r="CL2616" s="13"/>
      <c r="CM2616" s="13"/>
      <c r="CN2616" s="13"/>
      <c r="CO2616" s="13"/>
      <c r="CP2616" s="13"/>
      <c r="CQ2616" s="13"/>
      <c r="CR2616" s="13"/>
      <c r="CS2616" s="13"/>
      <c r="CT2616" s="13"/>
      <c r="CU2616" s="13"/>
      <c r="CV2616" s="13"/>
      <c r="CW2616" s="13"/>
    </row>
    <row r="2617" spans="1:101">
      <c r="A2617" s="13"/>
      <c r="B2617" s="13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  <c r="R2617" s="13"/>
      <c r="S2617" s="13"/>
      <c r="T2617" s="1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  <c r="AZ2617" s="13"/>
      <c r="BA2617" s="13"/>
      <c r="BB2617" s="13"/>
      <c r="BC2617" s="13"/>
      <c r="BD2617" s="13"/>
      <c r="BE2617" s="13"/>
      <c r="BF2617" s="13"/>
      <c r="BG2617" s="13"/>
      <c r="BH2617" s="13"/>
      <c r="BI2617" s="13"/>
      <c r="BJ2617" s="13"/>
      <c r="BK2617" s="13"/>
      <c r="BL2617" s="13"/>
      <c r="BM2617" s="13"/>
      <c r="BN2617" s="13"/>
      <c r="BO2617" s="13"/>
      <c r="BP2617" s="13"/>
      <c r="BQ2617" s="13"/>
      <c r="BR2617" s="13"/>
      <c r="BS2617" s="13"/>
      <c r="BT2617" s="13"/>
      <c r="BU2617" s="13"/>
      <c r="BV2617" s="13"/>
      <c r="BW2617" s="13"/>
      <c r="BX2617" s="13"/>
      <c r="BY2617" s="13"/>
      <c r="BZ2617" s="13"/>
      <c r="CA2617" s="13"/>
      <c r="CB2617" s="13"/>
      <c r="CC2617" s="13"/>
      <c r="CD2617" s="13"/>
      <c r="CE2617" s="13"/>
      <c r="CF2617" s="13"/>
      <c r="CG2617" s="13"/>
      <c r="CH2617" s="13"/>
      <c r="CI2617" s="13"/>
      <c r="CJ2617" s="13"/>
      <c r="CK2617" s="13"/>
      <c r="CL2617" s="13"/>
      <c r="CM2617" s="13"/>
      <c r="CN2617" s="13"/>
      <c r="CO2617" s="13"/>
      <c r="CP2617" s="13"/>
      <c r="CQ2617" s="13"/>
      <c r="CR2617" s="13"/>
      <c r="CS2617" s="13"/>
      <c r="CT2617" s="13"/>
      <c r="CU2617" s="13"/>
      <c r="CV2617" s="13"/>
      <c r="CW2617" s="13"/>
    </row>
    <row r="2618" spans="1:101">
      <c r="A2618" s="13"/>
      <c r="B2618" s="13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  <c r="R2618" s="13"/>
      <c r="S2618" s="13"/>
      <c r="T2618" s="1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  <c r="AZ2618" s="13"/>
      <c r="BA2618" s="13"/>
      <c r="BB2618" s="13"/>
      <c r="BC2618" s="13"/>
      <c r="BD2618" s="13"/>
      <c r="BE2618" s="13"/>
      <c r="BF2618" s="13"/>
      <c r="BG2618" s="13"/>
      <c r="BH2618" s="13"/>
      <c r="BI2618" s="13"/>
      <c r="BJ2618" s="13"/>
      <c r="BK2618" s="13"/>
      <c r="BL2618" s="13"/>
      <c r="BM2618" s="13"/>
      <c r="BN2618" s="13"/>
      <c r="BO2618" s="13"/>
      <c r="BP2618" s="13"/>
      <c r="BQ2618" s="13"/>
      <c r="BR2618" s="13"/>
      <c r="BS2618" s="13"/>
      <c r="BT2618" s="13"/>
      <c r="BU2618" s="13"/>
      <c r="BV2618" s="13"/>
      <c r="BW2618" s="13"/>
      <c r="BX2618" s="13"/>
      <c r="BY2618" s="13"/>
      <c r="BZ2618" s="13"/>
      <c r="CA2618" s="13"/>
      <c r="CB2618" s="13"/>
      <c r="CC2618" s="13"/>
      <c r="CD2618" s="13"/>
      <c r="CE2618" s="13"/>
      <c r="CF2618" s="13"/>
      <c r="CG2618" s="13"/>
      <c r="CH2618" s="13"/>
      <c r="CI2618" s="13"/>
      <c r="CJ2618" s="13"/>
      <c r="CK2618" s="13"/>
      <c r="CL2618" s="13"/>
      <c r="CM2618" s="13"/>
      <c r="CN2618" s="13"/>
      <c r="CO2618" s="13"/>
      <c r="CP2618" s="13"/>
      <c r="CQ2618" s="13"/>
      <c r="CR2618" s="13"/>
      <c r="CS2618" s="13"/>
      <c r="CT2618" s="13"/>
      <c r="CU2618" s="13"/>
      <c r="CV2618" s="13"/>
      <c r="CW2618" s="13"/>
    </row>
    <row r="2619" spans="1:101">
      <c r="A2619" s="13"/>
      <c r="B2619" s="13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  <c r="R2619" s="13"/>
      <c r="S2619" s="13"/>
      <c r="T2619" s="13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  <c r="AZ2619" s="13"/>
      <c r="BA2619" s="13"/>
      <c r="BB2619" s="13"/>
      <c r="BC2619" s="13"/>
      <c r="BD2619" s="13"/>
      <c r="BE2619" s="13"/>
      <c r="BF2619" s="13"/>
      <c r="BG2619" s="13"/>
      <c r="BH2619" s="13"/>
      <c r="BI2619" s="13"/>
      <c r="BJ2619" s="13"/>
      <c r="BK2619" s="13"/>
      <c r="BL2619" s="13"/>
      <c r="BM2619" s="13"/>
      <c r="BN2619" s="13"/>
      <c r="BO2619" s="13"/>
      <c r="BP2619" s="13"/>
      <c r="BQ2619" s="13"/>
      <c r="BR2619" s="13"/>
      <c r="BS2619" s="13"/>
      <c r="BT2619" s="13"/>
      <c r="BU2619" s="13"/>
      <c r="BV2619" s="13"/>
      <c r="BW2619" s="13"/>
      <c r="BX2619" s="13"/>
      <c r="BY2619" s="13"/>
      <c r="BZ2619" s="13"/>
      <c r="CA2619" s="13"/>
      <c r="CB2619" s="13"/>
      <c r="CC2619" s="13"/>
      <c r="CD2619" s="13"/>
      <c r="CE2619" s="13"/>
      <c r="CF2619" s="13"/>
      <c r="CG2619" s="13"/>
      <c r="CH2619" s="13"/>
      <c r="CI2619" s="13"/>
      <c r="CJ2619" s="13"/>
      <c r="CK2619" s="13"/>
      <c r="CL2619" s="13"/>
      <c r="CM2619" s="13"/>
      <c r="CN2619" s="13"/>
      <c r="CO2619" s="13"/>
      <c r="CP2619" s="13"/>
      <c r="CQ2619" s="13"/>
      <c r="CR2619" s="13"/>
      <c r="CS2619" s="13"/>
      <c r="CT2619" s="13"/>
      <c r="CU2619" s="13"/>
      <c r="CV2619" s="13"/>
      <c r="CW2619" s="13"/>
    </row>
    <row r="2620" spans="1:101">
      <c r="A2620" s="13"/>
      <c r="B2620" s="13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  <c r="R2620" s="13"/>
      <c r="S2620" s="13"/>
      <c r="T2620" s="1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  <c r="AZ2620" s="13"/>
      <c r="BA2620" s="13"/>
      <c r="BB2620" s="13"/>
      <c r="BC2620" s="13"/>
      <c r="BD2620" s="13"/>
      <c r="BE2620" s="13"/>
      <c r="BF2620" s="13"/>
      <c r="BG2620" s="13"/>
      <c r="BH2620" s="13"/>
      <c r="BI2620" s="13"/>
      <c r="BJ2620" s="13"/>
      <c r="BK2620" s="13"/>
      <c r="BL2620" s="13"/>
      <c r="BM2620" s="13"/>
      <c r="BN2620" s="13"/>
      <c r="BO2620" s="13"/>
      <c r="BP2620" s="13"/>
      <c r="BQ2620" s="13"/>
      <c r="BR2620" s="13"/>
      <c r="BS2620" s="13"/>
      <c r="BT2620" s="13"/>
      <c r="BU2620" s="13"/>
      <c r="BV2620" s="13"/>
      <c r="BW2620" s="13"/>
      <c r="BX2620" s="13"/>
      <c r="BY2620" s="13"/>
      <c r="BZ2620" s="13"/>
      <c r="CA2620" s="13"/>
      <c r="CB2620" s="13"/>
      <c r="CC2620" s="13"/>
      <c r="CD2620" s="13"/>
      <c r="CE2620" s="13"/>
      <c r="CF2620" s="13"/>
      <c r="CG2620" s="13"/>
      <c r="CH2620" s="13"/>
      <c r="CI2620" s="13"/>
      <c r="CJ2620" s="13"/>
      <c r="CK2620" s="13"/>
      <c r="CL2620" s="13"/>
      <c r="CM2620" s="13"/>
      <c r="CN2620" s="13"/>
      <c r="CO2620" s="13"/>
      <c r="CP2620" s="13"/>
      <c r="CQ2620" s="13"/>
      <c r="CR2620" s="13"/>
      <c r="CS2620" s="13"/>
      <c r="CT2620" s="13"/>
      <c r="CU2620" s="13"/>
      <c r="CV2620" s="13"/>
      <c r="CW2620" s="13"/>
    </row>
    <row r="2621" spans="1:101">
      <c r="A2621" s="13"/>
      <c r="B2621" s="13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  <c r="R2621" s="13"/>
      <c r="S2621" s="13"/>
      <c r="T2621" s="13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3"/>
      <c r="AV2621" s="13"/>
      <c r="AW2621" s="13"/>
      <c r="AX2621" s="13"/>
      <c r="AY2621" s="13"/>
      <c r="AZ2621" s="13"/>
      <c r="BA2621" s="13"/>
      <c r="BB2621" s="13"/>
      <c r="BC2621" s="13"/>
      <c r="BD2621" s="13"/>
      <c r="BE2621" s="13"/>
      <c r="BF2621" s="13"/>
      <c r="BG2621" s="13"/>
      <c r="BH2621" s="13"/>
      <c r="BI2621" s="13"/>
      <c r="BJ2621" s="13"/>
      <c r="BK2621" s="13"/>
      <c r="BL2621" s="13"/>
      <c r="BM2621" s="13"/>
      <c r="BN2621" s="13"/>
      <c r="BO2621" s="13"/>
      <c r="BP2621" s="13"/>
      <c r="BQ2621" s="13"/>
      <c r="BR2621" s="13"/>
      <c r="BS2621" s="13"/>
      <c r="BT2621" s="13"/>
      <c r="BU2621" s="13"/>
      <c r="BV2621" s="13"/>
      <c r="BW2621" s="13"/>
      <c r="BX2621" s="13"/>
      <c r="BY2621" s="13"/>
      <c r="BZ2621" s="13"/>
      <c r="CA2621" s="13"/>
      <c r="CB2621" s="13"/>
      <c r="CC2621" s="13"/>
      <c r="CD2621" s="13"/>
      <c r="CE2621" s="13"/>
      <c r="CF2621" s="13"/>
      <c r="CG2621" s="13"/>
      <c r="CH2621" s="13"/>
      <c r="CI2621" s="13"/>
      <c r="CJ2621" s="13"/>
      <c r="CK2621" s="13"/>
      <c r="CL2621" s="13"/>
      <c r="CM2621" s="13"/>
      <c r="CN2621" s="13"/>
      <c r="CO2621" s="13"/>
      <c r="CP2621" s="13"/>
      <c r="CQ2621" s="13"/>
      <c r="CR2621" s="13"/>
      <c r="CS2621" s="13"/>
      <c r="CT2621" s="13"/>
      <c r="CU2621" s="13"/>
      <c r="CV2621" s="13"/>
      <c r="CW2621" s="13"/>
    </row>
    <row r="2622" spans="1:101">
      <c r="A2622" s="13"/>
      <c r="B2622" s="13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  <c r="R2622" s="13"/>
      <c r="S2622" s="13"/>
      <c r="T2622" s="1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  <c r="AZ2622" s="13"/>
      <c r="BA2622" s="13"/>
      <c r="BB2622" s="13"/>
      <c r="BC2622" s="13"/>
      <c r="BD2622" s="13"/>
      <c r="BE2622" s="13"/>
      <c r="BF2622" s="13"/>
      <c r="BG2622" s="13"/>
      <c r="BH2622" s="13"/>
      <c r="BI2622" s="13"/>
      <c r="BJ2622" s="13"/>
      <c r="BK2622" s="13"/>
      <c r="BL2622" s="13"/>
      <c r="BM2622" s="13"/>
      <c r="BN2622" s="13"/>
      <c r="BO2622" s="13"/>
      <c r="BP2622" s="13"/>
      <c r="BQ2622" s="13"/>
      <c r="BR2622" s="13"/>
      <c r="BS2622" s="13"/>
      <c r="BT2622" s="13"/>
      <c r="BU2622" s="13"/>
      <c r="BV2622" s="13"/>
      <c r="BW2622" s="13"/>
      <c r="BX2622" s="13"/>
      <c r="BY2622" s="13"/>
      <c r="BZ2622" s="13"/>
      <c r="CA2622" s="13"/>
      <c r="CB2622" s="13"/>
      <c r="CC2622" s="13"/>
      <c r="CD2622" s="13"/>
      <c r="CE2622" s="13"/>
      <c r="CF2622" s="13"/>
      <c r="CG2622" s="13"/>
      <c r="CH2622" s="13"/>
      <c r="CI2622" s="13"/>
      <c r="CJ2622" s="13"/>
      <c r="CK2622" s="13"/>
      <c r="CL2622" s="13"/>
      <c r="CM2622" s="13"/>
      <c r="CN2622" s="13"/>
      <c r="CO2622" s="13"/>
      <c r="CP2622" s="13"/>
      <c r="CQ2622" s="13"/>
      <c r="CR2622" s="13"/>
      <c r="CS2622" s="13"/>
      <c r="CT2622" s="13"/>
      <c r="CU2622" s="13"/>
      <c r="CV2622" s="13"/>
      <c r="CW2622" s="13"/>
    </row>
    <row r="2623" spans="1:101">
      <c r="A2623" s="13"/>
      <c r="B2623" s="13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  <c r="R2623" s="13"/>
      <c r="S2623" s="13"/>
      <c r="T2623" s="1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3"/>
      <c r="AO2623" s="13"/>
      <c r="AP2623" s="13"/>
      <c r="AQ2623" s="13"/>
      <c r="AR2623" s="13"/>
      <c r="AS2623" s="13"/>
      <c r="AT2623" s="13"/>
      <c r="AU2623" s="13"/>
      <c r="AV2623" s="13"/>
      <c r="AW2623" s="13"/>
      <c r="AX2623" s="13"/>
      <c r="AY2623" s="13"/>
      <c r="AZ2623" s="13"/>
      <c r="BA2623" s="13"/>
      <c r="BB2623" s="13"/>
      <c r="BC2623" s="13"/>
      <c r="BD2623" s="13"/>
      <c r="BE2623" s="13"/>
      <c r="BF2623" s="13"/>
      <c r="BG2623" s="13"/>
      <c r="BH2623" s="13"/>
      <c r="BI2623" s="13"/>
      <c r="BJ2623" s="13"/>
      <c r="BK2623" s="13"/>
      <c r="BL2623" s="13"/>
      <c r="BM2623" s="13"/>
      <c r="BN2623" s="13"/>
      <c r="BO2623" s="13"/>
      <c r="BP2623" s="13"/>
      <c r="BQ2623" s="13"/>
      <c r="BR2623" s="13"/>
      <c r="BS2623" s="13"/>
      <c r="BT2623" s="13"/>
      <c r="BU2623" s="13"/>
      <c r="BV2623" s="13"/>
      <c r="BW2623" s="13"/>
      <c r="BX2623" s="13"/>
      <c r="BY2623" s="13"/>
      <c r="BZ2623" s="13"/>
      <c r="CA2623" s="13"/>
      <c r="CB2623" s="13"/>
      <c r="CC2623" s="13"/>
      <c r="CD2623" s="13"/>
      <c r="CE2623" s="13"/>
      <c r="CF2623" s="13"/>
      <c r="CG2623" s="13"/>
      <c r="CH2623" s="13"/>
      <c r="CI2623" s="13"/>
      <c r="CJ2623" s="13"/>
      <c r="CK2623" s="13"/>
      <c r="CL2623" s="13"/>
      <c r="CM2623" s="13"/>
      <c r="CN2623" s="13"/>
      <c r="CO2623" s="13"/>
      <c r="CP2623" s="13"/>
      <c r="CQ2623" s="13"/>
      <c r="CR2623" s="13"/>
      <c r="CS2623" s="13"/>
      <c r="CT2623" s="13"/>
      <c r="CU2623" s="13"/>
      <c r="CV2623" s="13"/>
      <c r="CW2623" s="13"/>
    </row>
    <row r="2624" spans="1:101">
      <c r="A2624" s="13"/>
      <c r="B2624" s="13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  <c r="R2624" s="13"/>
      <c r="S2624" s="13"/>
      <c r="T2624" s="13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13"/>
      <c r="AK2624" s="13"/>
      <c r="AL2624" s="13"/>
      <c r="AM2624" s="13"/>
      <c r="AN2624" s="13"/>
      <c r="AO2624" s="13"/>
      <c r="AP2624" s="13"/>
      <c r="AQ2624" s="13"/>
      <c r="AR2624" s="13"/>
      <c r="AS2624" s="13"/>
      <c r="AT2624" s="13"/>
      <c r="AU2624" s="13"/>
      <c r="AV2624" s="13"/>
      <c r="AW2624" s="13"/>
      <c r="AX2624" s="13"/>
      <c r="AY2624" s="13"/>
      <c r="AZ2624" s="13"/>
      <c r="BA2624" s="13"/>
      <c r="BB2624" s="13"/>
      <c r="BC2624" s="13"/>
      <c r="BD2624" s="13"/>
      <c r="BE2624" s="13"/>
      <c r="BF2624" s="13"/>
      <c r="BG2624" s="13"/>
      <c r="BH2624" s="13"/>
      <c r="BI2624" s="13"/>
      <c r="BJ2624" s="13"/>
      <c r="BK2624" s="13"/>
      <c r="BL2624" s="13"/>
      <c r="BM2624" s="13"/>
      <c r="BN2624" s="13"/>
      <c r="BO2624" s="13"/>
      <c r="BP2624" s="13"/>
      <c r="BQ2624" s="13"/>
      <c r="BR2624" s="13"/>
      <c r="BS2624" s="13"/>
      <c r="BT2624" s="13"/>
      <c r="BU2624" s="13"/>
      <c r="BV2624" s="13"/>
      <c r="BW2624" s="13"/>
      <c r="BX2624" s="13"/>
      <c r="BY2624" s="13"/>
      <c r="BZ2624" s="13"/>
      <c r="CA2624" s="13"/>
      <c r="CB2624" s="13"/>
      <c r="CC2624" s="13"/>
      <c r="CD2624" s="13"/>
      <c r="CE2624" s="13"/>
      <c r="CF2624" s="13"/>
      <c r="CG2624" s="13"/>
      <c r="CH2624" s="13"/>
      <c r="CI2624" s="13"/>
      <c r="CJ2624" s="13"/>
      <c r="CK2624" s="13"/>
      <c r="CL2624" s="13"/>
      <c r="CM2624" s="13"/>
      <c r="CN2624" s="13"/>
      <c r="CO2624" s="13"/>
      <c r="CP2624" s="13"/>
      <c r="CQ2624" s="13"/>
      <c r="CR2624" s="13"/>
      <c r="CS2624" s="13"/>
      <c r="CT2624" s="13"/>
      <c r="CU2624" s="13"/>
      <c r="CV2624" s="13"/>
      <c r="CW2624" s="13"/>
    </row>
    <row r="2625" spans="1:101">
      <c r="A2625" s="13"/>
      <c r="B2625" s="13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  <c r="R2625" s="13"/>
      <c r="S2625" s="13"/>
      <c r="T2625" s="13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13"/>
      <c r="AK2625" s="13"/>
      <c r="AL2625" s="13"/>
      <c r="AM2625" s="13"/>
      <c r="AN2625" s="13"/>
      <c r="AO2625" s="13"/>
      <c r="AP2625" s="13"/>
      <c r="AQ2625" s="13"/>
      <c r="AR2625" s="13"/>
      <c r="AS2625" s="13"/>
      <c r="AT2625" s="13"/>
      <c r="AU2625" s="13"/>
      <c r="AV2625" s="13"/>
      <c r="AW2625" s="13"/>
      <c r="AX2625" s="13"/>
      <c r="AY2625" s="13"/>
      <c r="AZ2625" s="13"/>
      <c r="BA2625" s="13"/>
      <c r="BB2625" s="13"/>
      <c r="BC2625" s="13"/>
      <c r="BD2625" s="13"/>
      <c r="BE2625" s="13"/>
      <c r="BF2625" s="13"/>
      <c r="BG2625" s="13"/>
      <c r="BH2625" s="13"/>
      <c r="BI2625" s="13"/>
      <c r="BJ2625" s="13"/>
      <c r="BK2625" s="13"/>
      <c r="BL2625" s="13"/>
      <c r="BM2625" s="13"/>
      <c r="BN2625" s="13"/>
      <c r="BO2625" s="13"/>
      <c r="BP2625" s="13"/>
      <c r="BQ2625" s="13"/>
      <c r="BR2625" s="13"/>
      <c r="BS2625" s="13"/>
      <c r="BT2625" s="13"/>
      <c r="BU2625" s="13"/>
      <c r="BV2625" s="13"/>
      <c r="BW2625" s="13"/>
      <c r="BX2625" s="13"/>
      <c r="BY2625" s="13"/>
      <c r="BZ2625" s="13"/>
      <c r="CA2625" s="13"/>
      <c r="CB2625" s="13"/>
      <c r="CC2625" s="13"/>
      <c r="CD2625" s="13"/>
      <c r="CE2625" s="13"/>
      <c r="CF2625" s="13"/>
      <c r="CG2625" s="13"/>
      <c r="CH2625" s="13"/>
      <c r="CI2625" s="13"/>
      <c r="CJ2625" s="13"/>
      <c r="CK2625" s="13"/>
      <c r="CL2625" s="13"/>
      <c r="CM2625" s="13"/>
      <c r="CN2625" s="13"/>
      <c r="CO2625" s="13"/>
      <c r="CP2625" s="13"/>
      <c r="CQ2625" s="13"/>
      <c r="CR2625" s="13"/>
      <c r="CS2625" s="13"/>
      <c r="CT2625" s="13"/>
      <c r="CU2625" s="13"/>
      <c r="CV2625" s="13"/>
      <c r="CW2625" s="13"/>
    </row>
    <row r="2626" spans="1:101">
      <c r="A2626" s="13"/>
      <c r="B2626" s="13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  <c r="R2626" s="13"/>
      <c r="S2626" s="13"/>
      <c r="T2626" s="1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13"/>
      <c r="AK2626" s="13"/>
      <c r="AL2626" s="13"/>
      <c r="AM2626" s="13"/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/>
      <c r="AX2626" s="13"/>
      <c r="AY2626" s="13"/>
      <c r="AZ2626" s="13"/>
      <c r="BA2626" s="13"/>
      <c r="BB2626" s="13"/>
      <c r="BC2626" s="13"/>
      <c r="BD2626" s="13"/>
      <c r="BE2626" s="13"/>
      <c r="BF2626" s="13"/>
      <c r="BG2626" s="13"/>
      <c r="BH2626" s="13"/>
      <c r="BI2626" s="13"/>
      <c r="BJ2626" s="13"/>
      <c r="BK2626" s="13"/>
      <c r="BL2626" s="13"/>
      <c r="BM2626" s="13"/>
      <c r="BN2626" s="13"/>
      <c r="BO2626" s="13"/>
      <c r="BP2626" s="13"/>
      <c r="BQ2626" s="13"/>
      <c r="BR2626" s="13"/>
      <c r="BS2626" s="13"/>
      <c r="BT2626" s="13"/>
      <c r="BU2626" s="13"/>
      <c r="BV2626" s="13"/>
      <c r="BW2626" s="13"/>
      <c r="BX2626" s="13"/>
      <c r="BY2626" s="13"/>
      <c r="BZ2626" s="13"/>
      <c r="CA2626" s="13"/>
      <c r="CB2626" s="13"/>
      <c r="CC2626" s="13"/>
      <c r="CD2626" s="13"/>
      <c r="CE2626" s="13"/>
      <c r="CF2626" s="13"/>
      <c r="CG2626" s="13"/>
      <c r="CH2626" s="13"/>
      <c r="CI2626" s="13"/>
      <c r="CJ2626" s="13"/>
      <c r="CK2626" s="13"/>
      <c r="CL2626" s="13"/>
      <c r="CM2626" s="13"/>
      <c r="CN2626" s="13"/>
      <c r="CO2626" s="13"/>
      <c r="CP2626" s="13"/>
      <c r="CQ2626" s="13"/>
      <c r="CR2626" s="13"/>
      <c r="CS2626" s="13"/>
      <c r="CT2626" s="13"/>
      <c r="CU2626" s="13"/>
      <c r="CV2626" s="13"/>
      <c r="CW2626" s="13"/>
    </row>
    <row r="2627" spans="1:101">
      <c r="A2627" s="13"/>
      <c r="B2627" s="13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  <c r="R2627" s="13"/>
      <c r="S2627" s="13"/>
      <c r="T2627" s="13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13"/>
      <c r="AK2627" s="13"/>
      <c r="AL2627" s="13"/>
      <c r="AM2627" s="13"/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/>
      <c r="AX2627" s="13"/>
      <c r="AY2627" s="13"/>
      <c r="AZ2627" s="13"/>
      <c r="BA2627" s="13"/>
      <c r="BB2627" s="13"/>
      <c r="BC2627" s="13"/>
      <c r="BD2627" s="13"/>
      <c r="BE2627" s="13"/>
      <c r="BF2627" s="13"/>
      <c r="BG2627" s="13"/>
      <c r="BH2627" s="13"/>
      <c r="BI2627" s="13"/>
      <c r="BJ2627" s="13"/>
      <c r="BK2627" s="13"/>
      <c r="BL2627" s="13"/>
      <c r="BM2627" s="13"/>
      <c r="BN2627" s="13"/>
      <c r="BO2627" s="13"/>
      <c r="BP2627" s="13"/>
      <c r="BQ2627" s="13"/>
      <c r="BR2627" s="13"/>
      <c r="BS2627" s="13"/>
      <c r="BT2627" s="13"/>
      <c r="BU2627" s="13"/>
      <c r="BV2627" s="13"/>
      <c r="BW2627" s="13"/>
      <c r="BX2627" s="13"/>
      <c r="BY2627" s="13"/>
      <c r="BZ2627" s="13"/>
      <c r="CA2627" s="13"/>
      <c r="CB2627" s="13"/>
      <c r="CC2627" s="13"/>
      <c r="CD2627" s="13"/>
      <c r="CE2627" s="13"/>
      <c r="CF2627" s="13"/>
      <c r="CG2627" s="13"/>
      <c r="CH2627" s="13"/>
      <c r="CI2627" s="13"/>
      <c r="CJ2627" s="13"/>
      <c r="CK2627" s="13"/>
      <c r="CL2627" s="13"/>
      <c r="CM2627" s="13"/>
      <c r="CN2627" s="13"/>
      <c r="CO2627" s="13"/>
      <c r="CP2627" s="13"/>
      <c r="CQ2627" s="13"/>
      <c r="CR2627" s="13"/>
      <c r="CS2627" s="13"/>
      <c r="CT2627" s="13"/>
      <c r="CU2627" s="13"/>
      <c r="CV2627" s="13"/>
      <c r="CW2627" s="13"/>
    </row>
    <row r="2628" spans="1:101">
      <c r="A2628" s="13"/>
      <c r="B2628" s="13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  <c r="R2628" s="13"/>
      <c r="S2628" s="13"/>
      <c r="T2628" s="1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13"/>
      <c r="AK2628" s="13"/>
      <c r="AL2628" s="13"/>
      <c r="AM2628" s="13"/>
      <c r="AN2628" s="13"/>
      <c r="AO2628" s="13"/>
      <c r="AP2628" s="13"/>
      <c r="AQ2628" s="13"/>
      <c r="AR2628" s="13"/>
      <c r="AS2628" s="13"/>
      <c r="AT2628" s="13"/>
      <c r="AU2628" s="13"/>
      <c r="AV2628" s="13"/>
      <c r="AW2628" s="13"/>
      <c r="AX2628" s="13"/>
      <c r="AY2628" s="13"/>
      <c r="AZ2628" s="13"/>
      <c r="BA2628" s="13"/>
      <c r="BB2628" s="13"/>
      <c r="BC2628" s="13"/>
      <c r="BD2628" s="13"/>
      <c r="BE2628" s="13"/>
      <c r="BF2628" s="13"/>
      <c r="BG2628" s="13"/>
      <c r="BH2628" s="13"/>
      <c r="BI2628" s="13"/>
      <c r="BJ2628" s="13"/>
      <c r="BK2628" s="13"/>
      <c r="BL2628" s="13"/>
      <c r="BM2628" s="13"/>
      <c r="BN2628" s="13"/>
      <c r="BO2628" s="13"/>
      <c r="BP2628" s="13"/>
      <c r="BQ2628" s="13"/>
      <c r="BR2628" s="13"/>
      <c r="BS2628" s="13"/>
      <c r="BT2628" s="13"/>
      <c r="BU2628" s="13"/>
      <c r="BV2628" s="13"/>
      <c r="BW2628" s="13"/>
      <c r="BX2628" s="13"/>
      <c r="BY2628" s="13"/>
      <c r="BZ2628" s="13"/>
      <c r="CA2628" s="13"/>
      <c r="CB2628" s="13"/>
      <c r="CC2628" s="13"/>
      <c r="CD2628" s="13"/>
      <c r="CE2628" s="13"/>
      <c r="CF2628" s="13"/>
      <c r="CG2628" s="13"/>
      <c r="CH2628" s="13"/>
      <c r="CI2628" s="13"/>
      <c r="CJ2628" s="13"/>
      <c r="CK2628" s="13"/>
      <c r="CL2628" s="13"/>
      <c r="CM2628" s="13"/>
      <c r="CN2628" s="13"/>
      <c r="CO2628" s="13"/>
      <c r="CP2628" s="13"/>
      <c r="CQ2628" s="13"/>
      <c r="CR2628" s="13"/>
      <c r="CS2628" s="13"/>
      <c r="CT2628" s="13"/>
      <c r="CU2628" s="13"/>
      <c r="CV2628" s="13"/>
      <c r="CW2628" s="13"/>
    </row>
    <row r="2629" spans="1:101">
      <c r="A2629" s="13"/>
      <c r="B2629" s="13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  <c r="R2629" s="13"/>
      <c r="S2629" s="13"/>
      <c r="T2629" s="1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13"/>
      <c r="AK2629" s="13"/>
      <c r="AL2629" s="13"/>
      <c r="AM2629" s="13"/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/>
      <c r="AX2629" s="13"/>
      <c r="AY2629" s="13"/>
      <c r="AZ2629" s="13"/>
      <c r="BA2629" s="13"/>
      <c r="BB2629" s="13"/>
      <c r="BC2629" s="13"/>
      <c r="BD2629" s="13"/>
      <c r="BE2629" s="13"/>
      <c r="BF2629" s="13"/>
      <c r="BG2629" s="13"/>
      <c r="BH2629" s="13"/>
      <c r="BI2629" s="13"/>
      <c r="BJ2629" s="13"/>
      <c r="BK2629" s="13"/>
      <c r="BL2629" s="13"/>
      <c r="BM2629" s="13"/>
      <c r="BN2629" s="13"/>
      <c r="BO2629" s="13"/>
      <c r="BP2629" s="13"/>
      <c r="BQ2629" s="13"/>
      <c r="BR2629" s="13"/>
      <c r="BS2629" s="13"/>
      <c r="BT2629" s="13"/>
      <c r="BU2629" s="13"/>
      <c r="BV2629" s="13"/>
      <c r="BW2629" s="13"/>
      <c r="BX2629" s="13"/>
      <c r="BY2629" s="13"/>
      <c r="BZ2629" s="13"/>
      <c r="CA2629" s="13"/>
      <c r="CB2629" s="13"/>
      <c r="CC2629" s="13"/>
      <c r="CD2629" s="13"/>
      <c r="CE2629" s="13"/>
      <c r="CF2629" s="13"/>
      <c r="CG2629" s="13"/>
      <c r="CH2629" s="13"/>
      <c r="CI2629" s="13"/>
      <c r="CJ2629" s="13"/>
      <c r="CK2629" s="13"/>
      <c r="CL2629" s="13"/>
      <c r="CM2629" s="13"/>
      <c r="CN2629" s="13"/>
      <c r="CO2629" s="13"/>
      <c r="CP2629" s="13"/>
      <c r="CQ2629" s="13"/>
      <c r="CR2629" s="13"/>
      <c r="CS2629" s="13"/>
      <c r="CT2629" s="13"/>
      <c r="CU2629" s="13"/>
      <c r="CV2629" s="13"/>
      <c r="CW2629" s="13"/>
    </row>
    <row r="2630" spans="1:101">
      <c r="A2630" s="13"/>
      <c r="B2630" s="13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  <c r="R2630" s="13"/>
      <c r="S2630" s="13"/>
      <c r="T2630" s="1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13"/>
      <c r="AK2630" s="13"/>
      <c r="AL2630" s="13"/>
      <c r="AM2630" s="13"/>
      <c r="AN2630" s="13"/>
      <c r="AO2630" s="13"/>
      <c r="AP2630" s="13"/>
      <c r="AQ2630" s="13"/>
      <c r="AR2630" s="13"/>
      <c r="AS2630" s="13"/>
      <c r="AT2630" s="13"/>
      <c r="AU2630" s="13"/>
      <c r="AV2630" s="13"/>
      <c r="AW2630" s="13"/>
      <c r="AX2630" s="13"/>
      <c r="AY2630" s="13"/>
      <c r="AZ2630" s="13"/>
      <c r="BA2630" s="13"/>
      <c r="BB2630" s="13"/>
      <c r="BC2630" s="13"/>
      <c r="BD2630" s="13"/>
      <c r="BE2630" s="13"/>
      <c r="BF2630" s="13"/>
      <c r="BG2630" s="13"/>
      <c r="BH2630" s="13"/>
      <c r="BI2630" s="13"/>
      <c r="BJ2630" s="13"/>
      <c r="BK2630" s="13"/>
      <c r="BL2630" s="13"/>
      <c r="BM2630" s="13"/>
      <c r="BN2630" s="13"/>
      <c r="BO2630" s="13"/>
      <c r="BP2630" s="13"/>
      <c r="BQ2630" s="13"/>
      <c r="BR2630" s="13"/>
      <c r="BS2630" s="13"/>
      <c r="BT2630" s="13"/>
      <c r="BU2630" s="13"/>
      <c r="BV2630" s="13"/>
      <c r="BW2630" s="13"/>
      <c r="BX2630" s="13"/>
      <c r="BY2630" s="13"/>
      <c r="BZ2630" s="13"/>
      <c r="CA2630" s="13"/>
      <c r="CB2630" s="13"/>
      <c r="CC2630" s="13"/>
      <c r="CD2630" s="13"/>
      <c r="CE2630" s="13"/>
      <c r="CF2630" s="13"/>
      <c r="CG2630" s="13"/>
      <c r="CH2630" s="13"/>
      <c r="CI2630" s="13"/>
      <c r="CJ2630" s="13"/>
      <c r="CK2630" s="13"/>
      <c r="CL2630" s="13"/>
      <c r="CM2630" s="13"/>
      <c r="CN2630" s="13"/>
      <c r="CO2630" s="13"/>
      <c r="CP2630" s="13"/>
      <c r="CQ2630" s="13"/>
      <c r="CR2630" s="13"/>
      <c r="CS2630" s="13"/>
      <c r="CT2630" s="13"/>
      <c r="CU2630" s="13"/>
      <c r="CV2630" s="13"/>
      <c r="CW2630" s="13"/>
    </row>
    <row r="2631" spans="1:101">
      <c r="A2631" s="13"/>
      <c r="B2631" s="13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  <c r="R2631" s="13"/>
      <c r="S2631" s="13"/>
      <c r="T2631" s="13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13"/>
      <c r="AK2631" s="13"/>
      <c r="AL2631" s="13"/>
      <c r="AM2631" s="13"/>
      <c r="AN2631" s="13"/>
      <c r="AO2631" s="13"/>
      <c r="AP2631" s="13"/>
      <c r="AQ2631" s="13"/>
      <c r="AR2631" s="13"/>
      <c r="AS2631" s="13"/>
      <c r="AT2631" s="13"/>
      <c r="AU2631" s="13"/>
      <c r="AV2631" s="13"/>
      <c r="AW2631" s="13"/>
      <c r="AX2631" s="13"/>
      <c r="AY2631" s="13"/>
      <c r="AZ2631" s="13"/>
      <c r="BA2631" s="13"/>
      <c r="BB2631" s="13"/>
      <c r="BC2631" s="13"/>
      <c r="BD2631" s="13"/>
      <c r="BE2631" s="13"/>
      <c r="BF2631" s="13"/>
      <c r="BG2631" s="13"/>
      <c r="BH2631" s="13"/>
      <c r="BI2631" s="13"/>
      <c r="BJ2631" s="13"/>
      <c r="BK2631" s="13"/>
      <c r="BL2631" s="13"/>
      <c r="BM2631" s="13"/>
      <c r="BN2631" s="13"/>
      <c r="BO2631" s="13"/>
      <c r="BP2631" s="13"/>
      <c r="BQ2631" s="13"/>
      <c r="BR2631" s="13"/>
      <c r="BS2631" s="13"/>
      <c r="BT2631" s="13"/>
      <c r="BU2631" s="13"/>
      <c r="BV2631" s="13"/>
      <c r="BW2631" s="13"/>
      <c r="BX2631" s="13"/>
      <c r="BY2631" s="13"/>
      <c r="BZ2631" s="13"/>
      <c r="CA2631" s="13"/>
      <c r="CB2631" s="13"/>
      <c r="CC2631" s="13"/>
      <c r="CD2631" s="13"/>
      <c r="CE2631" s="13"/>
      <c r="CF2631" s="13"/>
      <c r="CG2631" s="13"/>
      <c r="CH2631" s="13"/>
      <c r="CI2631" s="13"/>
      <c r="CJ2631" s="13"/>
      <c r="CK2631" s="13"/>
      <c r="CL2631" s="13"/>
      <c r="CM2631" s="13"/>
      <c r="CN2631" s="13"/>
      <c r="CO2631" s="13"/>
      <c r="CP2631" s="13"/>
      <c r="CQ2631" s="13"/>
      <c r="CR2631" s="13"/>
      <c r="CS2631" s="13"/>
      <c r="CT2631" s="13"/>
      <c r="CU2631" s="13"/>
      <c r="CV2631" s="13"/>
      <c r="CW2631" s="13"/>
    </row>
    <row r="2632" spans="1:101">
      <c r="A2632" s="13"/>
      <c r="B2632" s="13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  <c r="R2632" s="13"/>
      <c r="S2632" s="13"/>
      <c r="T2632" s="1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13"/>
      <c r="AK2632" s="13"/>
      <c r="AL2632" s="13"/>
      <c r="AM2632" s="13"/>
      <c r="AN2632" s="13"/>
      <c r="AO2632" s="13"/>
      <c r="AP2632" s="13"/>
      <c r="AQ2632" s="13"/>
      <c r="AR2632" s="13"/>
      <c r="AS2632" s="13"/>
      <c r="AT2632" s="13"/>
      <c r="AU2632" s="13"/>
      <c r="AV2632" s="13"/>
      <c r="AW2632" s="13"/>
      <c r="AX2632" s="13"/>
      <c r="AY2632" s="13"/>
      <c r="AZ2632" s="13"/>
      <c r="BA2632" s="13"/>
      <c r="BB2632" s="13"/>
      <c r="BC2632" s="13"/>
      <c r="BD2632" s="13"/>
      <c r="BE2632" s="13"/>
      <c r="BF2632" s="13"/>
      <c r="BG2632" s="13"/>
      <c r="BH2632" s="13"/>
      <c r="BI2632" s="13"/>
      <c r="BJ2632" s="13"/>
      <c r="BK2632" s="13"/>
      <c r="BL2632" s="13"/>
      <c r="BM2632" s="13"/>
      <c r="BN2632" s="13"/>
      <c r="BO2632" s="13"/>
      <c r="BP2632" s="13"/>
      <c r="BQ2632" s="13"/>
      <c r="BR2632" s="13"/>
      <c r="BS2632" s="13"/>
      <c r="BT2632" s="13"/>
      <c r="BU2632" s="13"/>
      <c r="BV2632" s="13"/>
      <c r="BW2632" s="13"/>
      <c r="BX2632" s="13"/>
      <c r="BY2632" s="13"/>
      <c r="BZ2632" s="13"/>
      <c r="CA2632" s="13"/>
      <c r="CB2632" s="13"/>
      <c r="CC2632" s="13"/>
      <c r="CD2632" s="13"/>
      <c r="CE2632" s="13"/>
      <c r="CF2632" s="13"/>
      <c r="CG2632" s="13"/>
      <c r="CH2632" s="13"/>
      <c r="CI2632" s="13"/>
      <c r="CJ2632" s="13"/>
      <c r="CK2632" s="13"/>
      <c r="CL2632" s="13"/>
      <c r="CM2632" s="13"/>
      <c r="CN2632" s="13"/>
      <c r="CO2632" s="13"/>
      <c r="CP2632" s="13"/>
      <c r="CQ2632" s="13"/>
      <c r="CR2632" s="13"/>
      <c r="CS2632" s="13"/>
      <c r="CT2632" s="13"/>
      <c r="CU2632" s="13"/>
      <c r="CV2632" s="13"/>
      <c r="CW2632" s="13"/>
    </row>
    <row r="2633" spans="1:101">
      <c r="A2633" s="13"/>
      <c r="B2633" s="13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  <c r="R2633" s="13"/>
      <c r="S2633" s="13"/>
      <c r="T2633" s="1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13"/>
      <c r="AK2633" s="13"/>
      <c r="AL2633" s="13"/>
      <c r="AM2633" s="13"/>
      <c r="AN2633" s="13"/>
      <c r="AO2633" s="13"/>
      <c r="AP2633" s="13"/>
      <c r="AQ2633" s="13"/>
      <c r="AR2633" s="13"/>
      <c r="AS2633" s="13"/>
      <c r="AT2633" s="13"/>
      <c r="AU2633" s="13"/>
      <c r="AV2633" s="13"/>
      <c r="AW2633" s="13"/>
      <c r="AX2633" s="13"/>
      <c r="AY2633" s="13"/>
      <c r="AZ2633" s="13"/>
      <c r="BA2633" s="13"/>
      <c r="BB2633" s="13"/>
      <c r="BC2633" s="13"/>
      <c r="BD2633" s="13"/>
      <c r="BE2633" s="13"/>
      <c r="BF2633" s="13"/>
      <c r="BG2633" s="13"/>
      <c r="BH2633" s="13"/>
      <c r="BI2633" s="13"/>
      <c r="BJ2633" s="13"/>
      <c r="BK2633" s="13"/>
      <c r="BL2633" s="13"/>
      <c r="BM2633" s="13"/>
      <c r="BN2633" s="13"/>
      <c r="BO2633" s="13"/>
      <c r="BP2633" s="13"/>
      <c r="BQ2633" s="13"/>
      <c r="BR2633" s="13"/>
      <c r="BS2633" s="13"/>
      <c r="BT2633" s="13"/>
      <c r="BU2633" s="13"/>
      <c r="BV2633" s="13"/>
      <c r="BW2633" s="13"/>
      <c r="BX2633" s="13"/>
      <c r="BY2633" s="13"/>
      <c r="BZ2633" s="13"/>
      <c r="CA2633" s="13"/>
      <c r="CB2633" s="13"/>
      <c r="CC2633" s="13"/>
      <c r="CD2633" s="13"/>
      <c r="CE2633" s="13"/>
      <c r="CF2633" s="13"/>
      <c r="CG2633" s="13"/>
      <c r="CH2633" s="13"/>
      <c r="CI2633" s="13"/>
      <c r="CJ2633" s="13"/>
      <c r="CK2633" s="13"/>
      <c r="CL2633" s="13"/>
      <c r="CM2633" s="13"/>
      <c r="CN2633" s="13"/>
      <c r="CO2633" s="13"/>
      <c r="CP2633" s="13"/>
      <c r="CQ2633" s="13"/>
      <c r="CR2633" s="13"/>
      <c r="CS2633" s="13"/>
      <c r="CT2633" s="13"/>
      <c r="CU2633" s="13"/>
      <c r="CV2633" s="13"/>
      <c r="CW2633" s="13"/>
    </row>
    <row r="2634" spans="1:101">
      <c r="A2634" s="13"/>
      <c r="B2634" s="13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  <c r="R2634" s="13"/>
      <c r="S2634" s="13"/>
      <c r="T2634" s="1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13"/>
      <c r="AK2634" s="13"/>
      <c r="AL2634" s="13"/>
      <c r="AM2634" s="13"/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/>
      <c r="AX2634" s="13"/>
      <c r="AY2634" s="13"/>
      <c r="AZ2634" s="13"/>
      <c r="BA2634" s="13"/>
      <c r="BB2634" s="13"/>
      <c r="BC2634" s="13"/>
      <c r="BD2634" s="13"/>
      <c r="BE2634" s="13"/>
      <c r="BF2634" s="13"/>
      <c r="BG2634" s="13"/>
      <c r="BH2634" s="13"/>
      <c r="BI2634" s="13"/>
      <c r="BJ2634" s="13"/>
      <c r="BK2634" s="13"/>
      <c r="BL2634" s="13"/>
      <c r="BM2634" s="13"/>
      <c r="BN2634" s="13"/>
      <c r="BO2634" s="13"/>
      <c r="BP2634" s="13"/>
      <c r="BQ2634" s="13"/>
      <c r="BR2634" s="13"/>
      <c r="BS2634" s="13"/>
      <c r="BT2634" s="13"/>
      <c r="BU2634" s="13"/>
      <c r="BV2634" s="13"/>
      <c r="BW2634" s="13"/>
      <c r="BX2634" s="13"/>
      <c r="BY2634" s="13"/>
      <c r="BZ2634" s="13"/>
      <c r="CA2634" s="13"/>
      <c r="CB2634" s="13"/>
      <c r="CC2634" s="13"/>
      <c r="CD2634" s="13"/>
      <c r="CE2634" s="13"/>
      <c r="CF2634" s="13"/>
      <c r="CG2634" s="13"/>
      <c r="CH2634" s="13"/>
      <c r="CI2634" s="13"/>
      <c r="CJ2634" s="13"/>
      <c r="CK2634" s="13"/>
      <c r="CL2634" s="13"/>
      <c r="CM2634" s="13"/>
      <c r="CN2634" s="13"/>
      <c r="CO2634" s="13"/>
      <c r="CP2634" s="13"/>
      <c r="CQ2634" s="13"/>
      <c r="CR2634" s="13"/>
      <c r="CS2634" s="13"/>
      <c r="CT2634" s="13"/>
      <c r="CU2634" s="13"/>
      <c r="CV2634" s="13"/>
      <c r="CW2634" s="13"/>
    </row>
    <row r="2635" spans="1:101">
      <c r="A2635" s="13"/>
      <c r="B2635" s="13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  <c r="R2635" s="13"/>
      <c r="S2635" s="13"/>
      <c r="T2635" s="13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13"/>
      <c r="AK2635" s="13"/>
      <c r="AL2635" s="13"/>
      <c r="AM2635" s="13"/>
      <c r="AN2635" s="13"/>
      <c r="AO2635" s="13"/>
      <c r="AP2635" s="13"/>
      <c r="AQ2635" s="13"/>
      <c r="AR2635" s="13"/>
      <c r="AS2635" s="13"/>
      <c r="AT2635" s="13"/>
      <c r="AU2635" s="13"/>
      <c r="AV2635" s="13"/>
      <c r="AW2635" s="13"/>
      <c r="AX2635" s="13"/>
      <c r="AY2635" s="13"/>
      <c r="AZ2635" s="13"/>
      <c r="BA2635" s="13"/>
      <c r="BB2635" s="13"/>
      <c r="BC2635" s="13"/>
      <c r="BD2635" s="13"/>
      <c r="BE2635" s="13"/>
      <c r="BF2635" s="13"/>
      <c r="BG2635" s="13"/>
      <c r="BH2635" s="13"/>
      <c r="BI2635" s="13"/>
      <c r="BJ2635" s="13"/>
      <c r="BK2635" s="13"/>
      <c r="BL2635" s="13"/>
      <c r="BM2635" s="13"/>
      <c r="BN2635" s="13"/>
      <c r="BO2635" s="13"/>
      <c r="BP2635" s="13"/>
      <c r="BQ2635" s="13"/>
      <c r="BR2635" s="13"/>
      <c r="BS2635" s="13"/>
      <c r="BT2635" s="13"/>
      <c r="BU2635" s="13"/>
      <c r="BV2635" s="13"/>
      <c r="BW2635" s="13"/>
      <c r="BX2635" s="13"/>
      <c r="BY2635" s="13"/>
      <c r="BZ2635" s="13"/>
      <c r="CA2635" s="13"/>
      <c r="CB2635" s="13"/>
      <c r="CC2635" s="13"/>
      <c r="CD2635" s="13"/>
      <c r="CE2635" s="13"/>
      <c r="CF2635" s="13"/>
      <c r="CG2635" s="13"/>
      <c r="CH2635" s="13"/>
      <c r="CI2635" s="13"/>
      <c r="CJ2635" s="13"/>
      <c r="CK2635" s="13"/>
      <c r="CL2635" s="13"/>
      <c r="CM2635" s="13"/>
      <c r="CN2635" s="13"/>
      <c r="CO2635" s="13"/>
      <c r="CP2635" s="13"/>
      <c r="CQ2635" s="13"/>
      <c r="CR2635" s="13"/>
      <c r="CS2635" s="13"/>
      <c r="CT2635" s="13"/>
      <c r="CU2635" s="13"/>
      <c r="CV2635" s="13"/>
      <c r="CW2635" s="13"/>
    </row>
    <row r="2636" spans="1:101">
      <c r="A2636" s="13"/>
      <c r="B2636" s="13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  <c r="R2636" s="13"/>
      <c r="S2636" s="13"/>
      <c r="T2636" s="13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13"/>
      <c r="AK2636" s="13"/>
      <c r="AL2636" s="13"/>
      <c r="AM2636" s="13"/>
      <c r="AN2636" s="13"/>
      <c r="AO2636" s="13"/>
      <c r="AP2636" s="13"/>
      <c r="AQ2636" s="13"/>
      <c r="AR2636" s="13"/>
      <c r="AS2636" s="13"/>
      <c r="AT2636" s="13"/>
      <c r="AU2636" s="13"/>
      <c r="AV2636" s="13"/>
      <c r="AW2636" s="13"/>
      <c r="AX2636" s="13"/>
      <c r="AY2636" s="13"/>
      <c r="AZ2636" s="13"/>
      <c r="BA2636" s="13"/>
      <c r="BB2636" s="13"/>
      <c r="BC2636" s="13"/>
      <c r="BD2636" s="13"/>
      <c r="BE2636" s="13"/>
      <c r="BF2636" s="13"/>
      <c r="BG2636" s="13"/>
      <c r="BH2636" s="13"/>
      <c r="BI2636" s="13"/>
      <c r="BJ2636" s="13"/>
      <c r="BK2636" s="13"/>
      <c r="BL2636" s="13"/>
      <c r="BM2636" s="13"/>
      <c r="BN2636" s="13"/>
      <c r="BO2636" s="13"/>
      <c r="BP2636" s="13"/>
      <c r="BQ2636" s="13"/>
      <c r="BR2636" s="13"/>
      <c r="BS2636" s="13"/>
      <c r="BT2636" s="13"/>
      <c r="BU2636" s="13"/>
      <c r="BV2636" s="13"/>
      <c r="BW2636" s="13"/>
      <c r="BX2636" s="13"/>
      <c r="BY2636" s="13"/>
      <c r="BZ2636" s="13"/>
      <c r="CA2636" s="13"/>
      <c r="CB2636" s="13"/>
      <c r="CC2636" s="13"/>
      <c r="CD2636" s="13"/>
      <c r="CE2636" s="13"/>
      <c r="CF2636" s="13"/>
      <c r="CG2636" s="13"/>
      <c r="CH2636" s="13"/>
      <c r="CI2636" s="13"/>
      <c r="CJ2636" s="13"/>
      <c r="CK2636" s="13"/>
      <c r="CL2636" s="13"/>
      <c r="CM2636" s="13"/>
      <c r="CN2636" s="13"/>
      <c r="CO2636" s="13"/>
      <c r="CP2636" s="13"/>
      <c r="CQ2636" s="13"/>
      <c r="CR2636" s="13"/>
      <c r="CS2636" s="13"/>
      <c r="CT2636" s="13"/>
      <c r="CU2636" s="13"/>
      <c r="CV2636" s="13"/>
      <c r="CW2636" s="13"/>
    </row>
    <row r="2637" spans="1:101">
      <c r="A2637" s="13"/>
      <c r="B2637" s="13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  <c r="R2637" s="13"/>
      <c r="S2637" s="13"/>
      <c r="T2637" s="13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13"/>
      <c r="AK2637" s="13"/>
      <c r="AL2637" s="13"/>
      <c r="AM2637" s="13"/>
      <c r="AN2637" s="13"/>
      <c r="AO2637" s="13"/>
      <c r="AP2637" s="13"/>
      <c r="AQ2637" s="13"/>
      <c r="AR2637" s="13"/>
      <c r="AS2637" s="13"/>
      <c r="AT2637" s="13"/>
      <c r="AU2637" s="13"/>
      <c r="AV2637" s="13"/>
      <c r="AW2637" s="13"/>
      <c r="AX2637" s="13"/>
      <c r="AY2637" s="13"/>
      <c r="AZ2637" s="13"/>
      <c r="BA2637" s="13"/>
      <c r="BB2637" s="13"/>
      <c r="BC2637" s="13"/>
      <c r="BD2637" s="13"/>
      <c r="BE2637" s="13"/>
      <c r="BF2637" s="13"/>
      <c r="BG2637" s="13"/>
      <c r="BH2637" s="13"/>
      <c r="BI2637" s="13"/>
      <c r="BJ2637" s="13"/>
      <c r="BK2637" s="13"/>
      <c r="BL2637" s="13"/>
      <c r="BM2637" s="13"/>
      <c r="BN2637" s="13"/>
      <c r="BO2637" s="13"/>
      <c r="BP2637" s="13"/>
      <c r="BQ2637" s="13"/>
      <c r="BR2637" s="13"/>
      <c r="BS2637" s="13"/>
      <c r="BT2637" s="13"/>
      <c r="BU2637" s="13"/>
      <c r="BV2637" s="13"/>
      <c r="BW2637" s="13"/>
      <c r="BX2637" s="13"/>
      <c r="BY2637" s="13"/>
      <c r="BZ2637" s="13"/>
      <c r="CA2637" s="13"/>
      <c r="CB2637" s="13"/>
      <c r="CC2637" s="13"/>
      <c r="CD2637" s="13"/>
      <c r="CE2637" s="13"/>
      <c r="CF2637" s="13"/>
      <c r="CG2637" s="13"/>
      <c r="CH2637" s="13"/>
      <c r="CI2637" s="13"/>
      <c r="CJ2637" s="13"/>
      <c r="CK2637" s="13"/>
      <c r="CL2637" s="13"/>
      <c r="CM2637" s="13"/>
      <c r="CN2637" s="13"/>
      <c r="CO2637" s="13"/>
      <c r="CP2637" s="13"/>
      <c r="CQ2637" s="13"/>
      <c r="CR2637" s="13"/>
      <c r="CS2637" s="13"/>
      <c r="CT2637" s="13"/>
      <c r="CU2637" s="13"/>
      <c r="CV2637" s="13"/>
      <c r="CW2637" s="13"/>
    </row>
    <row r="2638" spans="1:101">
      <c r="A2638" s="13"/>
      <c r="B2638" s="13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  <c r="R2638" s="13"/>
      <c r="S2638" s="13"/>
      <c r="T2638" s="1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13"/>
      <c r="AK2638" s="13"/>
      <c r="AL2638" s="13"/>
      <c r="AM2638" s="13"/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/>
      <c r="AX2638" s="13"/>
      <c r="AY2638" s="13"/>
      <c r="AZ2638" s="13"/>
      <c r="BA2638" s="13"/>
      <c r="BB2638" s="13"/>
      <c r="BC2638" s="13"/>
      <c r="BD2638" s="13"/>
      <c r="BE2638" s="13"/>
      <c r="BF2638" s="13"/>
      <c r="BG2638" s="13"/>
      <c r="BH2638" s="13"/>
      <c r="BI2638" s="13"/>
      <c r="BJ2638" s="13"/>
      <c r="BK2638" s="13"/>
      <c r="BL2638" s="13"/>
      <c r="BM2638" s="13"/>
      <c r="BN2638" s="13"/>
      <c r="BO2638" s="13"/>
      <c r="BP2638" s="13"/>
      <c r="BQ2638" s="13"/>
      <c r="BR2638" s="13"/>
      <c r="BS2638" s="13"/>
      <c r="BT2638" s="13"/>
      <c r="BU2638" s="13"/>
      <c r="BV2638" s="13"/>
      <c r="BW2638" s="13"/>
      <c r="BX2638" s="13"/>
      <c r="BY2638" s="13"/>
      <c r="BZ2638" s="13"/>
      <c r="CA2638" s="13"/>
      <c r="CB2638" s="13"/>
      <c r="CC2638" s="13"/>
      <c r="CD2638" s="13"/>
      <c r="CE2638" s="13"/>
      <c r="CF2638" s="13"/>
      <c r="CG2638" s="13"/>
      <c r="CH2638" s="13"/>
      <c r="CI2638" s="13"/>
      <c r="CJ2638" s="13"/>
      <c r="CK2638" s="13"/>
      <c r="CL2638" s="13"/>
      <c r="CM2638" s="13"/>
      <c r="CN2638" s="13"/>
      <c r="CO2638" s="13"/>
      <c r="CP2638" s="13"/>
      <c r="CQ2638" s="13"/>
      <c r="CR2638" s="13"/>
      <c r="CS2638" s="13"/>
      <c r="CT2638" s="13"/>
      <c r="CU2638" s="13"/>
      <c r="CV2638" s="13"/>
      <c r="CW2638" s="13"/>
    </row>
    <row r="2639" spans="1:101">
      <c r="A2639" s="13"/>
      <c r="B2639" s="13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  <c r="R2639" s="13"/>
      <c r="S2639" s="13"/>
      <c r="T2639" s="13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13"/>
      <c r="AK2639" s="13"/>
      <c r="AL2639" s="13"/>
      <c r="AM2639" s="13"/>
      <c r="AN2639" s="13"/>
      <c r="AO2639" s="13"/>
      <c r="AP2639" s="13"/>
      <c r="AQ2639" s="13"/>
      <c r="AR2639" s="13"/>
      <c r="AS2639" s="13"/>
      <c r="AT2639" s="13"/>
      <c r="AU2639" s="13"/>
      <c r="AV2639" s="13"/>
      <c r="AW2639" s="13"/>
      <c r="AX2639" s="13"/>
      <c r="AY2639" s="13"/>
      <c r="AZ2639" s="13"/>
      <c r="BA2639" s="13"/>
      <c r="BB2639" s="13"/>
      <c r="BC2639" s="13"/>
      <c r="BD2639" s="13"/>
      <c r="BE2639" s="13"/>
      <c r="BF2639" s="13"/>
      <c r="BG2639" s="13"/>
      <c r="BH2639" s="13"/>
      <c r="BI2639" s="13"/>
      <c r="BJ2639" s="13"/>
      <c r="BK2639" s="13"/>
      <c r="BL2639" s="13"/>
      <c r="BM2639" s="13"/>
      <c r="BN2639" s="13"/>
      <c r="BO2639" s="13"/>
      <c r="BP2639" s="13"/>
      <c r="BQ2639" s="13"/>
      <c r="BR2639" s="13"/>
      <c r="BS2639" s="13"/>
      <c r="BT2639" s="13"/>
      <c r="BU2639" s="13"/>
      <c r="BV2639" s="13"/>
      <c r="BW2639" s="13"/>
      <c r="BX2639" s="13"/>
      <c r="BY2639" s="13"/>
      <c r="BZ2639" s="13"/>
      <c r="CA2639" s="13"/>
      <c r="CB2639" s="13"/>
      <c r="CC2639" s="13"/>
      <c r="CD2639" s="13"/>
      <c r="CE2639" s="13"/>
      <c r="CF2639" s="13"/>
      <c r="CG2639" s="13"/>
      <c r="CH2639" s="13"/>
      <c r="CI2639" s="13"/>
      <c r="CJ2639" s="13"/>
      <c r="CK2639" s="13"/>
      <c r="CL2639" s="13"/>
      <c r="CM2639" s="13"/>
      <c r="CN2639" s="13"/>
      <c r="CO2639" s="13"/>
      <c r="CP2639" s="13"/>
      <c r="CQ2639" s="13"/>
      <c r="CR2639" s="13"/>
      <c r="CS2639" s="13"/>
      <c r="CT2639" s="13"/>
      <c r="CU2639" s="13"/>
      <c r="CV2639" s="13"/>
      <c r="CW2639" s="13"/>
    </row>
    <row r="2640" spans="1:101">
      <c r="A2640" s="13"/>
      <c r="B2640" s="13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  <c r="R2640" s="13"/>
      <c r="S2640" s="13"/>
      <c r="T2640" s="13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13"/>
      <c r="AK2640" s="13"/>
      <c r="AL2640" s="13"/>
      <c r="AM2640" s="13"/>
      <c r="AN2640" s="13"/>
      <c r="AO2640" s="13"/>
      <c r="AP2640" s="13"/>
      <c r="AQ2640" s="13"/>
      <c r="AR2640" s="13"/>
      <c r="AS2640" s="13"/>
      <c r="AT2640" s="13"/>
      <c r="AU2640" s="13"/>
      <c r="AV2640" s="13"/>
      <c r="AW2640" s="13"/>
      <c r="AX2640" s="13"/>
      <c r="AY2640" s="13"/>
      <c r="AZ2640" s="13"/>
      <c r="BA2640" s="13"/>
      <c r="BB2640" s="13"/>
      <c r="BC2640" s="13"/>
      <c r="BD2640" s="13"/>
      <c r="BE2640" s="13"/>
      <c r="BF2640" s="13"/>
      <c r="BG2640" s="13"/>
      <c r="BH2640" s="13"/>
      <c r="BI2640" s="13"/>
      <c r="BJ2640" s="13"/>
      <c r="BK2640" s="13"/>
      <c r="BL2640" s="13"/>
      <c r="BM2640" s="13"/>
      <c r="BN2640" s="13"/>
      <c r="BO2640" s="13"/>
      <c r="BP2640" s="13"/>
      <c r="BQ2640" s="13"/>
      <c r="BR2640" s="13"/>
      <c r="BS2640" s="13"/>
      <c r="BT2640" s="13"/>
      <c r="BU2640" s="13"/>
      <c r="BV2640" s="13"/>
      <c r="BW2640" s="13"/>
      <c r="BX2640" s="13"/>
      <c r="BY2640" s="13"/>
      <c r="BZ2640" s="13"/>
      <c r="CA2640" s="13"/>
      <c r="CB2640" s="13"/>
      <c r="CC2640" s="13"/>
      <c r="CD2640" s="13"/>
      <c r="CE2640" s="13"/>
      <c r="CF2640" s="13"/>
      <c r="CG2640" s="13"/>
      <c r="CH2640" s="13"/>
      <c r="CI2640" s="13"/>
      <c r="CJ2640" s="13"/>
      <c r="CK2640" s="13"/>
      <c r="CL2640" s="13"/>
      <c r="CM2640" s="13"/>
      <c r="CN2640" s="13"/>
      <c r="CO2640" s="13"/>
      <c r="CP2640" s="13"/>
      <c r="CQ2640" s="13"/>
      <c r="CR2640" s="13"/>
      <c r="CS2640" s="13"/>
      <c r="CT2640" s="13"/>
      <c r="CU2640" s="13"/>
      <c r="CV2640" s="13"/>
      <c r="CW2640" s="13"/>
    </row>
    <row r="2641" spans="1:101">
      <c r="A2641" s="13"/>
      <c r="B2641" s="13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  <c r="R2641" s="13"/>
      <c r="S2641" s="13"/>
      <c r="T2641" s="1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13"/>
      <c r="AK2641" s="13"/>
      <c r="AL2641" s="13"/>
      <c r="AM2641" s="13"/>
      <c r="AN2641" s="13"/>
      <c r="AO2641" s="13"/>
      <c r="AP2641" s="13"/>
      <c r="AQ2641" s="13"/>
      <c r="AR2641" s="13"/>
      <c r="AS2641" s="13"/>
      <c r="AT2641" s="13"/>
      <c r="AU2641" s="13"/>
      <c r="AV2641" s="13"/>
      <c r="AW2641" s="13"/>
      <c r="AX2641" s="13"/>
      <c r="AY2641" s="13"/>
      <c r="AZ2641" s="13"/>
      <c r="BA2641" s="13"/>
      <c r="BB2641" s="13"/>
      <c r="BC2641" s="13"/>
      <c r="BD2641" s="13"/>
      <c r="BE2641" s="13"/>
      <c r="BF2641" s="13"/>
      <c r="BG2641" s="13"/>
      <c r="BH2641" s="13"/>
      <c r="BI2641" s="13"/>
      <c r="BJ2641" s="13"/>
      <c r="BK2641" s="13"/>
      <c r="BL2641" s="13"/>
      <c r="BM2641" s="13"/>
      <c r="BN2641" s="13"/>
      <c r="BO2641" s="13"/>
      <c r="BP2641" s="13"/>
      <c r="BQ2641" s="13"/>
      <c r="BR2641" s="13"/>
      <c r="BS2641" s="13"/>
      <c r="BT2641" s="13"/>
      <c r="BU2641" s="13"/>
      <c r="BV2641" s="13"/>
      <c r="BW2641" s="13"/>
      <c r="BX2641" s="13"/>
      <c r="BY2641" s="13"/>
      <c r="BZ2641" s="13"/>
      <c r="CA2641" s="13"/>
      <c r="CB2641" s="13"/>
      <c r="CC2641" s="13"/>
      <c r="CD2641" s="13"/>
      <c r="CE2641" s="13"/>
      <c r="CF2641" s="13"/>
      <c r="CG2641" s="13"/>
      <c r="CH2641" s="13"/>
      <c r="CI2641" s="13"/>
      <c r="CJ2641" s="13"/>
      <c r="CK2641" s="13"/>
      <c r="CL2641" s="13"/>
      <c r="CM2641" s="13"/>
      <c r="CN2641" s="13"/>
      <c r="CO2641" s="13"/>
      <c r="CP2641" s="13"/>
      <c r="CQ2641" s="13"/>
      <c r="CR2641" s="13"/>
      <c r="CS2641" s="13"/>
      <c r="CT2641" s="13"/>
      <c r="CU2641" s="13"/>
      <c r="CV2641" s="13"/>
      <c r="CW2641" s="13"/>
    </row>
    <row r="2642" spans="1:101">
      <c r="A2642" s="13"/>
      <c r="B2642" s="13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  <c r="R2642" s="13"/>
      <c r="S2642" s="13"/>
      <c r="T2642" s="1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13"/>
      <c r="AK2642" s="13"/>
      <c r="AL2642" s="13"/>
      <c r="AM2642" s="13"/>
      <c r="AN2642" s="13"/>
      <c r="AO2642" s="13"/>
      <c r="AP2642" s="13"/>
      <c r="AQ2642" s="13"/>
      <c r="AR2642" s="13"/>
      <c r="AS2642" s="13"/>
      <c r="AT2642" s="13"/>
      <c r="AU2642" s="13"/>
      <c r="AV2642" s="13"/>
      <c r="AW2642" s="13"/>
      <c r="AX2642" s="13"/>
      <c r="AY2642" s="13"/>
      <c r="AZ2642" s="13"/>
      <c r="BA2642" s="13"/>
      <c r="BB2642" s="13"/>
      <c r="BC2642" s="13"/>
      <c r="BD2642" s="13"/>
      <c r="BE2642" s="13"/>
      <c r="BF2642" s="13"/>
      <c r="BG2642" s="13"/>
      <c r="BH2642" s="13"/>
      <c r="BI2642" s="13"/>
      <c r="BJ2642" s="13"/>
      <c r="BK2642" s="13"/>
      <c r="BL2642" s="13"/>
      <c r="BM2642" s="13"/>
      <c r="BN2642" s="13"/>
      <c r="BO2642" s="13"/>
      <c r="BP2642" s="13"/>
      <c r="BQ2642" s="13"/>
      <c r="BR2642" s="13"/>
      <c r="BS2642" s="13"/>
      <c r="BT2642" s="13"/>
      <c r="BU2642" s="13"/>
      <c r="BV2642" s="13"/>
      <c r="BW2642" s="13"/>
      <c r="BX2642" s="13"/>
      <c r="BY2642" s="13"/>
      <c r="BZ2642" s="13"/>
      <c r="CA2642" s="13"/>
      <c r="CB2642" s="13"/>
      <c r="CC2642" s="13"/>
      <c r="CD2642" s="13"/>
      <c r="CE2642" s="13"/>
      <c r="CF2642" s="13"/>
      <c r="CG2642" s="13"/>
      <c r="CH2642" s="13"/>
      <c r="CI2642" s="13"/>
      <c r="CJ2642" s="13"/>
      <c r="CK2642" s="13"/>
      <c r="CL2642" s="13"/>
      <c r="CM2642" s="13"/>
      <c r="CN2642" s="13"/>
      <c r="CO2642" s="13"/>
      <c r="CP2642" s="13"/>
      <c r="CQ2642" s="13"/>
      <c r="CR2642" s="13"/>
      <c r="CS2642" s="13"/>
      <c r="CT2642" s="13"/>
      <c r="CU2642" s="13"/>
      <c r="CV2642" s="13"/>
      <c r="CW2642" s="13"/>
    </row>
    <row r="2643" spans="1:101">
      <c r="A2643" s="13"/>
      <c r="B2643" s="13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  <c r="R2643" s="13"/>
      <c r="S2643" s="13"/>
      <c r="T2643" s="13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13"/>
      <c r="AK2643" s="13"/>
      <c r="AL2643" s="13"/>
      <c r="AM2643" s="13"/>
      <c r="AN2643" s="13"/>
      <c r="AO2643" s="13"/>
      <c r="AP2643" s="13"/>
      <c r="AQ2643" s="13"/>
      <c r="AR2643" s="13"/>
      <c r="AS2643" s="13"/>
      <c r="AT2643" s="13"/>
      <c r="AU2643" s="13"/>
      <c r="AV2643" s="13"/>
      <c r="AW2643" s="13"/>
      <c r="AX2643" s="13"/>
      <c r="AY2643" s="13"/>
      <c r="AZ2643" s="13"/>
      <c r="BA2643" s="13"/>
      <c r="BB2643" s="13"/>
      <c r="BC2643" s="13"/>
      <c r="BD2643" s="13"/>
      <c r="BE2643" s="13"/>
      <c r="BF2643" s="13"/>
      <c r="BG2643" s="13"/>
      <c r="BH2643" s="13"/>
      <c r="BI2643" s="13"/>
      <c r="BJ2643" s="13"/>
      <c r="BK2643" s="13"/>
      <c r="BL2643" s="13"/>
      <c r="BM2643" s="13"/>
      <c r="BN2643" s="13"/>
      <c r="BO2643" s="13"/>
      <c r="BP2643" s="13"/>
      <c r="BQ2643" s="13"/>
      <c r="BR2643" s="13"/>
      <c r="BS2643" s="13"/>
      <c r="BT2643" s="13"/>
      <c r="BU2643" s="13"/>
      <c r="BV2643" s="13"/>
      <c r="BW2643" s="13"/>
      <c r="BX2643" s="13"/>
      <c r="BY2643" s="13"/>
      <c r="BZ2643" s="13"/>
      <c r="CA2643" s="13"/>
      <c r="CB2643" s="13"/>
      <c r="CC2643" s="13"/>
      <c r="CD2643" s="13"/>
      <c r="CE2643" s="13"/>
      <c r="CF2643" s="13"/>
      <c r="CG2643" s="13"/>
      <c r="CH2643" s="13"/>
      <c r="CI2643" s="13"/>
      <c r="CJ2643" s="13"/>
      <c r="CK2643" s="13"/>
      <c r="CL2643" s="13"/>
      <c r="CM2643" s="13"/>
      <c r="CN2643" s="13"/>
      <c r="CO2643" s="13"/>
      <c r="CP2643" s="13"/>
      <c r="CQ2643" s="13"/>
      <c r="CR2643" s="13"/>
      <c r="CS2643" s="13"/>
      <c r="CT2643" s="13"/>
      <c r="CU2643" s="13"/>
      <c r="CV2643" s="13"/>
      <c r="CW2643" s="13"/>
    </row>
    <row r="2644" spans="1:101">
      <c r="A2644" s="13"/>
      <c r="B2644" s="13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  <c r="R2644" s="13"/>
      <c r="S2644" s="13"/>
      <c r="T2644" s="1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13"/>
      <c r="AK2644" s="13"/>
      <c r="AL2644" s="13"/>
      <c r="AM2644" s="13"/>
      <c r="AN2644" s="13"/>
      <c r="AO2644" s="13"/>
      <c r="AP2644" s="13"/>
      <c r="AQ2644" s="13"/>
      <c r="AR2644" s="13"/>
      <c r="AS2644" s="13"/>
      <c r="AT2644" s="13"/>
      <c r="AU2644" s="13"/>
      <c r="AV2644" s="13"/>
      <c r="AW2644" s="13"/>
      <c r="AX2644" s="13"/>
      <c r="AY2644" s="13"/>
      <c r="AZ2644" s="13"/>
      <c r="BA2644" s="13"/>
      <c r="BB2644" s="13"/>
      <c r="BC2644" s="13"/>
      <c r="BD2644" s="13"/>
      <c r="BE2644" s="13"/>
      <c r="BF2644" s="13"/>
      <c r="BG2644" s="13"/>
      <c r="BH2644" s="13"/>
      <c r="BI2644" s="13"/>
      <c r="BJ2644" s="13"/>
      <c r="BK2644" s="13"/>
      <c r="BL2644" s="13"/>
      <c r="BM2644" s="13"/>
      <c r="BN2644" s="13"/>
      <c r="BO2644" s="13"/>
      <c r="BP2644" s="13"/>
      <c r="BQ2644" s="13"/>
      <c r="BR2644" s="13"/>
      <c r="BS2644" s="13"/>
      <c r="BT2644" s="13"/>
      <c r="BU2644" s="13"/>
      <c r="BV2644" s="13"/>
      <c r="BW2644" s="13"/>
      <c r="BX2644" s="13"/>
      <c r="BY2644" s="13"/>
      <c r="BZ2644" s="13"/>
      <c r="CA2644" s="13"/>
      <c r="CB2644" s="13"/>
      <c r="CC2644" s="13"/>
      <c r="CD2644" s="13"/>
      <c r="CE2644" s="13"/>
      <c r="CF2644" s="13"/>
      <c r="CG2644" s="13"/>
      <c r="CH2644" s="13"/>
      <c r="CI2644" s="13"/>
      <c r="CJ2644" s="13"/>
      <c r="CK2644" s="13"/>
      <c r="CL2644" s="13"/>
      <c r="CM2644" s="13"/>
      <c r="CN2644" s="13"/>
      <c r="CO2644" s="13"/>
      <c r="CP2644" s="13"/>
      <c r="CQ2644" s="13"/>
      <c r="CR2644" s="13"/>
      <c r="CS2644" s="13"/>
      <c r="CT2644" s="13"/>
      <c r="CU2644" s="13"/>
      <c r="CV2644" s="13"/>
      <c r="CW2644" s="13"/>
    </row>
    <row r="2645" spans="1:101">
      <c r="A2645" s="13"/>
      <c r="B2645" s="13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  <c r="R2645" s="13"/>
      <c r="S2645" s="13"/>
      <c r="T2645" s="13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13"/>
      <c r="AK2645" s="13"/>
      <c r="AL2645" s="13"/>
      <c r="AM2645" s="13"/>
      <c r="AN2645" s="13"/>
      <c r="AO2645" s="13"/>
      <c r="AP2645" s="13"/>
      <c r="AQ2645" s="13"/>
      <c r="AR2645" s="13"/>
      <c r="AS2645" s="13"/>
      <c r="AT2645" s="13"/>
      <c r="AU2645" s="13"/>
      <c r="AV2645" s="13"/>
      <c r="AW2645" s="13"/>
      <c r="AX2645" s="13"/>
      <c r="AY2645" s="13"/>
      <c r="AZ2645" s="13"/>
      <c r="BA2645" s="13"/>
      <c r="BB2645" s="13"/>
      <c r="BC2645" s="13"/>
      <c r="BD2645" s="13"/>
      <c r="BE2645" s="13"/>
      <c r="BF2645" s="13"/>
      <c r="BG2645" s="13"/>
      <c r="BH2645" s="13"/>
      <c r="BI2645" s="13"/>
      <c r="BJ2645" s="13"/>
      <c r="BK2645" s="13"/>
      <c r="BL2645" s="13"/>
      <c r="BM2645" s="13"/>
      <c r="BN2645" s="13"/>
      <c r="BO2645" s="13"/>
      <c r="BP2645" s="13"/>
      <c r="BQ2645" s="13"/>
      <c r="BR2645" s="13"/>
      <c r="BS2645" s="13"/>
      <c r="BT2645" s="13"/>
      <c r="BU2645" s="13"/>
      <c r="BV2645" s="13"/>
      <c r="BW2645" s="13"/>
      <c r="BX2645" s="13"/>
      <c r="BY2645" s="13"/>
      <c r="BZ2645" s="13"/>
      <c r="CA2645" s="13"/>
      <c r="CB2645" s="13"/>
      <c r="CC2645" s="13"/>
      <c r="CD2645" s="13"/>
      <c r="CE2645" s="13"/>
      <c r="CF2645" s="13"/>
      <c r="CG2645" s="13"/>
      <c r="CH2645" s="13"/>
      <c r="CI2645" s="13"/>
      <c r="CJ2645" s="13"/>
      <c r="CK2645" s="13"/>
      <c r="CL2645" s="13"/>
      <c r="CM2645" s="13"/>
      <c r="CN2645" s="13"/>
      <c r="CO2645" s="13"/>
      <c r="CP2645" s="13"/>
      <c r="CQ2645" s="13"/>
      <c r="CR2645" s="13"/>
      <c r="CS2645" s="13"/>
      <c r="CT2645" s="13"/>
      <c r="CU2645" s="13"/>
      <c r="CV2645" s="13"/>
      <c r="CW2645" s="13"/>
    </row>
    <row r="2646" spans="1:101">
      <c r="A2646" s="13"/>
      <c r="B2646" s="13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  <c r="R2646" s="13"/>
      <c r="S2646" s="13"/>
      <c r="T2646" s="1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13"/>
      <c r="AK2646" s="13"/>
      <c r="AL2646" s="13"/>
      <c r="AM2646" s="13"/>
      <c r="AN2646" s="13"/>
      <c r="AO2646" s="13"/>
      <c r="AP2646" s="13"/>
      <c r="AQ2646" s="13"/>
      <c r="AR2646" s="13"/>
      <c r="AS2646" s="13"/>
      <c r="AT2646" s="13"/>
      <c r="AU2646" s="13"/>
      <c r="AV2646" s="13"/>
      <c r="AW2646" s="13"/>
      <c r="AX2646" s="13"/>
      <c r="AY2646" s="13"/>
      <c r="AZ2646" s="13"/>
      <c r="BA2646" s="13"/>
      <c r="BB2646" s="13"/>
      <c r="BC2646" s="13"/>
      <c r="BD2646" s="13"/>
      <c r="BE2646" s="13"/>
      <c r="BF2646" s="13"/>
      <c r="BG2646" s="13"/>
      <c r="BH2646" s="13"/>
      <c r="BI2646" s="13"/>
      <c r="BJ2646" s="13"/>
      <c r="BK2646" s="13"/>
      <c r="BL2646" s="13"/>
      <c r="BM2646" s="13"/>
      <c r="BN2646" s="13"/>
      <c r="BO2646" s="13"/>
      <c r="BP2646" s="13"/>
      <c r="BQ2646" s="13"/>
      <c r="BR2646" s="13"/>
      <c r="BS2646" s="13"/>
      <c r="BT2646" s="13"/>
      <c r="BU2646" s="13"/>
      <c r="BV2646" s="13"/>
      <c r="BW2646" s="13"/>
      <c r="BX2646" s="13"/>
      <c r="BY2646" s="13"/>
      <c r="BZ2646" s="13"/>
      <c r="CA2646" s="13"/>
      <c r="CB2646" s="13"/>
      <c r="CC2646" s="13"/>
      <c r="CD2646" s="13"/>
      <c r="CE2646" s="13"/>
      <c r="CF2646" s="13"/>
      <c r="CG2646" s="13"/>
      <c r="CH2646" s="13"/>
      <c r="CI2646" s="13"/>
      <c r="CJ2646" s="13"/>
      <c r="CK2646" s="13"/>
      <c r="CL2646" s="13"/>
      <c r="CM2646" s="13"/>
      <c r="CN2646" s="13"/>
      <c r="CO2646" s="13"/>
      <c r="CP2646" s="13"/>
      <c r="CQ2646" s="13"/>
      <c r="CR2646" s="13"/>
      <c r="CS2646" s="13"/>
      <c r="CT2646" s="13"/>
      <c r="CU2646" s="13"/>
      <c r="CV2646" s="13"/>
      <c r="CW2646" s="13"/>
    </row>
    <row r="2647" spans="1:101">
      <c r="A2647" s="13"/>
      <c r="B2647" s="13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  <c r="R2647" s="13"/>
      <c r="S2647" s="13"/>
      <c r="T2647" s="13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13"/>
      <c r="AK2647" s="13"/>
      <c r="AL2647" s="13"/>
      <c r="AM2647" s="13"/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/>
      <c r="AX2647" s="13"/>
      <c r="AY2647" s="13"/>
      <c r="AZ2647" s="13"/>
      <c r="BA2647" s="13"/>
      <c r="BB2647" s="13"/>
      <c r="BC2647" s="13"/>
      <c r="BD2647" s="13"/>
      <c r="BE2647" s="13"/>
      <c r="BF2647" s="13"/>
      <c r="BG2647" s="13"/>
      <c r="BH2647" s="13"/>
      <c r="BI2647" s="13"/>
      <c r="BJ2647" s="13"/>
      <c r="BK2647" s="13"/>
      <c r="BL2647" s="13"/>
      <c r="BM2647" s="13"/>
      <c r="BN2647" s="13"/>
      <c r="BO2647" s="13"/>
      <c r="BP2647" s="13"/>
      <c r="BQ2647" s="13"/>
      <c r="BR2647" s="13"/>
      <c r="BS2647" s="13"/>
      <c r="BT2647" s="13"/>
      <c r="BU2647" s="13"/>
      <c r="BV2647" s="13"/>
      <c r="BW2647" s="13"/>
      <c r="BX2647" s="13"/>
      <c r="BY2647" s="13"/>
      <c r="BZ2647" s="13"/>
      <c r="CA2647" s="13"/>
      <c r="CB2647" s="13"/>
      <c r="CC2647" s="13"/>
      <c r="CD2647" s="13"/>
      <c r="CE2647" s="13"/>
      <c r="CF2647" s="13"/>
      <c r="CG2647" s="13"/>
      <c r="CH2647" s="13"/>
      <c r="CI2647" s="13"/>
      <c r="CJ2647" s="13"/>
      <c r="CK2647" s="13"/>
      <c r="CL2647" s="13"/>
      <c r="CM2647" s="13"/>
      <c r="CN2647" s="13"/>
      <c r="CO2647" s="13"/>
      <c r="CP2647" s="13"/>
      <c r="CQ2647" s="13"/>
      <c r="CR2647" s="13"/>
      <c r="CS2647" s="13"/>
      <c r="CT2647" s="13"/>
      <c r="CU2647" s="13"/>
      <c r="CV2647" s="13"/>
      <c r="CW2647" s="13"/>
    </row>
    <row r="2648" spans="1:101">
      <c r="A2648" s="13"/>
      <c r="B2648" s="13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  <c r="R2648" s="13"/>
      <c r="S2648" s="13"/>
      <c r="T2648" s="13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13"/>
      <c r="AK2648" s="13"/>
      <c r="AL2648" s="13"/>
      <c r="AM2648" s="13"/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/>
      <c r="AX2648" s="13"/>
      <c r="AY2648" s="13"/>
      <c r="AZ2648" s="13"/>
      <c r="BA2648" s="13"/>
      <c r="BB2648" s="13"/>
      <c r="BC2648" s="13"/>
      <c r="BD2648" s="13"/>
      <c r="BE2648" s="13"/>
      <c r="BF2648" s="13"/>
      <c r="BG2648" s="13"/>
      <c r="BH2648" s="13"/>
      <c r="BI2648" s="13"/>
      <c r="BJ2648" s="13"/>
      <c r="BK2648" s="13"/>
      <c r="BL2648" s="13"/>
      <c r="BM2648" s="13"/>
      <c r="BN2648" s="13"/>
      <c r="BO2648" s="13"/>
      <c r="BP2648" s="13"/>
      <c r="BQ2648" s="13"/>
      <c r="BR2648" s="13"/>
      <c r="BS2648" s="13"/>
      <c r="BT2648" s="13"/>
      <c r="BU2648" s="13"/>
      <c r="BV2648" s="13"/>
      <c r="BW2648" s="13"/>
      <c r="BX2648" s="13"/>
      <c r="BY2648" s="13"/>
      <c r="BZ2648" s="13"/>
      <c r="CA2648" s="13"/>
      <c r="CB2648" s="13"/>
      <c r="CC2648" s="13"/>
      <c r="CD2648" s="13"/>
      <c r="CE2648" s="13"/>
      <c r="CF2648" s="13"/>
      <c r="CG2648" s="13"/>
      <c r="CH2648" s="13"/>
      <c r="CI2648" s="13"/>
      <c r="CJ2648" s="13"/>
      <c r="CK2648" s="13"/>
      <c r="CL2648" s="13"/>
      <c r="CM2648" s="13"/>
      <c r="CN2648" s="13"/>
      <c r="CO2648" s="13"/>
      <c r="CP2648" s="13"/>
      <c r="CQ2648" s="13"/>
      <c r="CR2648" s="13"/>
      <c r="CS2648" s="13"/>
      <c r="CT2648" s="13"/>
      <c r="CU2648" s="13"/>
      <c r="CV2648" s="13"/>
      <c r="CW2648" s="13"/>
    </row>
    <row r="2649" spans="1:101">
      <c r="A2649" s="13"/>
      <c r="B2649" s="13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  <c r="R2649" s="13"/>
      <c r="S2649" s="13"/>
      <c r="T2649" s="13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13"/>
      <c r="AK2649" s="13"/>
      <c r="AL2649" s="13"/>
      <c r="AM2649" s="13"/>
      <c r="AN2649" s="13"/>
      <c r="AO2649" s="13"/>
      <c r="AP2649" s="13"/>
      <c r="AQ2649" s="13"/>
      <c r="AR2649" s="13"/>
      <c r="AS2649" s="13"/>
      <c r="AT2649" s="13"/>
      <c r="AU2649" s="13"/>
      <c r="AV2649" s="13"/>
      <c r="AW2649" s="13"/>
      <c r="AX2649" s="13"/>
      <c r="AY2649" s="13"/>
      <c r="AZ2649" s="13"/>
      <c r="BA2649" s="13"/>
      <c r="BB2649" s="13"/>
      <c r="BC2649" s="13"/>
      <c r="BD2649" s="13"/>
      <c r="BE2649" s="13"/>
      <c r="BF2649" s="13"/>
      <c r="BG2649" s="13"/>
      <c r="BH2649" s="13"/>
      <c r="BI2649" s="13"/>
      <c r="BJ2649" s="13"/>
      <c r="BK2649" s="13"/>
      <c r="BL2649" s="13"/>
      <c r="BM2649" s="13"/>
      <c r="BN2649" s="13"/>
      <c r="BO2649" s="13"/>
      <c r="BP2649" s="13"/>
      <c r="BQ2649" s="13"/>
      <c r="BR2649" s="13"/>
      <c r="BS2649" s="13"/>
      <c r="BT2649" s="13"/>
      <c r="BU2649" s="13"/>
      <c r="BV2649" s="13"/>
      <c r="BW2649" s="13"/>
      <c r="BX2649" s="13"/>
      <c r="BY2649" s="13"/>
      <c r="BZ2649" s="13"/>
      <c r="CA2649" s="13"/>
      <c r="CB2649" s="13"/>
      <c r="CC2649" s="13"/>
      <c r="CD2649" s="13"/>
      <c r="CE2649" s="13"/>
      <c r="CF2649" s="13"/>
      <c r="CG2649" s="13"/>
      <c r="CH2649" s="13"/>
      <c r="CI2649" s="13"/>
      <c r="CJ2649" s="13"/>
      <c r="CK2649" s="13"/>
      <c r="CL2649" s="13"/>
      <c r="CM2649" s="13"/>
      <c r="CN2649" s="13"/>
      <c r="CO2649" s="13"/>
      <c r="CP2649" s="13"/>
      <c r="CQ2649" s="13"/>
      <c r="CR2649" s="13"/>
      <c r="CS2649" s="13"/>
      <c r="CT2649" s="13"/>
      <c r="CU2649" s="13"/>
      <c r="CV2649" s="13"/>
      <c r="CW2649" s="13"/>
    </row>
    <row r="2650" spans="1:101">
      <c r="A2650" s="13"/>
      <c r="B2650" s="13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  <c r="R2650" s="13"/>
      <c r="S2650" s="13"/>
      <c r="T2650" s="1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13"/>
      <c r="AK2650" s="13"/>
      <c r="AL2650" s="13"/>
      <c r="AM2650" s="13"/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/>
      <c r="AX2650" s="13"/>
      <c r="AY2650" s="13"/>
      <c r="AZ2650" s="13"/>
      <c r="BA2650" s="13"/>
      <c r="BB2650" s="13"/>
      <c r="BC2650" s="13"/>
      <c r="BD2650" s="13"/>
      <c r="BE2650" s="13"/>
      <c r="BF2650" s="13"/>
      <c r="BG2650" s="13"/>
      <c r="BH2650" s="13"/>
      <c r="BI2650" s="13"/>
      <c r="BJ2650" s="13"/>
      <c r="BK2650" s="13"/>
      <c r="BL2650" s="13"/>
      <c r="BM2650" s="13"/>
      <c r="BN2650" s="13"/>
      <c r="BO2650" s="13"/>
      <c r="BP2650" s="13"/>
      <c r="BQ2650" s="13"/>
      <c r="BR2650" s="13"/>
      <c r="BS2650" s="13"/>
      <c r="BT2650" s="13"/>
      <c r="BU2650" s="13"/>
      <c r="BV2650" s="13"/>
      <c r="BW2650" s="13"/>
      <c r="BX2650" s="13"/>
      <c r="BY2650" s="13"/>
      <c r="BZ2650" s="13"/>
      <c r="CA2650" s="13"/>
      <c r="CB2650" s="13"/>
      <c r="CC2650" s="13"/>
      <c r="CD2650" s="13"/>
      <c r="CE2650" s="13"/>
      <c r="CF2650" s="13"/>
      <c r="CG2650" s="13"/>
      <c r="CH2650" s="13"/>
      <c r="CI2650" s="13"/>
      <c r="CJ2650" s="13"/>
      <c r="CK2650" s="13"/>
      <c r="CL2650" s="13"/>
      <c r="CM2650" s="13"/>
      <c r="CN2650" s="13"/>
      <c r="CO2650" s="13"/>
      <c r="CP2650" s="13"/>
      <c r="CQ2650" s="13"/>
      <c r="CR2650" s="13"/>
      <c r="CS2650" s="13"/>
      <c r="CT2650" s="13"/>
      <c r="CU2650" s="13"/>
      <c r="CV2650" s="13"/>
      <c r="CW2650" s="13"/>
    </row>
    <row r="2651" spans="1:101">
      <c r="A2651" s="13"/>
      <c r="B2651" s="13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  <c r="R2651" s="13"/>
      <c r="S2651" s="13"/>
      <c r="T2651" s="1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13"/>
      <c r="AK2651" s="13"/>
      <c r="AL2651" s="13"/>
      <c r="AM2651" s="13"/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/>
      <c r="AX2651" s="13"/>
      <c r="AY2651" s="13"/>
      <c r="AZ2651" s="13"/>
      <c r="BA2651" s="13"/>
      <c r="BB2651" s="13"/>
      <c r="BC2651" s="13"/>
      <c r="BD2651" s="13"/>
      <c r="BE2651" s="13"/>
      <c r="BF2651" s="13"/>
      <c r="BG2651" s="13"/>
      <c r="BH2651" s="13"/>
      <c r="BI2651" s="13"/>
      <c r="BJ2651" s="13"/>
      <c r="BK2651" s="13"/>
      <c r="BL2651" s="13"/>
      <c r="BM2651" s="13"/>
      <c r="BN2651" s="13"/>
      <c r="BO2651" s="13"/>
      <c r="BP2651" s="13"/>
      <c r="BQ2651" s="13"/>
      <c r="BR2651" s="13"/>
      <c r="BS2651" s="13"/>
      <c r="BT2651" s="13"/>
      <c r="BU2651" s="13"/>
      <c r="BV2651" s="13"/>
      <c r="BW2651" s="13"/>
      <c r="BX2651" s="13"/>
      <c r="BY2651" s="13"/>
      <c r="BZ2651" s="13"/>
      <c r="CA2651" s="13"/>
      <c r="CB2651" s="13"/>
      <c r="CC2651" s="13"/>
      <c r="CD2651" s="13"/>
      <c r="CE2651" s="13"/>
      <c r="CF2651" s="13"/>
      <c r="CG2651" s="13"/>
      <c r="CH2651" s="13"/>
      <c r="CI2651" s="13"/>
      <c r="CJ2651" s="13"/>
      <c r="CK2651" s="13"/>
      <c r="CL2651" s="13"/>
      <c r="CM2651" s="13"/>
      <c r="CN2651" s="13"/>
      <c r="CO2651" s="13"/>
      <c r="CP2651" s="13"/>
      <c r="CQ2651" s="13"/>
      <c r="CR2651" s="13"/>
      <c r="CS2651" s="13"/>
      <c r="CT2651" s="13"/>
      <c r="CU2651" s="13"/>
      <c r="CV2651" s="13"/>
      <c r="CW2651" s="13"/>
    </row>
    <row r="2652" spans="1:101">
      <c r="A2652" s="13"/>
      <c r="B2652" s="13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  <c r="R2652" s="13"/>
      <c r="S2652" s="13"/>
      <c r="T2652" s="13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13"/>
      <c r="AK2652" s="13"/>
      <c r="AL2652" s="13"/>
      <c r="AM2652" s="13"/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/>
      <c r="AX2652" s="13"/>
      <c r="AY2652" s="13"/>
      <c r="AZ2652" s="13"/>
      <c r="BA2652" s="13"/>
      <c r="BB2652" s="13"/>
      <c r="BC2652" s="13"/>
      <c r="BD2652" s="13"/>
      <c r="BE2652" s="13"/>
      <c r="BF2652" s="13"/>
      <c r="BG2652" s="13"/>
      <c r="BH2652" s="13"/>
      <c r="BI2652" s="13"/>
      <c r="BJ2652" s="13"/>
      <c r="BK2652" s="13"/>
      <c r="BL2652" s="13"/>
      <c r="BM2652" s="13"/>
      <c r="BN2652" s="13"/>
      <c r="BO2652" s="13"/>
      <c r="BP2652" s="13"/>
      <c r="BQ2652" s="13"/>
      <c r="BR2652" s="13"/>
      <c r="BS2652" s="13"/>
      <c r="BT2652" s="13"/>
      <c r="BU2652" s="13"/>
      <c r="BV2652" s="13"/>
      <c r="BW2652" s="13"/>
      <c r="BX2652" s="13"/>
      <c r="BY2652" s="13"/>
      <c r="BZ2652" s="13"/>
      <c r="CA2652" s="13"/>
      <c r="CB2652" s="13"/>
      <c r="CC2652" s="13"/>
      <c r="CD2652" s="13"/>
      <c r="CE2652" s="13"/>
      <c r="CF2652" s="13"/>
      <c r="CG2652" s="13"/>
      <c r="CH2652" s="13"/>
      <c r="CI2652" s="13"/>
      <c r="CJ2652" s="13"/>
      <c r="CK2652" s="13"/>
      <c r="CL2652" s="13"/>
      <c r="CM2652" s="13"/>
      <c r="CN2652" s="13"/>
      <c r="CO2652" s="13"/>
      <c r="CP2652" s="13"/>
      <c r="CQ2652" s="13"/>
      <c r="CR2652" s="13"/>
      <c r="CS2652" s="13"/>
      <c r="CT2652" s="13"/>
      <c r="CU2652" s="13"/>
      <c r="CV2652" s="13"/>
      <c r="CW2652" s="13"/>
    </row>
    <row r="2653" spans="1:101">
      <c r="A2653" s="13"/>
      <c r="B2653" s="13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  <c r="R2653" s="13"/>
      <c r="S2653" s="13"/>
      <c r="T2653" s="1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13"/>
      <c r="AK2653" s="13"/>
      <c r="AL2653" s="13"/>
      <c r="AM2653" s="13"/>
      <c r="AN2653" s="13"/>
      <c r="AO2653" s="13"/>
      <c r="AP2653" s="13"/>
      <c r="AQ2653" s="13"/>
      <c r="AR2653" s="13"/>
      <c r="AS2653" s="13"/>
      <c r="AT2653" s="13"/>
      <c r="AU2653" s="13"/>
      <c r="AV2653" s="13"/>
      <c r="AW2653" s="13"/>
      <c r="AX2653" s="13"/>
      <c r="AY2653" s="13"/>
      <c r="AZ2653" s="13"/>
      <c r="BA2653" s="13"/>
      <c r="BB2653" s="13"/>
      <c r="BC2653" s="13"/>
      <c r="BD2653" s="13"/>
      <c r="BE2653" s="13"/>
      <c r="BF2653" s="13"/>
      <c r="BG2653" s="13"/>
      <c r="BH2653" s="13"/>
      <c r="BI2653" s="13"/>
      <c r="BJ2653" s="13"/>
      <c r="BK2653" s="13"/>
      <c r="BL2653" s="13"/>
      <c r="BM2653" s="13"/>
      <c r="BN2653" s="13"/>
      <c r="BO2653" s="13"/>
      <c r="BP2653" s="13"/>
      <c r="BQ2653" s="13"/>
      <c r="BR2653" s="13"/>
      <c r="BS2653" s="13"/>
      <c r="BT2653" s="13"/>
      <c r="BU2653" s="13"/>
      <c r="BV2653" s="13"/>
      <c r="BW2653" s="13"/>
      <c r="BX2653" s="13"/>
      <c r="BY2653" s="13"/>
      <c r="BZ2653" s="13"/>
      <c r="CA2653" s="13"/>
      <c r="CB2653" s="13"/>
      <c r="CC2653" s="13"/>
      <c r="CD2653" s="13"/>
      <c r="CE2653" s="13"/>
      <c r="CF2653" s="13"/>
      <c r="CG2653" s="13"/>
      <c r="CH2653" s="13"/>
      <c r="CI2653" s="13"/>
      <c r="CJ2653" s="13"/>
      <c r="CK2653" s="13"/>
      <c r="CL2653" s="13"/>
      <c r="CM2653" s="13"/>
      <c r="CN2653" s="13"/>
      <c r="CO2653" s="13"/>
      <c r="CP2653" s="13"/>
      <c r="CQ2653" s="13"/>
      <c r="CR2653" s="13"/>
      <c r="CS2653" s="13"/>
      <c r="CT2653" s="13"/>
      <c r="CU2653" s="13"/>
      <c r="CV2653" s="13"/>
      <c r="CW2653" s="13"/>
    </row>
    <row r="2654" spans="1:101">
      <c r="A2654" s="13"/>
      <c r="B2654" s="13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  <c r="R2654" s="13"/>
      <c r="S2654" s="13"/>
      <c r="T2654" s="13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13"/>
      <c r="AK2654" s="13"/>
      <c r="AL2654" s="13"/>
      <c r="AM2654" s="13"/>
      <c r="AN2654" s="13"/>
      <c r="AO2654" s="13"/>
      <c r="AP2654" s="13"/>
      <c r="AQ2654" s="13"/>
      <c r="AR2654" s="13"/>
      <c r="AS2654" s="13"/>
      <c r="AT2654" s="13"/>
      <c r="AU2654" s="13"/>
      <c r="AV2654" s="13"/>
      <c r="AW2654" s="13"/>
      <c r="AX2654" s="13"/>
      <c r="AY2654" s="13"/>
      <c r="AZ2654" s="13"/>
      <c r="BA2654" s="13"/>
      <c r="BB2654" s="13"/>
      <c r="BC2654" s="13"/>
      <c r="BD2654" s="13"/>
      <c r="BE2654" s="13"/>
      <c r="BF2654" s="13"/>
      <c r="BG2654" s="13"/>
      <c r="BH2654" s="13"/>
      <c r="BI2654" s="13"/>
      <c r="BJ2654" s="13"/>
      <c r="BK2654" s="13"/>
      <c r="BL2654" s="13"/>
      <c r="BM2654" s="13"/>
      <c r="BN2654" s="13"/>
      <c r="BO2654" s="13"/>
      <c r="BP2654" s="13"/>
      <c r="BQ2654" s="13"/>
      <c r="BR2654" s="13"/>
      <c r="BS2654" s="13"/>
      <c r="BT2654" s="13"/>
      <c r="BU2654" s="13"/>
      <c r="BV2654" s="13"/>
      <c r="BW2654" s="13"/>
      <c r="BX2654" s="13"/>
      <c r="BY2654" s="13"/>
      <c r="BZ2654" s="13"/>
      <c r="CA2654" s="13"/>
      <c r="CB2654" s="13"/>
      <c r="CC2654" s="13"/>
      <c r="CD2654" s="13"/>
      <c r="CE2654" s="13"/>
      <c r="CF2654" s="13"/>
      <c r="CG2654" s="13"/>
      <c r="CH2654" s="13"/>
      <c r="CI2654" s="13"/>
      <c r="CJ2654" s="13"/>
      <c r="CK2654" s="13"/>
      <c r="CL2654" s="13"/>
      <c r="CM2654" s="13"/>
      <c r="CN2654" s="13"/>
      <c r="CO2654" s="13"/>
      <c r="CP2654" s="13"/>
      <c r="CQ2654" s="13"/>
      <c r="CR2654" s="13"/>
      <c r="CS2654" s="13"/>
      <c r="CT2654" s="13"/>
      <c r="CU2654" s="13"/>
      <c r="CV2654" s="13"/>
      <c r="CW2654" s="13"/>
    </row>
    <row r="2655" spans="1:101">
      <c r="A2655" s="13"/>
      <c r="B2655" s="13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  <c r="R2655" s="13"/>
      <c r="S2655" s="13"/>
      <c r="T2655" s="1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13"/>
      <c r="AK2655" s="13"/>
      <c r="AL2655" s="13"/>
      <c r="AM2655" s="13"/>
      <c r="AN2655" s="13"/>
      <c r="AO2655" s="13"/>
      <c r="AP2655" s="13"/>
      <c r="AQ2655" s="13"/>
      <c r="AR2655" s="13"/>
      <c r="AS2655" s="13"/>
      <c r="AT2655" s="13"/>
      <c r="AU2655" s="13"/>
      <c r="AV2655" s="13"/>
      <c r="AW2655" s="13"/>
      <c r="AX2655" s="13"/>
      <c r="AY2655" s="13"/>
      <c r="AZ2655" s="13"/>
      <c r="BA2655" s="13"/>
      <c r="BB2655" s="13"/>
      <c r="BC2655" s="13"/>
      <c r="BD2655" s="13"/>
      <c r="BE2655" s="13"/>
      <c r="BF2655" s="13"/>
      <c r="BG2655" s="13"/>
      <c r="BH2655" s="13"/>
      <c r="BI2655" s="13"/>
      <c r="BJ2655" s="13"/>
      <c r="BK2655" s="13"/>
      <c r="BL2655" s="13"/>
      <c r="BM2655" s="13"/>
      <c r="BN2655" s="13"/>
      <c r="BO2655" s="13"/>
      <c r="BP2655" s="13"/>
      <c r="BQ2655" s="13"/>
      <c r="BR2655" s="13"/>
      <c r="BS2655" s="13"/>
      <c r="BT2655" s="13"/>
      <c r="BU2655" s="13"/>
      <c r="BV2655" s="13"/>
      <c r="BW2655" s="13"/>
      <c r="BX2655" s="13"/>
      <c r="BY2655" s="13"/>
      <c r="BZ2655" s="13"/>
      <c r="CA2655" s="13"/>
      <c r="CB2655" s="13"/>
      <c r="CC2655" s="13"/>
      <c r="CD2655" s="13"/>
      <c r="CE2655" s="13"/>
      <c r="CF2655" s="13"/>
      <c r="CG2655" s="13"/>
      <c r="CH2655" s="13"/>
      <c r="CI2655" s="13"/>
      <c r="CJ2655" s="13"/>
      <c r="CK2655" s="13"/>
      <c r="CL2655" s="13"/>
      <c r="CM2655" s="13"/>
      <c r="CN2655" s="13"/>
      <c r="CO2655" s="13"/>
      <c r="CP2655" s="13"/>
      <c r="CQ2655" s="13"/>
      <c r="CR2655" s="13"/>
      <c r="CS2655" s="13"/>
      <c r="CT2655" s="13"/>
      <c r="CU2655" s="13"/>
      <c r="CV2655" s="13"/>
      <c r="CW2655" s="13"/>
    </row>
    <row r="2656" spans="1:101">
      <c r="A2656" s="13"/>
      <c r="B2656" s="13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  <c r="R2656" s="13"/>
      <c r="S2656" s="13"/>
      <c r="T2656" s="13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13"/>
      <c r="AK2656" s="13"/>
      <c r="AL2656" s="13"/>
      <c r="AM2656" s="13"/>
      <c r="AN2656" s="13"/>
      <c r="AO2656" s="13"/>
      <c r="AP2656" s="13"/>
      <c r="AQ2656" s="13"/>
      <c r="AR2656" s="13"/>
      <c r="AS2656" s="13"/>
      <c r="AT2656" s="13"/>
      <c r="AU2656" s="13"/>
      <c r="AV2656" s="13"/>
      <c r="AW2656" s="13"/>
      <c r="AX2656" s="13"/>
      <c r="AY2656" s="13"/>
      <c r="AZ2656" s="13"/>
      <c r="BA2656" s="13"/>
      <c r="BB2656" s="13"/>
      <c r="BC2656" s="13"/>
      <c r="BD2656" s="13"/>
      <c r="BE2656" s="13"/>
      <c r="BF2656" s="13"/>
      <c r="BG2656" s="13"/>
      <c r="BH2656" s="13"/>
      <c r="BI2656" s="13"/>
      <c r="BJ2656" s="13"/>
      <c r="BK2656" s="13"/>
      <c r="BL2656" s="13"/>
      <c r="BM2656" s="13"/>
      <c r="BN2656" s="13"/>
      <c r="BO2656" s="13"/>
      <c r="BP2656" s="13"/>
      <c r="BQ2656" s="13"/>
      <c r="BR2656" s="13"/>
      <c r="BS2656" s="13"/>
      <c r="BT2656" s="13"/>
      <c r="BU2656" s="13"/>
      <c r="BV2656" s="13"/>
      <c r="BW2656" s="13"/>
      <c r="BX2656" s="13"/>
      <c r="BY2656" s="13"/>
      <c r="BZ2656" s="13"/>
      <c r="CA2656" s="13"/>
      <c r="CB2656" s="13"/>
      <c r="CC2656" s="13"/>
      <c r="CD2656" s="13"/>
      <c r="CE2656" s="13"/>
      <c r="CF2656" s="13"/>
      <c r="CG2656" s="13"/>
      <c r="CH2656" s="13"/>
      <c r="CI2656" s="13"/>
      <c r="CJ2656" s="13"/>
      <c r="CK2656" s="13"/>
      <c r="CL2656" s="13"/>
      <c r="CM2656" s="13"/>
      <c r="CN2656" s="13"/>
      <c r="CO2656" s="13"/>
      <c r="CP2656" s="13"/>
      <c r="CQ2656" s="13"/>
      <c r="CR2656" s="13"/>
      <c r="CS2656" s="13"/>
      <c r="CT2656" s="13"/>
      <c r="CU2656" s="13"/>
      <c r="CV2656" s="13"/>
      <c r="CW2656" s="13"/>
    </row>
    <row r="2657" spans="1:101">
      <c r="A2657" s="13"/>
      <c r="B2657" s="13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  <c r="R2657" s="13"/>
      <c r="S2657" s="13"/>
      <c r="T2657" s="13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13"/>
      <c r="AK2657" s="13"/>
      <c r="AL2657" s="13"/>
      <c r="AM2657" s="13"/>
      <c r="AN2657" s="13"/>
      <c r="AO2657" s="13"/>
      <c r="AP2657" s="13"/>
      <c r="AQ2657" s="13"/>
      <c r="AR2657" s="13"/>
      <c r="AS2657" s="13"/>
      <c r="AT2657" s="13"/>
      <c r="AU2657" s="13"/>
      <c r="AV2657" s="13"/>
      <c r="AW2657" s="13"/>
      <c r="AX2657" s="13"/>
      <c r="AY2657" s="13"/>
      <c r="AZ2657" s="13"/>
      <c r="BA2657" s="13"/>
      <c r="BB2657" s="13"/>
      <c r="BC2657" s="13"/>
      <c r="BD2657" s="13"/>
      <c r="BE2657" s="13"/>
      <c r="BF2657" s="13"/>
      <c r="BG2657" s="13"/>
      <c r="BH2657" s="13"/>
      <c r="BI2657" s="13"/>
      <c r="BJ2657" s="13"/>
      <c r="BK2657" s="13"/>
      <c r="BL2657" s="13"/>
      <c r="BM2657" s="13"/>
      <c r="BN2657" s="13"/>
      <c r="BO2657" s="13"/>
      <c r="BP2657" s="13"/>
      <c r="BQ2657" s="13"/>
      <c r="BR2657" s="13"/>
      <c r="BS2657" s="13"/>
      <c r="BT2657" s="13"/>
      <c r="BU2657" s="13"/>
      <c r="BV2657" s="13"/>
      <c r="BW2657" s="13"/>
      <c r="BX2657" s="13"/>
      <c r="BY2657" s="13"/>
      <c r="BZ2657" s="13"/>
      <c r="CA2657" s="13"/>
      <c r="CB2657" s="13"/>
      <c r="CC2657" s="13"/>
      <c r="CD2657" s="13"/>
      <c r="CE2657" s="13"/>
      <c r="CF2657" s="13"/>
      <c r="CG2657" s="13"/>
      <c r="CH2657" s="13"/>
      <c r="CI2657" s="13"/>
      <c r="CJ2657" s="13"/>
      <c r="CK2657" s="13"/>
      <c r="CL2657" s="13"/>
      <c r="CM2657" s="13"/>
      <c r="CN2657" s="13"/>
      <c r="CO2657" s="13"/>
      <c r="CP2657" s="13"/>
      <c r="CQ2657" s="13"/>
      <c r="CR2657" s="13"/>
      <c r="CS2657" s="13"/>
      <c r="CT2657" s="13"/>
      <c r="CU2657" s="13"/>
      <c r="CV2657" s="13"/>
      <c r="CW2657" s="13"/>
    </row>
    <row r="2658" spans="1:101">
      <c r="A2658" s="13"/>
      <c r="B2658" s="13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  <c r="R2658" s="13"/>
      <c r="S2658" s="13"/>
      <c r="T2658" s="1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13"/>
      <c r="AK2658" s="13"/>
      <c r="AL2658" s="13"/>
      <c r="AM2658" s="13"/>
      <c r="AN2658" s="13"/>
      <c r="AO2658" s="13"/>
      <c r="AP2658" s="13"/>
      <c r="AQ2658" s="13"/>
      <c r="AR2658" s="13"/>
      <c r="AS2658" s="13"/>
      <c r="AT2658" s="13"/>
      <c r="AU2658" s="13"/>
      <c r="AV2658" s="13"/>
      <c r="AW2658" s="13"/>
      <c r="AX2658" s="13"/>
      <c r="AY2658" s="13"/>
      <c r="AZ2658" s="13"/>
      <c r="BA2658" s="13"/>
      <c r="BB2658" s="13"/>
      <c r="BC2658" s="13"/>
      <c r="BD2658" s="13"/>
      <c r="BE2658" s="13"/>
      <c r="BF2658" s="13"/>
      <c r="BG2658" s="13"/>
      <c r="BH2658" s="13"/>
      <c r="BI2658" s="13"/>
      <c r="BJ2658" s="13"/>
      <c r="BK2658" s="13"/>
      <c r="BL2658" s="13"/>
      <c r="BM2658" s="13"/>
      <c r="BN2658" s="13"/>
      <c r="BO2658" s="13"/>
      <c r="BP2658" s="13"/>
      <c r="BQ2658" s="13"/>
      <c r="BR2658" s="13"/>
      <c r="BS2658" s="13"/>
      <c r="BT2658" s="13"/>
      <c r="BU2658" s="13"/>
      <c r="BV2658" s="13"/>
      <c r="BW2658" s="13"/>
      <c r="BX2658" s="13"/>
      <c r="BY2658" s="13"/>
      <c r="BZ2658" s="13"/>
      <c r="CA2658" s="13"/>
      <c r="CB2658" s="13"/>
      <c r="CC2658" s="13"/>
      <c r="CD2658" s="13"/>
      <c r="CE2658" s="13"/>
      <c r="CF2658" s="13"/>
      <c r="CG2658" s="13"/>
      <c r="CH2658" s="13"/>
      <c r="CI2658" s="13"/>
      <c r="CJ2658" s="13"/>
      <c r="CK2658" s="13"/>
      <c r="CL2658" s="13"/>
      <c r="CM2658" s="13"/>
      <c r="CN2658" s="13"/>
      <c r="CO2658" s="13"/>
      <c r="CP2658" s="13"/>
      <c r="CQ2658" s="13"/>
      <c r="CR2658" s="13"/>
      <c r="CS2658" s="13"/>
      <c r="CT2658" s="13"/>
      <c r="CU2658" s="13"/>
      <c r="CV2658" s="13"/>
      <c r="CW2658" s="13"/>
    </row>
    <row r="2659" spans="1:101">
      <c r="A2659" s="13"/>
      <c r="B2659" s="13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  <c r="R2659" s="13"/>
      <c r="S2659" s="13"/>
      <c r="T2659" s="1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13"/>
      <c r="AK2659" s="13"/>
      <c r="AL2659" s="13"/>
      <c r="AM2659" s="13"/>
      <c r="AN2659" s="13"/>
      <c r="AO2659" s="13"/>
      <c r="AP2659" s="13"/>
      <c r="AQ2659" s="13"/>
      <c r="AR2659" s="13"/>
      <c r="AS2659" s="13"/>
      <c r="AT2659" s="13"/>
      <c r="AU2659" s="13"/>
      <c r="AV2659" s="13"/>
      <c r="AW2659" s="13"/>
      <c r="AX2659" s="13"/>
      <c r="AY2659" s="13"/>
      <c r="AZ2659" s="13"/>
      <c r="BA2659" s="13"/>
      <c r="BB2659" s="13"/>
      <c r="BC2659" s="13"/>
      <c r="BD2659" s="13"/>
      <c r="BE2659" s="13"/>
      <c r="BF2659" s="13"/>
      <c r="BG2659" s="13"/>
      <c r="BH2659" s="13"/>
      <c r="BI2659" s="13"/>
      <c r="BJ2659" s="13"/>
      <c r="BK2659" s="13"/>
      <c r="BL2659" s="13"/>
      <c r="BM2659" s="13"/>
      <c r="BN2659" s="13"/>
      <c r="BO2659" s="13"/>
      <c r="BP2659" s="13"/>
      <c r="BQ2659" s="13"/>
      <c r="BR2659" s="13"/>
      <c r="BS2659" s="13"/>
      <c r="BT2659" s="13"/>
      <c r="BU2659" s="13"/>
      <c r="BV2659" s="13"/>
      <c r="BW2659" s="13"/>
      <c r="BX2659" s="13"/>
      <c r="BY2659" s="13"/>
      <c r="BZ2659" s="13"/>
      <c r="CA2659" s="13"/>
      <c r="CB2659" s="13"/>
      <c r="CC2659" s="13"/>
      <c r="CD2659" s="13"/>
      <c r="CE2659" s="13"/>
      <c r="CF2659" s="13"/>
      <c r="CG2659" s="13"/>
      <c r="CH2659" s="13"/>
      <c r="CI2659" s="13"/>
      <c r="CJ2659" s="13"/>
      <c r="CK2659" s="13"/>
      <c r="CL2659" s="13"/>
      <c r="CM2659" s="13"/>
      <c r="CN2659" s="13"/>
      <c r="CO2659" s="13"/>
      <c r="CP2659" s="13"/>
      <c r="CQ2659" s="13"/>
      <c r="CR2659" s="13"/>
      <c r="CS2659" s="13"/>
      <c r="CT2659" s="13"/>
      <c r="CU2659" s="13"/>
      <c r="CV2659" s="13"/>
      <c r="CW2659" s="13"/>
    </row>
    <row r="2660" spans="1:101">
      <c r="A2660" s="13"/>
      <c r="B2660" s="13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  <c r="R2660" s="13"/>
      <c r="S2660" s="13"/>
      <c r="T2660" s="1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13"/>
      <c r="AK2660" s="13"/>
      <c r="AL2660" s="13"/>
      <c r="AM2660" s="13"/>
      <c r="AN2660" s="13"/>
      <c r="AO2660" s="13"/>
      <c r="AP2660" s="13"/>
      <c r="AQ2660" s="13"/>
      <c r="AR2660" s="13"/>
      <c r="AS2660" s="13"/>
      <c r="AT2660" s="13"/>
      <c r="AU2660" s="13"/>
      <c r="AV2660" s="13"/>
      <c r="AW2660" s="13"/>
      <c r="AX2660" s="13"/>
      <c r="AY2660" s="13"/>
      <c r="AZ2660" s="13"/>
      <c r="BA2660" s="13"/>
      <c r="BB2660" s="13"/>
      <c r="BC2660" s="13"/>
      <c r="BD2660" s="13"/>
      <c r="BE2660" s="13"/>
      <c r="BF2660" s="13"/>
      <c r="BG2660" s="13"/>
      <c r="BH2660" s="13"/>
      <c r="BI2660" s="13"/>
      <c r="BJ2660" s="13"/>
      <c r="BK2660" s="13"/>
      <c r="BL2660" s="13"/>
      <c r="BM2660" s="13"/>
      <c r="BN2660" s="13"/>
      <c r="BO2660" s="13"/>
      <c r="BP2660" s="13"/>
      <c r="BQ2660" s="13"/>
      <c r="BR2660" s="13"/>
      <c r="BS2660" s="13"/>
      <c r="BT2660" s="13"/>
      <c r="BU2660" s="13"/>
      <c r="BV2660" s="13"/>
      <c r="BW2660" s="13"/>
      <c r="BX2660" s="13"/>
      <c r="BY2660" s="13"/>
      <c r="BZ2660" s="13"/>
      <c r="CA2660" s="13"/>
      <c r="CB2660" s="13"/>
      <c r="CC2660" s="13"/>
      <c r="CD2660" s="13"/>
      <c r="CE2660" s="13"/>
      <c r="CF2660" s="13"/>
      <c r="CG2660" s="13"/>
      <c r="CH2660" s="13"/>
      <c r="CI2660" s="13"/>
      <c r="CJ2660" s="13"/>
      <c r="CK2660" s="13"/>
      <c r="CL2660" s="13"/>
      <c r="CM2660" s="13"/>
      <c r="CN2660" s="13"/>
      <c r="CO2660" s="13"/>
      <c r="CP2660" s="13"/>
      <c r="CQ2660" s="13"/>
      <c r="CR2660" s="13"/>
      <c r="CS2660" s="13"/>
      <c r="CT2660" s="13"/>
      <c r="CU2660" s="13"/>
      <c r="CV2660" s="13"/>
      <c r="CW2660" s="13"/>
    </row>
    <row r="2661" spans="1:101">
      <c r="A2661" s="13"/>
      <c r="B2661" s="13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  <c r="R2661" s="13"/>
      <c r="S2661" s="13"/>
      <c r="T2661" s="13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13"/>
      <c r="AK2661" s="13"/>
      <c r="AL2661" s="13"/>
      <c r="AM2661" s="13"/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/>
      <c r="AX2661" s="13"/>
      <c r="AY2661" s="13"/>
      <c r="AZ2661" s="13"/>
      <c r="BA2661" s="13"/>
      <c r="BB2661" s="13"/>
      <c r="BC2661" s="13"/>
      <c r="BD2661" s="13"/>
      <c r="BE2661" s="13"/>
      <c r="BF2661" s="13"/>
      <c r="BG2661" s="13"/>
      <c r="BH2661" s="13"/>
      <c r="BI2661" s="13"/>
      <c r="BJ2661" s="13"/>
      <c r="BK2661" s="13"/>
      <c r="BL2661" s="13"/>
      <c r="BM2661" s="13"/>
      <c r="BN2661" s="13"/>
      <c r="BO2661" s="13"/>
      <c r="BP2661" s="13"/>
      <c r="BQ2661" s="13"/>
      <c r="BR2661" s="13"/>
      <c r="BS2661" s="13"/>
      <c r="BT2661" s="13"/>
      <c r="BU2661" s="13"/>
      <c r="BV2661" s="13"/>
      <c r="BW2661" s="13"/>
      <c r="BX2661" s="13"/>
      <c r="BY2661" s="13"/>
      <c r="BZ2661" s="13"/>
      <c r="CA2661" s="13"/>
      <c r="CB2661" s="13"/>
      <c r="CC2661" s="13"/>
      <c r="CD2661" s="13"/>
      <c r="CE2661" s="13"/>
      <c r="CF2661" s="13"/>
      <c r="CG2661" s="13"/>
      <c r="CH2661" s="13"/>
      <c r="CI2661" s="13"/>
      <c r="CJ2661" s="13"/>
      <c r="CK2661" s="13"/>
      <c r="CL2661" s="13"/>
      <c r="CM2661" s="13"/>
      <c r="CN2661" s="13"/>
      <c r="CO2661" s="13"/>
      <c r="CP2661" s="13"/>
      <c r="CQ2661" s="13"/>
      <c r="CR2661" s="13"/>
      <c r="CS2661" s="13"/>
      <c r="CT2661" s="13"/>
      <c r="CU2661" s="13"/>
      <c r="CV2661" s="13"/>
      <c r="CW2661" s="13"/>
    </row>
    <row r="2662" spans="1:101">
      <c r="A2662" s="13"/>
      <c r="B2662" s="13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  <c r="R2662" s="13"/>
      <c r="S2662" s="13"/>
      <c r="T2662" s="1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13"/>
      <c r="AK2662" s="13"/>
      <c r="AL2662" s="13"/>
      <c r="AM2662" s="13"/>
      <c r="AN2662" s="13"/>
      <c r="AO2662" s="13"/>
      <c r="AP2662" s="13"/>
      <c r="AQ2662" s="13"/>
      <c r="AR2662" s="13"/>
      <c r="AS2662" s="13"/>
      <c r="AT2662" s="13"/>
      <c r="AU2662" s="13"/>
      <c r="AV2662" s="13"/>
      <c r="AW2662" s="13"/>
      <c r="AX2662" s="13"/>
      <c r="AY2662" s="13"/>
      <c r="AZ2662" s="13"/>
      <c r="BA2662" s="13"/>
      <c r="BB2662" s="13"/>
      <c r="BC2662" s="13"/>
      <c r="BD2662" s="13"/>
      <c r="BE2662" s="13"/>
      <c r="BF2662" s="13"/>
      <c r="BG2662" s="13"/>
      <c r="BH2662" s="13"/>
      <c r="BI2662" s="13"/>
      <c r="BJ2662" s="13"/>
      <c r="BK2662" s="13"/>
      <c r="BL2662" s="13"/>
      <c r="BM2662" s="13"/>
      <c r="BN2662" s="13"/>
      <c r="BO2662" s="13"/>
      <c r="BP2662" s="13"/>
      <c r="BQ2662" s="13"/>
      <c r="BR2662" s="13"/>
      <c r="BS2662" s="13"/>
      <c r="BT2662" s="13"/>
      <c r="BU2662" s="13"/>
      <c r="BV2662" s="13"/>
      <c r="BW2662" s="13"/>
      <c r="BX2662" s="13"/>
      <c r="BY2662" s="13"/>
      <c r="BZ2662" s="13"/>
      <c r="CA2662" s="13"/>
      <c r="CB2662" s="13"/>
      <c r="CC2662" s="13"/>
      <c r="CD2662" s="13"/>
      <c r="CE2662" s="13"/>
      <c r="CF2662" s="13"/>
      <c r="CG2662" s="13"/>
      <c r="CH2662" s="13"/>
      <c r="CI2662" s="13"/>
      <c r="CJ2662" s="13"/>
      <c r="CK2662" s="13"/>
      <c r="CL2662" s="13"/>
      <c r="CM2662" s="13"/>
      <c r="CN2662" s="13"/>
      <c r="CO2662" s="13"/>
      <c r="CP2662" s="13"/>
      <c r="CQ2662" s="13"/>
      <c r="CR2662" s="13"/>
      <c r="CS2662" s="13"/>
      <c r="CT2662" s="13"/>
      <c r="CU2662" s="13"/>
      <c r="CV2662" s="13"/>
      <c r="CW2662" s="13"/>
    </row>
    <row r="2663" spans="1:101">
      <c r="A2663" s="13"/>
      <c r="B2663" s="13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  <c r="R2663" s="13"/>
      <c r="S2663" s="13"/>
      <c r="T2663" s="1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13"/>
      <c r="AK2663" s="13"/>
      <c r="AL2663" s="13"/>
      <c r="AM2663" s="13"/>
      <c r="AN2663" s="13"/>
      <c r="AO2663" s="13"/>
      <c r="AP2663" s="13"/>
      <c r="AQ2663" s="13"/>
      <c r="AR2663" s="13"/>
      <c r="AS2663" s="13"/>
      <c r="AT2663" s="13"/>
      <c r="AU2663" s="13"/>
      <c r="AV2663" s="13"/>
      <c r="AW2663" s="13"/>
      <c r="AX2663" s="13"/>
      <c r="AY2663" s="13"/>
      <c r="AZ2663" s="13"/>
      <c r="BA2663" s="13"/>
      <c r="BB2663" s="13"/>
      <c r="BC2663" s="13"/>
      <c r="BD2663" s="13"/>
      <c r="BE2663" s="13"/>
      <c r="BF2663" s="13"/>
      <c r="BG2663" s="13"/>
      <c r="BH2663" s="13"/>
      <c r="BI2663" s="13"/>
      <c r="BJ2663" s="13"/>
      <c r="BK2663" s="13"/>
      <c r="BL2663" s="13"/>
      <c r="BM2663" s="13"/>
      <c r="BN2663" s="13"/>
      <c r="BO2663" s="13"/>
      <c r="BP2663" s="13"/>
      <c r="BQ2663" s="13"/>
      <c r="BR2663" s="13"/>
      <c r="BS2663" s="13"/>
      <c r="BT2663" s="13"/>
      <c r="BU2663" s="13"/>
      <c r="BV2663" s="13"/>
      <c r="BW2663" s="13"/>
      <c r="BX2663" s="13"/>
      <c r="BY2663" s="13"/>
      <c r="BZ2663" s="13"/>
      <c r="CA2663" s="13"/>
      <c r="CB2663" s="13"/>
      <c r="CC2663" s="13"/>
      <c r="CD2663" s="13"/>
      <c r="CE2663" s="13"/>
      <c r="CF2663" s="13"/>
      <c r="CG2663" s="13"/>
      <c r="CH2663" s="13"/>
      <c r="CI2663" s="13"/>
      <c r="CJ2663" s="13"/>
      <c r="CK2663" s="13"/>
      <c r="CL2663" s="13"/>
      <c r="CM2663" s="13"/>
      <c r="CN2663" s="13"/>
      <c r="CO2663" s="13"/>
      <c r="CP2663" s="13"/>
      <c r="CQ2663" s="13"/>
      <c r="CR2663" s="13"/>
      <c r="CS2663" s="13"/>
      <c r="CT2663" s="13"/>
      <c r="CU2663" s="13"/>
      <c r="CV2663" s="13"/>
      <c r="CW2663" s="13"/>
    </row>
    <row r="2664" spans="1:101">
      <c r="A2664" s="13"/>
      <c r="B2664" s="13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  <c r="R2664" s="13"/>
      <c r="S2664" s="13"/>
      <c r="T2664" s="13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13"/>
      <c r="AK2664" s="13"/>
      <c r="AL2664" s="13"/>
      <c r="AM2664" s="13"/>
      <c r="AN2664" s="13"/>
      <c r="AO2664" s="13"/>
      <c r="AP2664" s="13"/>
      <c r="AQ2664" s="13"/>
      <c r="AR2664" s="13"/>
      <c r="AS2664" s="13"/>
      <c r="AT2664" s="13"/>
      <c r="AU2664" s="13"/>
      <c r="AV2664" s="13"/>
      <c r="AW2664" s="13"/>
      <c r="AX2664" s="13"/>
      <c r="AY2664" s="13"/>
      <c r="AZ2664" s="13"/>
      <c r="BA2664" s="13"/>
      <c r="BB2664" s="13"/>
      <c r="BC2664" s="13"/>
      <c r="BD2664" s="13"/>
      <c r="BE2664" s="13"/>
      <c r="BF2664" s="13"/>
      <c r="BG2664" s="13"/>
      <c r="BH2664" s="13"/>
      <c r="BI2664" s="13"/>
      <c r="BJ2664" s="13"/>
      <c r="BK2664" s="13"/>
      <c r="BL2664" s="13"/>
      <c r="BM2664" s="13"/>
      <c r="BN2664" s="13"/>
      <c r="BO2664" s="13"/>
      <c r="BP2664" s="13"/>
      <c r="BQ2664" s="13"/>
      <c r="BR2664" s="13"/>
      <c r="BS2664" s="13"/>
      <c r="BT2664" s="13"/>
      <c r="BU2664" s="13"/>
      <c r="BV2664" s="13"/>
      <c r="BW2664" s="13"/>
      <c r="BX2664" s="13"/>
      <c r="BY2664" s="13"/>
      <c r="BZ2664" s="13"/>
      <c r="CA2664" s="13"/>
      <c r="CB2664" s="13"/>
      <c r="CC2664" s="13"/>
      <c r="CD2664" s="13"/>
      <c r="CE2664" s="13"/>
      <c r="CF2664" s="13"/>
      <c r="CG2664" s="13"/>
      <c r="CH2664" s="13"/>
      <c r="CI2664" s="13"/>
      <c r="CJ2664" s="13"/>
      <c r="CK2664" s="13"/>
      <c r="CL2664" s="13"/>
      <c r="CM2664" s="13"/>
      <c r="CN2664" s="13"/>
      <c r="CO2664" s="13"/>
      <c r="CP2664" s="13"/>
      <c r="CQ2664" s="13"/>
      <c r="CR2664" s="13"/>
      <c r="CS2664" s="13"/>
      <c r="CT2664" s="13"/>
      <c r="CU2664" s="13"/>
      <c r="CV2664" s="13"/>
      <c r="CW2664" s="13"/>
    </row>
    <row r="2665" spans="1:101">
      <c r="A2665" s="13"/>
      <c r="B2665" s="13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  <c r="R2665" s="13"/>
      <c r="S2665" s="13"/>
      <c r="T2665" s="13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13"/>
      <c r="AK2665" s="13"/>
      <c r="AL2665" s="13"/>
      <c r="AM2665" s="13"/>
      <c r="AN2665" s="13"/>
      <c r="AO2665" s="13"/>
      <c r="AP2665" s="13"/>
      <c r="AQ2665" s="13"/>
      <c r="AR2665" s="13"/>
      <c r="AS2665" s="13"/>
      <c r="AT2665" s="13"/>
      <c r="AU2665" s="13"/>
      <c r="AV2665" s="13"/>
      <c r="AW2665" s="13"/>
      <c r="AX2665" s="13"/>
      <c r="AY2665" s="13"/>
      <c r="AZ2665" s="13"/>
      <c r="BA2665" s="13"/>
      <c r="BB2665" s="13"/>
      <c r="BC2665" s="13"/>
      <c r="BD2665" s="13"/>
      <c r="BE2665" s="13"/>
      <c r="BF2665" s="13"/>
      <c r="BG2665" s="13"/>
      <c r="BH2665" s="13"/>
      <c r="BI2665" s="13"/>
      <c r="BJ2665" s="13"/>
      <c r="BK2665" s="13"/>
      <c r="BL2665" s="13"/>
      <c r="BM2665" s="13"/>
      <c r="BN2665" s="13"/>
      <c r="BO2665" s="13"/>
      <c r="BP2665" s="13"/>
      <c r="BQ2665" s="13"/>
      <c r="BR2665" s="13"/>
      <c r="BS2665" s="13"/>
      <c r="BT2665" s="13"/>
      <c r="BU2665" s="13"/>
      <c r="BV2665" s="13"/>
      <c r="BW2665" s="13"/>
      <c r="BX2665" s="13"/>
      <c r="BY2665" s="13"/>
      <c r="BZ2665" s="13"/>
      <c r="CA2665" s="13"/>
      <c r="CB2665" s="13"/>
      <c r="CC2665" s="13"/>
      <c r="CD2665" s="13"/>
      <c r="CE2665" s="13"/>
      <c r="CF2665" s="13"/>
      <c r="CG2665" s="13"/>
      <c r="CH2665" s="13"/>
      <c r="CI2665" s="13"/>
      <c r="CJ2665" s="13"/>
      <c r="CK2665" s="13"/>
      <c r="CL2665" s="13"/>
      <c r="CM2665" s="13"/>
      <c r="CN2665" s="13"/>
      <c r="CO2665" s="13"/>
      <c r="CP2665" s="13"/>
      <c r="CQ2665" s="13"/>
      <c r="CR2665" s="13"/>
      <c r="CS2665" s="13"/>
      <c r="CT2665" s="13"/>
      <c r="CU2665" s="13"/>
      <c r="CV2665" s="13"/>
      <c r="CW2665" s="13"/>
    </row>
    <row r="2666" spans="1:101">
      <c r="A2666" s="13"/>
      <c r="B2666" s="13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  <c r="R2666" s="13"/>
      <c r="S2666" s="13"/>
      <c r="T2666" s="1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13"/>
      <c r="AK2666" s="13"/>
      <c r="AL2666" s="13"/>
      <c r="AM2666" s="13"/>
      <c r="AN2666" s="13"/>
      <c r="AO2666" s="13"/>
      <c r="AP2666" s="13"/>
      <c r="AQ2666" s="13"/>
      <c r="AR2666" s="13"/>
      <c r="AS2666" s="13"/>
      <c r="AT2666" s="13"/>
      <c r="AU2666" s="13"/>
      <c r="AV2666" s="13"/>
      <c r="AW2666" s="13"/>
      <c r="AX2666" s="13"/>
      <c r="AY2666" s="13"/>
      <c r="AZ2666" s="13"/>
      <c r="BA2666" s="13"/>
      <c r="BB2666" s="13"/>
      <c r="BC2666" s="13"/>
      <c r="BD2666" s="13"/>
      <c r="BE2666" s="13"/>
      <c r="BF2666" s="13"/>
      <c r="BG2666" s="13"/>
      <c r="BH2666" s="13"/>
      <c r="BI2666" s="13"/>
      <c r="BJ2666" s="13"/>
      <c r="BK2666" s="13"/>
      <c r="BL2666" s="13"/>
      <c r="BM2666" s="13"/>
      <c r="BN2666" s="13"/>
      <c r="BO2666" s="13"/>
      <c r="BP2666" s="13"/>
      <c r="BQ2666" s="13"/>
      <c r="BR2666" s="13"/>
      <c r="BS2666" s="13"/>
      <c r="BT2666" s="13"/>
      <c r="BU2666" s="13"/>
      <c r="BV2666" s="13"/>
      <c r="BW2666" s="13"/>
      <c r="BX2666" s="13"/>
      <c r="BY2666" s="13"/>
      <c r="BZ2666" s="13"/>
      <c r="CA2666" s="13"/>
      <c r="CB2666" s="13"/>
      <c r="CC2666" s="13"/>
      <c r="CD2666" s="13"/>
      <c r="CE2666" s="13"/>
      <c r="CF2666" s="13"/>
      <c r="CG2666" s="13"/>
      <c r="CH2666" s="13"/>
      <c r="CI2666" s="13"/>
      <c r="CJ2666" s="13"/>
      <c r="CK2666" s="13"/>
      <c r="CL2666" s="13"/>
      <c r="CM2666" s="13"/>
      <c r="CN2666" s="13"/>
      <c r="CO2666" s="13"/>
      <c r="CP2666" s="13"/>
      <c r="CQ2666" s="13"/>
      <c r="CR2666" s="13"/>
      <c r="CS2666" s="13"/>
      <c r="CT2666" s="13"/>
      <c r="CU2666" s="13"/>
      <c r="CV2666" s="13"/>
      <c r="CW2666" s="13"/>
    </row>
    <row r="2667" spans="1:101">
      <c r="A2667" s="13"/>
      <c r="B2667" s="13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  <c r="R2667" s="13"/>
      <c r="S2667" s="13"/>
      <c r="T2667" s="1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13"/>
      <c r="AK2667" s="13"/>
      <c r="AL2667" s="13"/>
      <c r="AM2667" s="13"/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/>
      <c r="AX2667" s="13"/>
      <c r="AY2667" s="13"/>
      <c r="AZ2667" s="13"/>
      <c r="BA2667" s="13"/>
      <c r="BB2667" s="13"/>
      <c r="BC2667" s="13"/>
      <c r="BD2667" s="13"/>
      <c r="BE2667" s="13"/>
      <c r="BF2667" s="13"/>
      <c r="BG2667" s="13"/>
      <c r="BH2667" s="13"/>
      <c r="BI2667" s="13"/>
      <c r="BJ2667" s="13"/>
      <c r="BK2667" s="13"/>
      <c r="BL2667" s="13"/>
      <c r="BM2667" s="13"/>
      <c r="BN2667" s="13"/>
      <c r="BO2667" s="13"/>
      <c r="BP2667" s="13"/>
      <c r="BQ2667" s="13"/>
      <c r="BR2667" s="13"/>
      <c r="BS2667" s="13"/>
      <c r="BT2667" s="13"/>
      <c r="BU2667" s="13"/>
      <c r="BV2667" s="13"/>
      <c r="BW2667" s="13"/>
      <c r="BX2667" s="13"/>
      <c r="BY2667" s="13"/>
      <c r="BZ2667" s="13"/>
      <c r="CA2667" s="13"/>
      <c r="CB2667" s="13"/>
      <c r="CC2667" s="13"/>
      <c r="CD2667" s="13"/>
      <c r="CE2667" s="13"/>
      <c r="CF2667" s="13"/>
      <c r="CG2667" s="13"/>
      <c r="CH2667" s="13"/>
      <c r="CI2667" s="13"/>
      <c r="CJ2667" s="13"/>
      <c r="CK2667" s="13"/>
      <c r="CL2667" s="13"/>
      <c r="CM2667" s="13"/>
      <c r="CN2667" s="13"/>
      <c r="CO2667" s="13"/>
      <c r="CP2667" s="13"/>
      <c r="CQ2667" s="13"/>
      <c r="CR2667" s="13"/>
      <c r="CS2667" s="13"/>
      <c r="CT2667" s="13"/>
      <c r="CU2667" s="13"/>
      <c r="CV2667" s="13"/>
      <c r="CW2667" s="13"/>
    </row>
    <row r="2668" spans="1:101">
      <c r="A2668" s="13"/>
      <c r="B2668" s="13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  <c r="R2668" s="13"/>
      <c r="S2668" s="13"/>
      <c r="T2668" s="13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13"/>
      <c r="AK2668" s="13"/>
      <c r="AL2668" s="13"/>
      <c r="AM2668" s="13"/>
      <c r="AN2668" s="13"/>
      <c r="AO2668" s="13"/>
      <c r="AP2668" s="13"/>
      <c r="AQ2668" s="13"/>
      <c r="AR2668" s="13"/>
      <c r="AS2668" s="13"/>
      <c r="AT2668" s="13"/>
      <c r="AU2668" s="13"/>
      <c r="AV2668" s="13"/>
      <c r="AW2668" s="13"/>
      <c r="AX2668" s="13"/>
      <c r="AY2668" s="13"/>
      <c r="AZ2668" s="13"/>
      <c r="BA2668" s="13"/>
      <c r="BB2668" s="13"/>
      <c r="BC2668" s="13"/>
      <c r="BD2668" s="13"/>
      <c r="BE2668" s="13"/>
      <c r="BF2668" s="13"/>
      <c r="BG2668" s="13"/>
      <c r="BH2668" s="13"/>
      <c r="BI2668" s="13"/>
      <c r="BJ2668" s="13"/>
      <c r="BK2668" s="13"/>
      <c r="BL2668" s="13"/>
      <c r="BM2668" s="13"/>
      <c r="BN2668" s="13"/>
      <c r="BO2668" s="13"/>
      <c r="BP2668" s="13"/>
      <c r="BQ2668" s="13"/>
      <c r="BR2668" s="13"/>
      <c r="BS2668" s="13"/>
      <c r="BT2668" s="13"/>
      <c r="BU2668" s="13"/>
      <c r="BV2668" s="13"/>
      <c r="BW2668" s="13"/>
      <c r="BX2668" s="13"/>
      <c r="BY2668" s="13"/>
      <c r="BZ2668" s="13"/>
      <c r="CA2668" s="13"/>
      <c r="CB2668" s="13"/>
      <c r="CC2668" s="13"/>
      <c r="CD2668" s="13"/>
      <c r="CE2668" s="13"/>
      <c r="CF2668" s="13"/>
      <c r="CG2668" s="13"/>
      <c r="CH2668" s="13"/>
      <c r="CI2668" s="13"/>
      <c r="CJ2668" s="13"/>
      <c r="CK2668" s="13"/>
      <c r="CL2668" s="13"/>
      <c r="CM2668" s="13"/>
      <c r="CN2668" s="13"/>
      <c r="CO2668" s="13"/>
      <c r="CP2668" s="13"/>
      <c r="CQ2668" s="13"/>
      <c r="CR2668" s="13"/>
      <c r="CS2668" s="13"/>
      <c r="CT2668" s="13"/>
      <c r="CU2668" s="13"/>
      <c r="CV2668" s="13"/>
      <c r="CW2668" s="13"/>
    </row>
    <row r="2669" spans="1:101">
      <c r="A2669" s="13"/>
      <c r="B2669" s="13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  <c r="R2669" s="13"/>
      <c r="S2669" s="13"/>
      <c r="T2669" s="13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13"/>
      <c r="AK2669" s="13"/>
      <c r="AL2669" s="13"/>
      <c r="AM2669" s="13"/>
      <c r="AN2669" s="13"/>
      <c r="AO2669" s="13"/>
      <c r="AP2669" s="13"/>
      <c r="AQ2669" s="13"/>
      <c r="AR2669" s="13"/>
      <c r="AS2669" s="13"/>
      <c r="AT2669" s="13"/>
      <c r="AU2669" s="13"/>
      <c r="AV2669" s="13"/>
      <c r="AW2669" s="13"/>
      <c r="AX2669" s="13"/>
      <c r="AY2669" s="13"/>
      <c r="AZ2669" s="13"/>
      <c r="BA2669" s="13"/>
      <c r="BB2669" s="13"/>
      <c r="BC2669" s="13"/>
      <c r="BD2669" s="13"/>
      <c r="BE2669" s="13"/>
      <c r="BF2669" s="13"/>
      <c r="BG2669" s="13"/>
      <c r="BH2669" s="13"/>
      <c r="BI2669" s="13"/>
      <c r="BJ2669" s="13"/>
      <c r="BK2669" s="13"/>
      <c r="BL2669" s="13"/>
      <c r="BM2669" s="13"/>
      <c r="BN2669" s="13"/>
      <c r="BO2669" s="13"/>
      <c r="BP2669" s="13"/>
      <c r="BQ2669" s="13"/>
      <c r="BR2669" s="13"/>
      <c r="BS2669" s="13"/>
      <c r="BT2669" s="13"/>
      <c r="BU2669" s="13"/>
      <c r="BV2669" s="13"/>
      <c r="BW2669" s="13"/>
      <c r="BX2669" s="13"/>
      <c r="BY2669" s="13"/>
      <c r="BZ2669" s="13"/>
      <c r="CA2669" s="13"/>
      <c r="CB2669" s="13"/>
      <c r="CC2669" s="13"/>
      <c r="CD2669" s="13"/>
      <c r="CE2669" s="13"/>
      <c r="CF2669" s="13"/>
      <c r="CG2669" s="13"/>
      <c r="CH2669" s="13"/>
      <c r="CI2669" s="13"/>
      <c r="CJ2669" s="13"/>
      <c r="CK2669" s="13"/>
      <c r="CL2669" s="13"/>
      <c r="CM2669" s="13"/>
      <c r="CN2669" s="13"/>
      <c r="CO2669" s="13"/>
      <c r="CP2669" s="13"/>
      <c r="CQ2669" s="13"/>
      <c r="CR2669" s="13"/>
      <c r="CS2669" s="13"/>
      <c r="CT2669" s="13"/>
      <c r="CU2669" s="13"/>
      <c r="CV2669" s="13"/>
      <c r="CW2669" s="13"/>
    </row>
    <row r="2670" spans="1:101">
      <c r="A2670" s="13"/>
      <c r="B2670" s="13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  <c r="R2670" s="13"/>
      <c r="S2670" s="13"/>
      <c r="T2670" s="1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13"/>
      <c r="AK2670" s="13"/>
      <c r="AL2670" s="13"/>
      <c r="AM2670" s="13"/>
      <c r="AN2670" s="13"/>
      <c r="AO2670" s="13"/>
      <c r="AP2670" s="13"/>
      <c r="AQ2670" s="13"/>
      <c r="AR2670" s="13"/>
      <c r="AS2670" s="13"/>
      <c r="AT2670" s="13"/>
      <c r="AU2670" s="13"/>
      <c r="AV2670" s="13"/>
      <c r="AW2670" s="13"/>
      <c r="AX2670" s="13"/>
      <c r="AY2670" s="13"/>
      <c r="AZ2670" s="13"/>
      <c r="BA2670" s="13"/>
      <c r="BB2670" s="13"/>
      <c r="BC2670" s="13"/>
      <c r="BD2670" s="13"/>
      <c r="BE2670" s="13"/>
      <c r="BF2670" s="13"/>
      <c r="BG2670" s="13"/>
      <c r="BH2670" s="13"/>
      <c r="BI2670" s="13"/>
      <c r="BJ2670" s="13"/>
      <c r="BK2670" s="13"/>
      <c r="BL2670" s="13"/>
      <c r="BM2670" s="13"/>
      <c r="BN2670" s="13"/>
      <c r="BO2670" s="13"/>
      <c r="BP2670" s="13"/>
      <c r="BQ2670" s="13"/>
      <c r="BR2670" s="13"/>
      <c r="BS2670" s="13"/>
      <c r="BT2670" s="13"/>
      <c r="BU2670" s="13"/>
      <c r="BV2670" s="13"/>
      <c r="BW2670" s="13"/>
      <c r="BX2670" s="13"/>
      <c r="BY2670" s="13"/>
      <c r="BZ2670" s="13"/>
      <c r="CA2670" s="13"/>
      <c r="CB2670" s="13"/>
      <c r="CC2670" s="13"/>
      <c r="CD2670" s="13"/>
      <c r="CE2670" s="13"/>
      <c r="CF2670" s="13"/>
      <c r="CG2670" s="13"/>
      <c r="CH2670" s="13"/>
      <c r="CI2670" s="13"/>
      <c r="CJ2670" s="13"/>
      <c r="CK2670" s="13"/>
      <c r="CL2670" s="13"/>
      <c r="CM2670" s="13"/>
      <c r="CN2670" s="13"/>
      <c r="CO2670" s="13"/>
      <c r="CP2670" s="13"/>
      <c r="CQ2670" s="13"/>
      <c r="CR2670" s="13"/>
      <c r="CS2670" s="13"/>
      <c r="CT2670" s="13"/>
      <c r="CU2670" s="13"/>
      <c r="CV2670" s="13"/>
      <c r="CW2670" s="13"/>
    </row>
    <row r="2671" spans="1:101">
      <c r="A2671" s="13"/>
      <c r="B2671" s="13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  <c r="R2671" s="13"/>
      <c r="S2671" s="13"/>
      <c r="T2671" s="13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13"/>
      <c r="AK2671" s="13"/>
      <c r="AL2671" s="13"/>
      <c r="AM2671" s="13"/>
      <c r="AN2671" s="13"/>
      <c r="AO2671" s="13"/>
      <c r="AP2671" s="13"/>
      <c r="AQ2671" s="13"/>
      <c r="AR2671" s="13"/>
      <c r="AS2671" s="13"/>
      <c r="AT2671" s="13"/>
      <c r="AU2671" s="13"/>
      <c r="AV2671" s="13"/>
      <c r="AW2671" s="13"/>
      <c r="AX2671" s="13"/>
      <c r="AY2671" s="13"/>
      <c r="AZ2671" s="13"/>
      <c r="BA2671" s="13"/>
      <c r="BB2671" s="13"/>
      <c r="BC2671" s="13"/>
      <c r="BD2671" s="13"/>
      <c r="BE2671" s="13"/>
      <c r="BF2671" s="13"/>
      <c r="BG2671" s="13"/>
      <c r="BH2671" s="13"/>
      <c r="BI2671" s="13"/>
      <c r="BJ2671" s="13"/>
      <c r="BK2671" s="13"/>
      <c r="BL2671" s="13"/>
      <c r="BM2671" s="13"/>
      <c r="BN2671" s="13"/>
      <c r="BO2671" s="13"/>
      <c r="BP2671" s="13"/>
      <c r="BQ2671" s="13"/>
      <c r="BR2671" s="13"/>
      <c r="BS2671" s="13"/>
      <c r="BT2671" s="13"/>
      <c r="BU2671" s="13"/>
      <c r="BV2671" s="13"/>
      <c r="BW2671" s="13"/>
      <c r="BX2671" s="13"/>
      <c r="BY2671" s="13"/>
      <c r="BZ2671" s="13"/>
      <c r="CA2671" s="13"/>
      <c r="CB2671" s="13"/>
      <c r="CC2671" s="13"/>
      <c r="CD2671" s="13"/>
      <c r="CE2671" s="13"/>
      <c r="CF2671" s="13"/>
      <c r="CG2671" s="13"/>
      <c r="CH2671" s="13"/>
      <c r="CI2671" s="13"/>
      <c r="CJ2671" s="13"/>
      <c r="CK2671" s="13"/>
      <c r="CL2671" s="13"/>
      <c r="CM2671" s="13"/>
      <c r="CN2671" s="13"/>
      <c r="CO2671" s="13"/>
      <c r="CP2671" s="13"/>
      <c r="CQ2671" s="13"/>
      <c r="CR2671" s="13"/>
      <c r="CS2671" s="13"/>
      <c r="CT2671" s="13"/>
      <c r="CU2671" s="13"/>
      <c r="CV2671" s="13"/>
      <c r="CW2671" s="13"/>
    </row>
    <row r="2672" spans="1:101">
      <c r="A2672" s="13"/>
      <c r="B2672" s="13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  <c r="R2672" s="13"/>
      <c r="S2672" s="13"/>
      <c r="T2672" s="13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13"/>
      <c r="AK2672" s="13"/>
      <c r="AL2672" s="13"/>
      <c r="AM2672" s="13"/>
      <c r="AN2672" s="13"/>
      <c r="AO2672" s="13"/>
      <c r="AP2672" s="13"/>
      <c r="AQ2672" s="13"/>
      <c r="AR2672" s="13"/>
      <c r="AS2672" s="13"/>
      <c r="AT2672" s="13"/>
      <c r="AU2672" s="13"/>
      <c r="AV2672" s="13"/>
      <c r="AW2672" s="13"/>
      <c r="AX2672" s="13"/>
      <c r="AY2672" s="13"/>
      <c r="AZ2672" s="13"/>
      <c r="BA2672" s="13"/>
      <c r="BB2672" s="13"/>
      <c r="BC2672" s="13"/>
      <c r="BD2672" s="13"/>
      <c r="BE2672" s="13"/>
      <c r="BF2672" s="13"/>
      <c r="BG2672" s="13"/>
      <c r="BH2672" s="13"/>
      <c r="BI2672" s="13"/>
      <c r="BJ2672" s="13"/>
      <c r="BK2672" s="13"/>
      <c r="BL2672" s="13"/>
      <c r="BM2672" s="13"/>
      <c r="BN2672" s="13"/>
      <c r="BO2672" s="13"/>
      <c r="BP2672" s="13"/>
      <c r="BQ2672" s="13"/>
      <c r="BR2672" s="13"/>
      <c r="BS2672" s="13"/>
      <c r="BT2672" s="13"/>
      <c r="BU2672" s="13"/>
      <c r="BV2672" s="13"/>
      <c r="BW2672" s="13"/>
      <c r="BX2672" s="13"/>
      <c r="BY2672" s="13"/>
      <c r="BZ2672" s="13"/>
      <c r="CA2672" s="13"/>
      <c r="CB2672" s="13"/>
      <c r="CC2672" s="13"/>
      <c r="CD2672" s="13"/>
      <c r="CE2672" s="13"/>
      <c r="CF2672" s="13"/>
      <c r="CG2672" s="13"/>
      <c r="CH2672" s="13"/>
      <c r="CI2672" s="13"/>
      <c r="CJ2672" s="13"/>
      <c r="CK2672" s="13"/>
      <c r="CL2672" s="13"/>
      <c r="CM2672" s="13"/>
      <c r="CN2672" s="13"/>
      <c r="CO2672" s="13"/>
      <c r="CP2672" s="13"/>
      <c r="CQ2672" s="13"/>
      <c r="CR2672" s="13"/>
      <c r="CS2672" s="13"/>
      <c r="CT2672" s="13"/>
      <c r="CU2672" s="13"/>
      <c r="CV2672" s="13"/>
      <c r="CW2672" s="13"/>
    </row>
    <row r="2673" spans="1:101">
      <c r="A2673" s="13"/>
      <c r="B2673" s="13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  <c r="R2673" s="13"/>
      <c r="S2673" s="13"/>
      <c r="T2673" s="1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13"/>
      <c r="AK2673" s="13"/>
      <c r="AL2673" s="13"/>
      <c r="AM2673" s="13"/>
      <c r="AN2673" s="13"/>
      <c r="AO2673" s="13"/>
      <c r="AP2673" s="13"/>
      <c r="AQ2673" s="13"/>
      <c r="AR2673" s="13"/>
      <c r="AS2673" s="13"/>
      <c r="AT2673" s="13"/>
      <c r="AU2673" s="13"/>
      <c r="AV2673" s="13"/>
      <c r="AW2673" s="13"/>
      <c r="AX2673" s="13"/>
      <c r="AY2673" s="13"/>
      <c r="AZ2673" s="13"/>
      <c r="BA2673" s="13"/>
      <c r="BB2673" s="13"/>
      <c r="BC2673" s="13"/>
      <c r="BD2673" s="13"/>
      <c r="BE2673" s="13"/>
      <c r="BF2673" s="13"/>
      <c r="BG2673" s="13"/>
      <c r="BH2673" s="13"/>
      <c r="BI2673" s="13"/>
      <c r="BJ2673" s="13"/>
      <c r="BK2673" s="13"/>
      <c r="BL2673" s="13"/>
      <c r="BM2673" s="13"/>
      <c r="BN2673" s="13"/>
      <c r="BO2673" s="13"/>
      <c r="BP2673" s="13"/>
      <c r="BQ2673" s="13"/>
      <c r="BR2673" s="13"/>
      <c r="BS2673" s="13"/>
      <c r="BT2673" s="13"/>
      <c r="BU2673" s="13"/>
      <c r="BV2673" s="13"/>
      <c r="BW2673" s="13"/>
      <c r="BX2673" s="13"/>
      <c r="BY2673" s="13"/>
      <c r="BZ2673" s="13"/>
      <c r="CA2673" s="13"/>
      <c r="CB2673" s="13"/>
      <c r="CC2673" s="13"/>
      <c r="CD2673" s="13"/>
      <c r="CE2673" s="13"/>
      <c r="CF2673" s="13"/>
      <c r="CG2673" s="13"/>
      <c r="CH2673" s="13"/>
      <c r="CI2673" s="13"/>
      <c r="CJ2673" s="13"/>
      <c r="CK2673" s="13"/>
      <c r="CL2673" s="13"/>
      <c r="CM2673" s="13"/>
      <c r="CN2673" s="13"/>
      <c r="CO2673" s="13"/>
      <c r="CP2673" s="13"/>
      <c r="CQ2673" s="13"/>
      <c r="CR2673" s="13"/>
      <c r="CS2673" s="13"/>
      <c r="CT2673" s="13"/>
      <c r="CU2673" s="13"/>
      <c r="CV2673" s="13"/>
      <c r="CW2673" s="13"/>
    </row>
    <row r="2674" spans="1:101">
      <c r="A2674" s="13"/>
      <c r="B2674" s="13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  <c r="R2674" s="13"/>
      <c r="S2674" s="13"/>
      <c r="T2674" s="13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13"/>
      <c r="AK2674" s="13"/>
      <c r="AL2674" s="13"/>
      <c r="AM2674" s="13"/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/>
      <c r="AX2674" s="13"/>
      <c r="AY2674" s="13"/>
      <c r="AZ2674" s="13"/>
      <c r="BA2674" s="13"/>
      <c r="BB2674" s="13"/>
      <c r="BC2674" s="13"/>
      <c r="BD2674" s="13"/>
      <c r="BE2674" s="13"/>
      <c r="BF2674" s="13"/>
      <c r="BG2674" s="13"/>
      <c r="BH2674" s="13"/>
      <c r="BI2674" s="13"/>
      <c r="BJ2674" s="13"/>
      <c r="BK2674" s="13"/>
      <c r="BL2674" s="13"/>
      <c r="BM2674" s="13"/>
      <c r="BN2674" s="13"/>
      <c r="BO2674" s="13"/>
      <c r="BP2674" s="13"/>
      <c r="BQ2674" s="13"/>
      <c r="BR2674" s="13"/>
      <c r="BS2674" s="13"/>
      <c r="BT2674" s="13"/>
      <c r="BU2674" s="13"/>
      <c r="BV2674" s="13"/>
      <c r="BW2674" s="13"/>
      <c r="BX2674" s="13"/>
      <c r="BY2674" s="13"/>
      <c r="BZ2674" s="13"/>
      <c r="CA2674" s="13"/>
      <c r="CB2674" s="13"/>
      <c r="CC2674" s="13"/>
      <c r="CD2674" s="13"/>
      <c r="CE2674" s="13"/>
      <c r="CF2674" s="13"/>
      <c r="CG2674" s="13"/>
      <c r="CH2674" s="13"/>
      <c r="CI2674" s="13"/>
      <c r="CJ2674" s="13"/>
      <c r="CK2674" s="13"/>
      <c r="CL2674" s="13"/>
      <c r="CM2674" s="13"/>
      <c r="CN2674" s="13"/>
      <c r="CO2674" s="13"/>
      <c r="CP2674" s="13"/>
      <c r="CQ2674" s="13"/>
      <c r="CR2674" s="13"/>
      <c r="CS2674" s="13"/>
      <c r="CT2674" s="13"/>
      <c r="CU2674" s="13"/>
      <c r="CV2674" s="13"/>
      <c r="CW2674" s="13"/>
    </row>
    <row r="2675" spans="1:101">
      <c r="A2675" s="13"/>
      <c r="B2675" s="13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  <c r="R2675" s="13"/>
      <c r="S2675" s="13"/>
      <c r="T2675" s="1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13"/>
      <c r="AK2675" s="13"/>
      <c r="AL2675" s="13"/>
      <c r="AM2675" s="13"/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/>
      <c r="AX2675" s="13"/>
      <c r="AY2675" s="13"/>
      <c r="AZ2675" s="13"/>
      <c r="BA2675" s="13"/>
      <c r="BB2675" s="13"/>
      <c r="BC2675" s="13"/>
      <c r="BD2675" s="13"/>
      <c r="BE2675" s="13"/>
      <c r="BF2675" s="13"/>
      <c r="BG2675" s="13"/>
      <c r="BH2675" s="13"/>
      <c r="BI2675" s="13"/>
      <c r="BJ2675" s="13"/>
      <c r="BK2675" s="13"/>
      <c r="BL2675" s="13"/>
      <c r="BM2675" s="13"/>
      <c r="BN2675" s="13"/>
      <c r="BO2675" s="13"/>
      <c r="BP2675" s="13"/>
      <c r="BQ2675" s="13"/>
      <c r="BR2675" s="13"/>
      <c r="BS2675" s="13"/>
      <c r="BT2675" s="13"/>
      <c r="BU2675" s="13"/>
      <c r="BV2675" s="13"/>
      <c r="BW2675" s="13"/>
      <c r="BX2675" s="13"/>
      <c r="BY2675" s="13"/>
      <c r="BZ2675" s="13"/>
      <c r="CA2675" s="13"/>
      <c r="CB2675" s="13"/>
      <c r="CC2675" s="13"/>
      <c r="CD2675" s="13"/>
      <c r="CE2675" s="13"/>
      <c r="CF2675" s="13"/>
      <c r="CG2675" s="13"/>
      <c r="CH2675" s="13"/>
      <c r="CI2675" s="13"/>
      <c r="CJ2675" s="13"/>
      <c r="CK2675" s="13"/>
      <c r="CL2675" s="13"/>
      <c r="CM2675" s="13"/>
      <c r="CN2675" s="13"/>
      <c r="CO2675" s="13"/>
      <c r="CP2675" s="13"/>
      <c r="CQ2675" s="13"/>
      <c r="CR2675" s="13"/>
      <c r="CS2675" s="13"/>
      <c r="CT2675" s="13"/>
      <c r="CU2675" s="13"/>
      <c r="CV2675" s="13"/>
      <c r="CW2675" s="13"/>
    </row>
    <row r="2676" spans="1:101">
      <c r="A2676" s="13"/>
      <c r="B2676" s="13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  <c r="R2676" s="13"/>
      <c r="S2676" s="13"/>
      <c r="T2676" s="13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13"/>
      <c r="AK2676" s="13"/>
      <c r="AL2676" s="13"/>
      <c r="AM2676" s="13"/>
      <c r="AN2676" s="13"/>
      <c r="AO2676" s="13"/>
      <c r="AP2676" s="13"/>
      <c r="AQ2676" s="13"/>
      <c r="AR2676" s="13"/>
      <c r="AS2676" s="13"/>
      <c r="AT2676" s="13"/>
      <c r="AU2676" s="13"/>
      <c r="AV2676" s="13"/>
      <c r="AW2676" s="13"/>
      <c r="AX2676" s="13"/>
      <c r="AY2676" s="13"/>
      <c r="AZ2676" s="13"/>
      <c r="BA2676" s="13"/>
      <c r="BB2676" s="13"/>
      <c r="BC2676" s="13"/>
      <c r="BD2676" s="13"/>
      <c r="BE2676" s="13"/>
      <c r="BF2676" s="13"/>
      <c r="BG2676" s="13"/>
      <c r="BH2676" s="13"/>
      <c r="BI2676" s="13"/>
      <c r="BJ2676" s="13"/>
      <c r="BK2676" s="13"/>
      <c r="BL2676" s="13"/>
      <c r="BM2676" s="13"/>
      <c r="BN2676" s="13"/>
      <c r="BO2676" s="13"/>
      <c r="BP2676" s="13"/>
      <c r="BQ2676" s="13"/>
      <c r="BR2676" s="13"/>
      <c r="BS2676" s="13"/>
      <c r="BT2676" s="13"/>
      <c r="BU2676" s="13"/>
      <c r="BV2676" s="13"/>
      <c r="BW2676" s="13"/>
      <c r="BX2676" s="13"/>
      <c r="BY2676" s="13"/>
      <c r="BZ2676" s="13"/>
      <c r="CA2676" s="13"/>
      <c r="CB2676" s="13"/>
      <c r="CC2676" s="13"/>
      <c r="CD2676" s="13"/>
      <c r="CE2676" s="13"/>
      <c r="CF2676" s="13"/>
      <c r="CG2676" s="13"/>
      <c r="CH2676" s="13"/>
      <c r="CI2676" s="13"/>
      <c r="CJ2676" s="13"/>
      <c r="CK2676" s="13"/>
      <c r="CL2676" s="13"/>
      <c r="CM2676" s="13"/>
      <c r="CN2676" s="13"/>
      <c r="CO2676" s="13"/>
      <c r="CP2676" s="13"/>
      <c r="CQ2676" s="13"/>
      <c r="CR2676" s="13"/>
      <c r="CS2676" s="13"/>
      <c r="CT2676" s="13"/>
      <c r="CU2676" s="13"/>
      <c r="CV2676" s="13"/>
      <c r="CW2676" s="13"/>
    </row>
    <row r="2677" spans="1:101">
      <c r="A2677" s="13"/>
      <c r="B2677" s="13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  <c r="R2677" s="13"/>
      <c r="S2677" s="13"/>
      <c r="T2677" s="1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13"/>
      <c r="AK2677" s="13"/>
      <c r="AL2677" s="13"/>
      <c r="AM2677" s="13"/>
      <c r="AN2677" s="13"/>
      <c r="AO2677" s="13"/>
      <c r="AP2677" s="13"/>
      <c r="AQ2677" s="13"/>
      <c r="AR2677" s="13"/>
      <c r="AS2677" s="13"/>
      <c r="AT2677" s="13"/>
      <c r="AU2677" s="13"/>
      <c r="AV2677" s="13"/>
      <c r="AW2677" s="13"/>
      <c r="AX2677" s="13"/>
      <c r="AY2677" s="13"/>
      <c r="AZ2677" s="13"/>
      <c r="BA2677" s="13"/>
      <c r="BB2677" s="13"/>
      <c r="BC2677" s="13"/>
      <c r="BD2677" s="13"/>
      <c r="BE2677" s="13"/>
      <c r="BF2677" s="13"/>
      <c r="BG2677" s="13"/>
      <c r="BH2677" s="13"/>
      <c r="BI2677" s="13"/>
      <c r="BJ2677" s="13"/>
      <c r="BK2677" s="13"/>
      <c r="BL2677" s="13"/>
      <c r="BM2677" s="13"/>
      <c r="BN2677" s="13"/>
      <c r="BO2677" s="13"/>
      <c r="BP2677" s="13"/>
      <c r="BQ2677" s="13"/>
      <c r="BR2677" s="13"/>
      <c r="BS2677" s="13"/>
      <c r="BT2677" s="13"/>
      <c r="BU2677" s="13"/>
      <c r="BV2677" s="13"/>
      <c r="BW2677" s="13"/>
      <c r="BX2677" s="13"/>
      <c r="BY2677" s="13"/>
      <c r="BZ2677" s="13"/>
      <c r="CA2677" s="13"/>
      <c r="CB2677" s="13"/>
      <c r="CC2677" s="13"/>
      <c r="CD2677" s="13"/>
      <c r="CE2677" s="13"/>
      <c r="CF2677" s="13"/>
      <c r="CG2677" s="13"/>
      <c r="CH2677" s="13"/>
      <c r="CI2677" s="13"/>
      <c r="CJ2677" s="13"/>
      <c r="CK2677" s="13"/>
      <c r="CL2677" s="13"/>
      <c r="CM2677" s="13"/>
      <c r="CN2677" s="13"/>
      <c r="CO2677" s="13"/>
      <c r="CP2677" s="13"/>
      <c r="CQ2677" s="13"/>
      <c r="CR2677" s="13"/>
      <c r="CS2677" s="13"/>
      <c r="CT2677" s="13"/>
      <c r="CU2677" s="13"/>
      <c r="CV2677" s="13"/>
      <c r="CW2677" s="13"/>
    </row>
    <row r="2678" spans="1:101">
      <c r="A2678" s="13"/>
      <c r="B2678" s="13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  <c r="R2678" s="13"/>
      <c r="S2678" s="13"/>
      <c r="T2678" s="13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13"/>
      <c r="AK2678" s="13"/>
      <c r="AL2678" s="13"/>
      <c r="AM2678" s="13"/>
      <c r="AN2678" s="13"/>
      <c r="AO2678" s="13"/>
      <c r="AP2678" s="13"/>
      <c r="AQ2678" s="13"/>
      <c r="AR2678" s="13"/>
      <c r="AS2678" s="13"/>
      <c r="AT2678" s="13"/>
      <c r="AU2678" s="13"/>
      <c r="AV2678" s="13"/>
      <c r="AW2678" s="13"/>
      <c r="AX2678" s="13"/>
      <c r="AY2678" s="13"/>
      <c r="AZ2678" s="13"/>
      <c r="BA2678" s="13"/>
      <c r="BB2678" s="13"/>
      <c r="BC2678" s="13"/>
      <c r="BD2678" s="13"/>
      <c r="BE2678" s="13"/>
      <c r="BF2678" s="13"/>
      <c r="BG2678" s="13"/>
      <c r="BH2678" s="13"/>
      <c r="BI2678" s="13"/>
      <c r="BJ2678" s="13"/>
      <c r="BK2678" s="13"/>
      <c r="BL2678" s="13"/>
      <c r="BM2678" s="13"/>
      <c r="BN2678" s="13"/>
      <c r="BO2678" s="13"/>
      <c r="BP2678" s="13"/>
      <c r="BQ2678" s="13"/>
      <c r="BR2678" s="13"/>
      <c r="BS2678" s="13"/>
      <c r="BT2678" s="13"/>
      <c r="BU2678" s="13"/>
      <c r="BV2678" s="13"/>
      <c r="BW2678" s="13"/>
      <c r="BX2678" s="13"/>
      <c r="BY2678" s="13"/>
      <c r="BZ2678" s="13"/>
      <c r="CA2678" s="13"/>
      <c r="CB2678" s="13"/>
      <c r="CC2678" s="13"/>
      <c r="CD2678" s="13"/>
      <c r="CE2678" s="13"/>
      <c r="CF2678" s="13"/>
      <c r="CG2678" s="13"/>
      <c r="CH2678" s="13"/>
      <c r="CI2678" s="13"/>
      <c r="CJ2678" s="13"/>
      <c r="CK2678" s="13"/>
      <c r="CL2678" s="13"/>
      <c r="CM2678" s="13"/>
      <c r="CN2678" s="13"/>
      <c r="CO2678" s="13"/>
      <c r="CP2678" s="13"/>
      <c r="CQ2678" s="13"/>
      <c r="CR2678" s="13"/>
      <c r="CS2678" s="13"/>
      <c r="CT2678" s="13"/>
      <c r="CU2678" s="13"/>
      <c r="CV2678" s="13"/>
      <c r="CW2678" s="13"/>
    </row>
    <row r="2679" spans="1:101">
      <c r="A2679" s="13"/>
      <c r="B2679" s="13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  <c r="R2679" s="13"/>
      <c r="S2679" s="13"/>
      <c r="T2679" s="1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13"/>
      <c r="AK2679" s="13"/>
      <c r="AL2679" s="13"/>
      <c r="AM2679" s="13"/>
      <c r="AN2679" s="13"/>
      <c r="AO2679" s="13"/>
      <c r="AP2679" s="13"/>
      <c r="AQ2679" s="13"/>
      <c r="AR2679" s="13"/>
      <c r="AS2679" s="13"/>
      <c r="AT2679" s="13"/>
      <c r="AU2679" s="13"/>
      <c r="AV2679" s="13"/>
      <c r="AW2679" s="13"/>
      <c r="AX2679" s="13"/>
      <c r="AY2679" s="13"/>
      <c r="AZ2679" s="13"/>
      <c r="BA2679" s="13"/>
      <c r="BB2679" s="13"/>
      <c r="BC2679" s="13"/>
      <c r="BD2679" s="13"/>
      <c r="BE2679" s="13"/>
      <c r="BF2679" s="13"/>
      <c r="BG2679" s="13"/>
      <c r="BH2679" s="13"/>
      <c r="BI2679" s="13"/>
      <c r="BJ2679" s="13"/>
      <c r="BK2679" s="13"/>
      <c r="BL2679" s="13"/>
      <c r="BM2679" s="13"/>
      <c r="BN2679" s="13"/>
      <c r="BO2679" s="13"/>
      <c r="BP2679" s="13"/>
      <c r="BQ2679" s="13"/>
      <c r="BR2679" s="13"/>
      <c r="BS2679" s="13"/>
      <c r="BT2679" s="13"/>
      <c r="BU2679" s="13"/>
      <c r="BV2679" s="13"/>
      <c r="BW2679" s="13"/>
      <c r="BX2679" s="13"/>
      <c r="BY2679" s="13"/>
      <c r="BZ2679" s="13"/>
      <c r="CA2679" s="13"/>
      <c r="CB2679" s="13"/>
      <c r="CC2679" s="13"/>
      <c r="CD2679" s="13"/>
      <c r="CE2679" s="13"/>
      <c r="CF2679" s="13"/>
      <c r="CG2679" s="13"/>
      <c r="CH2679" s="13"/>
      <c r="CI2679" s="13"/>
      <c r="CJ2679" s="13"/>
      <c r="CK2679" s="13"/>
      <c r="CL2679" s="13"/>
      <c r="CM2679" s="13"/>
      <c r="CN2679" s="13"/>
      <c r="CO2679" s="13"/>
      <c r="CP2679" s="13"/>
      <c r="CQ2679" s="13"/>
      <c r="CR2679" s="13"/>
      <c r="CS2679" s="13"/>
      <c r="CT2679" s="13"/>
      <c r="CU2679" s="13"/>
      <c r="CV2679" s="13"/>
      <c r="CW2679" s="13"/>
    </row>
    <row r="2680" spans="1:101">
      <c r="A2680" s="13"/>
      <c r="B2680" s="13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  <c r="R2680" s="13"/>
      <c r="S2680" s="13"/>
      <c r="T2680" s="13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13"/>
      <c r="AK2680" s="13"/>
      <c r="AL2680" s="13"/>
      <c r="AM2680" s="13"/>
      <c r="AN2680" s="13"/>
      <c r="AO2680" s="13"/>
      <c r="AP2680" s="13"/>
      <c r="AQ2680" s="13"/>
      <c r="AR2680" s="13"/>
      <c r="AS2680" s="13"/>
      <c r="AT2680" s="13"/>
      <c r="AU2680" s="13"/>
      <c r="AV2680" s="13"/>
      <c r="AW2680" s="13"/>
      <c r="AX2680" s="13"/>
      <c r="AY2680" s="13"/>
      <c r="AZ2680" s="13"/>
      <c r="BA2680" s="13"/>
      <c r="BB2680" s="13"/>
      <c r="BC2680" s="13"/>
      <c r="BD2680" s="13"/>
      <c r="BE2680" s="13"/>
      <c r="BF2680" s="13"/>
      <c r="BG2680" s="13"/>
      <c r="BH2680" s="13"/>
      <c r="BI2680" s="13"/>
      <c r="BJ2680" s="13"/>
      <c r="BK2680" s="13"/>
      <c r="BL2680" s="13"/>
      <c r="BM2680" s="13"/>
      <c r="BN2680" s="13"/>
      <c r="BO2680" s="13"/>
      <c r="BP2680" s="13"/>
      <c r="BQ2680" s="13"/>
      <c r="BR2680" s="13"/>
      <c r="BS2680" s="13"/>
      <c r="BT2680" s="13"/>
      <c r="BU2680" s="13"/>
      <c r="BV2680" s="13"/>
      <c r="BW2680" s="13"/>
      <c r="BX2680" s="13"/>
      <c r="BY2680" s="13"/>
      <c r="BZ2680" s="13"/>
      <c r="CA2680" s="13"/>
      <c r="CB2680" s="13"/>
      <c r="CC2680" s="13"/>
      <c r="CD2680" s="13"/>
      <c r="CE2680" s="13"/>
      <c r="CF2680" s="13"/>
      <c r="CG2680" s="13"/>
      <c r="CH2680" s="13"/>
      <c r="CI2680" s="13"/>
      <c r="CJ2680" s="13"/>
      <c r="CK2680" s="13"/>
      <c r="CL2680" s="13"/>
      <c r="CM2680" s="13"/>
      <c r="CN2680" s="13"/>
      <c r="CO2680" s="13"/>
      <c r="CP2680" s="13"/>
      <c r="CQ2680" s="13"/>
      <c r="CR2680" s="13"/>
      <c r="CS2680" s="13"/>
      <c r="CT2680" s="13"/>
      <c r="CU2680" s="13"/>
      <c r="CV2680" s="13"/>
      <c r="CW2680" s="13"/>
    </row>
    <row r="2681" spans="1:101">
      <c r="A2681" s="13"/>
      <c r="B2681" s="13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  <c r="R2681" s="13"/>
      <c r="S2681" s="13"/>
      <c r="T2681" s="1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13"/>
      <c r="AK2681" s="13"/>
      <c r="AL2681" s="13"/>
      <c r="AM2681" s="13"/>
      <c r="AN2681" s="13"/>
      <c r="AO2681" s="13"/>
      <c r="AP2681" s="13"/>
      <c r="AQ2681" s="13"/>
      <c r="AR2681" s="13"/>
      <c r="AS2681" s="13"/>
      <c r="AT2681" s="13"/>
      <c r="AU2681" s="13"/>
      <c r="AV2681" s="13"/>
      <c r="AW2681" s="13"/>
      <c r="AX2681" s="13"/>
      <c r="AY2681" s="13"/>
      <c r="AZ2681" s="13"/>
      <c r="BA2681" s="13"/>
      <c r="BB2681" s="13"/>
      <c r="BC2681" s="13"/>
      <c r="BD2681" s="13"/>
      <c r="BE2681" s="13"/>
      <c r="BF2681" s="13"/>
      <c r="BG2681" s="13"/>
      <c r="BH2681" s="13"/>
      <c r="BI2681" s="13"/>
      <c r="BJ2681" s="13"/>
      <c r="BK2681" s="13"/>
      <c r="BL2681" s="13"/>
      <c r="BM2681" s="13"/>
      <c r="BN2681" s="13"/>
      <c r="BO2681" s="13"/>
      <c r="BP2681" s="13"/>
      <c r="BQ2681" s="13"/>
      <c r="BR2681" s="13"/>
      <c r="BS2681" s="13"/>
      <c r="BT2681" s="13"/>
      <c r="BU2681" s="13"/>
      <c r="BV2681" s="13"/>
      <c r="BW2681" s="13"/>
      <c r="BX2681" s="13"/>
      <c r="BY2681" s="13"/>
      <c r="BZ2681" s="13"/>
      <c r="CA2681" s="13"/>
      <c r="CB2681" s="13"/>
      <c r="CC2681" s="13"/>
      <c r="CD2681" s="13"/>
      <c r="CE2681" s="13"/>
      <c r="CF2681" s="13"/>
      <c r="CG2681" s="13"/>
      <c r="CH2681" s="13"/>
      <c r="CI2681" s="13"/>
      <c r="CJ2681" s="13"/>
      <c r="CK2681" s="13"/>
      <c r="CL2681" s="13"/>
      <c r="CM2681" s="13"/>
      <c r="CN2681" s="13"/>
      <c r="CO2681" s="13"/>
      <c r="CP2681" s="13"/>
      <c r="CQ2681" s="13"/>
      <c r="CR2681" s="13"/>
      <c r="CS2681" s="13"/>
      <c r="CT2681" s="13"/>
      <c r="CU2681" s="13"/>
      <c r="CV2681" s="13"/>
      <c r="CW2681" s="13"/>
    </row>
    <row r="2682" spans="1:101">
      <c r="A2682" s="13"/>
      <c r="B2682" s="13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  <c r="R2682" s="13"/>
      <c r="S2682" s="13"/>
      <c r="T2682" s="1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13"/>
      <c r="AK2682" s="13"/>
      <c r="AL2682" s="13"/>
      <c r="AM2682" s="13"/>
      <c r="AN2682" s="13"/>
      <c r="AO2682" s="13"/>
      <c r="AP2682" s="13"/>
      <c r="AQ2682" s="13"/>
      <c r="AR2682" s="13"/>
      <c r="AS2682" s="13"/>
      <c r="AT2682" s="13"/>
      <c r="AU2682" s="13"/>
      <c r="AV2682" s="13"/>
      <c r="AW2682" s="13"/>
      <c r="AX2682" s="13"/>
      <c r="AY2682" s="13"/>
      <c r="AZ2682" s="13"/>
      <c r="BA2682" s="13"/>
      <c r="BB2682" s="13"/>
      <c r="BC2682" s="13"/>
      <c r="BD2682" s="13"/>
      <c r="BE2682" s="13"/>
      <c r="BF2682" s="13"/>
      <c r="BG2682" s="13"/>
      <c r="BH2682" s="13"/>
      <c r="BI2682" s="13"/>
      <c r="BJ2682" s="13"/>
      <c r="BK2682" s="13"/>
      <c r="BL2682" s="13"/>
      <c r="BM2682" s="13"/>
      <c r="BN2682" s="13"/>
      <c r="BO2682" s="13"/>
      <c r="BP2682" s="13"/>
      <c r="BQ2682" s="13"/>
      <c r="BR2682" s="13"/>
      <c r="BS2682" s="13"/>
      <c r="BT2682" s="13"/>
      <c r="BU2682" s="13"/>
      <c r="BV2682" s="13"/>
      <c r="BW2682" s="13"/>
      <c r="BX2682" s="13"/>
      <c r="BY2682" s="13"/>
      <c r="BZ2682" s="13"/>
      <c r="CA2682" s="13"/>
      <c r="CB2682" s="13"/>
      <c r="CC2682" s="13"/>
      <c r="CD2682" s="13"/>
      <c r="CE2682" s="13"/>
      <c r="CF2682" s="13"/>
      <c r="CG2682" s="13"/>
      <c r="CH2682" s="13"/>
      <c r="CI2682" s="13"/>
      <c r="CJ2682" s="13"/>
      <c r="CK2682" s="13"/>
      <c r="CL2682" s="13"/>
      <c r="CM2682" s="13"/>
      <c r="CN2682" s="13"/>
      <c r="CO2682" s="13"/>
      <c r="CP2682" s="13"/>
      <c r="CQ2682" s="13"/>
      <c r="CR2682" s="13"/>
      <c r="CS2682" s="13"/>
      <c r="CT2682" s="13"/>
      <c r="CU2682" s="13"/>
      <c r="CV2682" s="13"/>
      <c r="CW2682" s="13"/>
    </row>
    <row r="2683" spans="1:101">
      <c r="A2683" s="13"/>
      <c r="B2683" s="13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  <c r="R2683" s="13"/>
      <c r="S2683" s="13"/>
      <c r="T2683" s="13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13"/>
      <c r="AK2683" s="13"/>
      <c r="AL2683" s="13"/>
      <c r="AM2683" s="13"/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/>
      <c r="AX2683" s="13"/>
      <c r="AY2683" s="13"/>
      <c r="AZ2683" s="13"/>
      <c r="BA2683" s="13"/>
      <c r="BB2683" s="13"/>
      <c r="BC2683" s="13"/>
      <c r="BD2683" s="13"/>
      <c r="BE2683" s="13"/>
      <c r="BF2683" s="13"/>
      <c r="BG2683" s="13"/>
      <c r="BH2683" s="13"/>
      <c r="BI2683" s="13"/>
      <c r="BJ2683" s="13"/>
      <c r="BK2683" s="13"/>
      <c r="BL2683" s="13"/>
      <c r="BM2683" s="13"/>
      <c r="BN2683" s="13"/>
      <c r="BO2683" s="13"/>
      <c r="BP2683" s="13"/>
      <c r="BQ2683" s="13"/>
      <c r="BR2683" s="13"/>
      <c r="BS2683" s="13"/>
      <c r="BT2683" s="13"/>
      <c r="BU2683" s="13"/>
      <c r="BV2683" s="13"/>
      <c r="BW2683" s="13"/>
      <c r="BX2683" s="13"/>
      <c r="BY2683" s="13"/>
      <c r="BZ2683" s="13"/>
      <c r="CA2683" s="13"/>
      <c r="CB2683" s="13"/>
      <c r="CC2683" s="13"/>
      <c r="CD2683" s="13"/>
      <c r="CE2683" s="13"/>
      <c r="CF2683" s="13"/>
      <c r="CG2683" s="13"/>
      <c r="CH2683" s="13"/>
      <c r="CI2683" s="13"/>
      <c r="CJ2683" s="13"/>
      <c r="CK2683" s="13"/>
      <c r="CL2683" s="13"/>
      <c r="CM2683" s="13"/>
      <c r="CN2683" s="13"/>
      <c r="CO2683" s="13"/>
      <c r="CP2683" s="13"/>
      <c r="CQ2683" s="13"/>
      <c r="CR2683" s="13"/>
      <c r="CS2683" s="13"/>
      <c r="CT2683" s="13"/>
      <c r="CU2683" s="13"/>
      <c r="CV2683" s="13"/>
      <c r="CW2683" s="13"/>
    </row>
    <row r="2684" spans="1:101">
      <c r="A2684" s="13"/>
      <c r="B2684" s="13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  <c r="R2684" s="13"/>
      <c r="S2684" s="13"/>
      <c r="T2684" s="13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13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/>
      <c r="AX2684" s="13"/>
      <c r="AY2684" s="13"/>
      <c r="AZ2684" s="13"/>
      <c r="BA2684" s="13"/>
      <c r="BB2684" s="13"/>
      <c r="BC2684" s="13"/>
      <c r="BD2684" s="13"/>
      <c r="BE2684" s="13"/>
      <c r="BF2684" s="13"/>
      <c r="BG2684" s="13"/>
      <c r="BH2684" s="13"/>
      <c r="BI2684" s="13"/>
      <c r="BJ2684" s="13"/>
      <c r="BK2684" s="13"/>
      <c r="BL2684" s="13"/>
      <c r="BM2684" s="13"/>
      <c r="BN2684" s="13"/>
      <c r="BO2684" s="13"/>
      <c r="BP2684" s="13"/>
      <c r="BQ2684" s="13"/>
      <c r="BR2684" s="13"/>
      <c r="BS2684" s="13"/>
      <c r="BT2684" s="13"/>
      <c r="BU2684" s="13"/>
      <c r="BV2684" s="13"/>
      <c r="BW2684" s="13"/>
      <c r="BX2684" s="13"/>
      <c r="BY2684" s="13"/>
      <c r="BZ2684" s="13"/>
      <c r="CA2684" s="13"/>
      <c r="CB2684" s="13"/>
      <c r="CC2684" s="13"/>
      <c r="CD2684" s="13"/>
      <c r="CE2684" s="13"/>
      <c r="CF2684" s="13"/>
      <c r="CG2684" s="13"/>
      <c r="CH2684" s="13"/>
      <c r="CI2684" s="13"/>
      <c r="CJ2684" s="13"/>
      <c r="CK2684" s="13"/>
      <c r="CL2684" s="13"/>
      <c r="CM2684" s="13"/>
      <c r="CN2684" s="13"/>
      <c r="CO2684" s="13"/>
      <c r="CP2684" s="13"/>
      <c r="CQ2684" s="13"/>
      <c r="CR2684" s="13"/>
      <c r="CS2684" s="13"/>
      <c r="CT2684" s="13"/>
      <c r="CU2684" s="13"/>
      <c r="CV2684" s="13"/>
      <c r="CW2684" s="13"/>
    </row>
    <row r="2685" spans="1:101">
      <c r="A2685" s="13"/>
      <c r="B2685" s="13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  <c r="R2685" s="13"/>
      <c r="S2685" s="13"/>
      <c r="T2685" s="13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13"/>
      <c r="AK2685" s="13"/>
      <c r="AL2685" s="13"/>
      <c r="AM2685" s="13"/>
      <c r="AN2685" s="13"/>
      <c r="AO2685" s="13"/>
      <c r="AP2685" s="13"/>
      <c r="AQ2685" s="13"/>
      <c r="AR2685" s="13"/>
      <c r="AS2685" s="13"/>
      <c r="AT2685" s="13"/>
      <c r="AU2685" s="13"/>
      <c r="AV2685" s="13"/>
      <c r="AW2685" s="13"/>
      <c r="AX2685" s="13"/>
      <c r="AY2685" s="13"/>
      <c r="AZ2685" s="13"/>
      <c r="BA2685" s="13"/>
      <c r="BB2685" s="13"/>
      <c r="BC2685" s="13"/>
      <c r="BD2685" s="13"/>
      <c r="BE2685" s="13"/>
      <c r="BF2685" s="13"/>
      <c r="BG2685" s="13"/>
      <c r="BH2685" s="13"/>
      <c r="BI2685" s="13"/>
      <c r="BJ2685" s="13"/>
      <c r="BK2685" s="13"/>
      <c r="BL2685" s="13"/>
      <c r="BM2685" s="13"/>
      <c r="BN2685" s="13"/>
      <c r="BO2685" s="13"/>
      <c r="BP2685" s="13"/>
      <c r="BQ2685" s="13"/>
      <c r="BR2685" s="13"/>
      <c r="BS2685" s="13"/>
      <c r="BT2685" s="13"/>
      <c r="BU2685" s="13"/>
      <c r="BV2685" s="13"/>
      <c r="BW2685" s="13"/>
      <c r="BX2685" s="13"/>
      <c r="BY2685" s="13"/>
      <c r="BZ2685" s="13"/>
      <c r="CA2685" s="13"/>
      <c r="CB2685" s="13"/>
      <c r="CC2685" s="13"/>
      <c r="CD2685" s="13"/>
      <c r="CE2685" s="13"/>
      <c r="CF2685" s="13"/>
      <c r="CG2685" s="13"/>
      <c r="CH2685" s="13"/>
      <c r="CI2685" s="13"/>
      <c r="CJ2685" s="13"/>
      <c r="CK2685" s="13"/>
      <c r="CL2685" s="13"/>
      <c r="CM2685" s="13"/>
      <c r="CN2685" s="13"/>
      <c r="CO2685" s="13"/>
      <c r="CP2685" s="13"/>
      <c r="CQ2685" s="13"/>
      <c r="CR2685" s="13"/>
      <c r="CS2685" s="13"/>
      <c r="CT2685" s="13"/>
      <c r="CU2685" s="13"/>
      <c r="CV2685" s="13"/>
      <c r="CW2685" s="13"/>
    </row>
    <row r="2686" spans="1:101">
      <c r="A2686" s="13"/>
      <c r="B2686" s="13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  <c r="R2686" s="13"/>
      <c r="S2686" s="13"/>
      <c r="T2686" s="1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13"/>
      <c r="AK2686" s="13"/>
      <c r="AL2686" s="13"/>
      <c r="AM2686" s="13"/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/>
      <c r="AX2686" s="13"/>
      <c r="AY2686" s="13"/>
      <c r="AZ2686" s="13"/>
      <c r="BA2686" s="13"/>
      <c r="BB2686" s="13"/>
      <c r="BC2686" s="13"/>
      <c r="BD2686" s="13"/>
      <c r="BE2686" s="13"/>
      <c r="BF2686" s="13"/>
      <c r="BG2686" s="13"/>
      <c r="BH2686" s="13"/>
      <c r="BI2686" s="13"/>
      <c r="BJ2686" s="13"/>
      <c r="BK2686" s="13"/>
      <c r="BL2686" s="13"/>
      <c r="BM2686" s="13"/>
      <c r="BN2686" s="13"/>
      <c r="BO2686" s="13"/>
      <c r="BP2686" s="13"/>
      <c r="BQ2686" s="13"/>
      <c r="BR2686" s="13"/>
      <c r="BS2686" s="13"/>
      <c r="BT2686" s="13"/>
      <c r="BU2686" s="13"/>
      <c r="BV2686" s="13"/>
      <c r="BW2686" s="13"/>
      <c r="BX2686" s="13"/>
      <c r="BY2686" s="13"/>
      <c r="BZ2686" s="13"/>
      <c r="CA2686" s="13"/>
      <c r="CB2686" s="13"/>
      <c r="CC2686" s="13"/>
      <c r="CD2686" s="13"/>
      <c r="CE2686" s="13"/>
      <c r="CF2686" s="13"/>
      <c r="CG2686" s="13"/>
      <c r="CH2686" s="13"/>
      <c r="CI2686" s="13"/>
      <c r="CJ2686" s="13"/>
      <c r="CK2686" s="13"/>
      <c r="CL2686" s="13"/>
      <c r="CM2686" s="13"/>
      <c r="CN2686" s="13"/>
      <c r="CO2686" s="13"/>
      <c r="CP2686" s="13"/>
      <c r="CQ2686" s="13"/>
      <c r="CR2686" s="13"/>
      <c r="CS2686" s="13"/>
      <c r="CT2686" s="13"/>
      <c r="CU2686" s="13"/>
      <c r="CV2686" s="13"/>
      <c r="CW2686" s="13"/>
    </row>
    <row r="2687" spans="1:101">
      <c r="A2687" s="13"/>
      <c r="B2687" s="13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  <c r="R2687" s="13"/>
      <c r="S2687" s="13"/>
      <c r="T2687" s="13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13"/>
      <c r="AK2687" s="13"/>
      <c r="AL2687" s="13"/>
      <c r="AM2687" s="13"/>
      <c r="AN2687" s="13"/>
      <c r="AO2687" s="13"/>
      <c r="AP2687" s="13"/>
      <c r="AQ2687" s="13"/>
      <c r="AR2687" s="13"/>
      <c r="AS2687" s="13"/>
      <c r="AT2687" s="13"/>
      <c r="AU2687" s="13"/>
      <c r="AV2687" s="13"/>
      <c r="AW2687" s="13"/>
      <c r="AX2687" s="13"/>
      <c r="AY2687" s="13"/>
      <c r="AZ2687" s="13"/>
      <c r="BA2687" s="13"/>
      <c r="BB2687" s="13"/>
      <c r="BC2687" s="13"/>
      <c r="BD2687" s="13"/>
      <c r="BE2687" s="13"/>
      <c r="BF2687" s="13"/>
      <c r="BG2687" s="13"/>
      <c r="BH2687" s="13"/>
      <c r="BI2687" s="13"/>
      <c r="BJ2687" s="13"/>
      <c r="BK2687" s="13"/>
      <c r="BL2687" s="13"/>
      <c r="BM2687" s="13"/>
      <c r="BN2687" s="13"/>
      <c r="BO2687" s="13"/>
      <c r="BP2687" s="13"/>
      <c r="BQ2687" s="13"/>
      <c r="BR2687" s="13"/>
      <c r="BS2687" s="13"/>
      <c r="BT2687" s="13"/>
      <c r="BU2687" s="13"/>
      <c r="BV2687" s="13"/>
      <c r="BW2687" s="13"/>
      <c r="BX2687" s="13"/>
      <c r="BY2687" s="13"/>
      <c r="BZ2687" s="13"/>
      <c r="CA2687" s="13"/>
      <c r="CB2687" s="13"/>
      <c r="CC2687" s="13"/>
      <c r="CD2687" s="13"/>
      <c r="CE2687" s="13"/>
      <c r="CF2687" s="13"/>
      <c r="CG2687" s="13"/>
      <c r="CH2687" s="13"/>
      <c r="CI2687" s="13"/>
      <c r="CJ2687" s="13"/>
      <c r="CK2687" s="13"/>
      <c r="CL2687" s="13"/>
      <c r="CM2687" s="13"/>
      <c r="CN2687" s="13"/>
      <c r="CO2687" s="13"/>
      <c r="CP2687" s="13"/>
      <c r="CQ2687" s="13"/>
      <c r="CR2687" s="13"/>
      <c r="CS2687" s="13"/>
      <c r="CT2687" s="13"/>
      <c r="CU2687" s="13"/>
      <c r="CV2687" s="13"/>
      <c r="CW2687" s="13"/>
    </row>
    <row r="2688" spans="1:101">
      <c r="A2688" s="13"/>
      <c r="B2688" s="13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  <c r="R2688" s="13"/>
      <c r="S2688" s="13"/>
      <c r="T2688" s="1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13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/>
      <c r="AX2688" s="13"/>
      <c r="AY2688" s="13"/>
      <c r="AZ2688" s="13"/>
      <c r="BA2688" s="13"/>
      <c r="BB2688" s="13"/>
      <c r="BC2688" s="13"/>
      <c r="BD2688" s="13"/>
      <c r="BE2688" s="13"/>
      <c r="BF2688" s="13"/>
      <c r="BG2688" s="13"/>
      <c r="BH2688" s="13"/>
      <c r="BI2688" s="13"/>
      <c r="BJ2688" s="13"/>
      <c r="BK2688" s="13"/>
      <c r="BL2688" s="13"/>
      <c r="BM2688" s="13"/>
      <c r="BN2688" s="13"/>
      <c r="BO2688" s="13"/>
      <c r="BP2688" s="13"/>
      <c r="BQ2688" s="13"/>
      <c r="BR2688" s="13"/>
      <c r="BS2688" s="13"/>
      <c r="BT2688" s="13"/>
      <c r="BU2688" s="13"/>
      <c r="BV2688" s="13"/>
      <c r="BW2688" s="13"/>
      <c r="BX2688" s="13"/>
      <c r="BY2688" s="13"/>
      <c r="BZ2688" s="13"/>
      <c r="CA2688" s="13"/>
      <c r="CB2688" s="13"/>
      <c r="CC2688" s="13"/>
      <c r="CD2688" s="13"/>
      <c r="CE2688" s="13"/>
      <c r="CF2688" s="13"/>
      <c r="CG2688" s="13"/>
      <c r="CH2688" s="13"/>
      <c r="CI2688" s="13"/>
      <c r="CJ2688" s="13"/>
      <c r="CK2688" s="13"/>
      <c r="CL2688" s="13"/>
      <c r="CM2688" s="13"/>
      <c r="CN2688" s="13"/>
      <c r="CO2688" s="13"/>
      <c r="CP2688" s="13"/>
      <c r="CQ2688" s="13"/>
      <c r="CR2688" s="13"/>
      <c r="CS2688" s="13"/>
      <c r="CT2688" s="13"/>
      <c r="CU2688" s="13"/>
      <c r="CV2688" s="13"/>
      <c r="CW2688" s="13"/>
    </row>
    <row r="2689" spans="1:101">
      <c r="A2689" s="13"/>
      <c r="B2689" s="13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  <c r="R2689" s="13"/>
      <c r="S2689" s="13"/>
      <c r="T2689" s="1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13"/>
      <c r="AK2689" s="13"/>
      <c r="AL2689" s="13"/>
      <c r="AM2689" s="13"/>
      <c r="AN2689" s="13"/>
      <c r="AO2689" s="13"/>
      <c r="AP2689" s="13"/>
      <c r="AQ2689" s="13"/>
      <c r="AR2689" s="13"/>
      <c r="AS2689" s="13"/>
      <c r="AT2689" s="13"/>
      <c r="AU2689" s="13"/>
      <c r="AV2689" s="13"/>
      <c r="AW2689" s="13"/>
      <c r="AX2689" s="13"/>
      <c r="AY2689" s="13"/>
      <c r="AZ2689" s="13"/>
      <c r="BA2689" s="13"/>
      <c r="BB2689" s="13"/>
      <c r="BC2689" s="13"/>
      <c r="BD2689" s="13"/>
      <c r="BE2689" s="13"/>
      <c r="BF2689" s="13"/>
      <c r="BG2689" s="13"/>
      <c r="BH2689" s="13"/>
      <c r="BI2689" s="13"/>
      <c r="BJ2689" s="13"/>
      <c r="BK2689" s="13"/>
      <c r="BL2689" s="13"/>
      <c r="BM2689" s="13"/>
      <c r="BN2689" s="13"/>
      <c r="BO2689" s="13"/>
      <c r="BP2689" s="13"/>
      <c r="BQ2689" s="13"/>
      <c r="BR2689" s="13"/>
      <c r="BS2689" s="13"/>
      <c r="BT2689" s="13"/>
      <c r="BU2689" s="13"/>
      <c r="BV2689" s="13"/>
      <c r="BW2689" s="13"/>
      <c r="BX2689" s="13"/>
      <c r="BY2689" s="13"/>
      <c r="BZ2689" s="13"/>
      <c r="CA2689" s="13"/>
      <c r="CB2689" s="13"/>
      <c r="CC2689" s="13"/>
      <c r="CD2689" s="13"/>
      <c r="CE2689" s="13"/>
      <c r="CF2689" s="13"/>
      <c r="CG2689" s="13"/>
      <c r="CH2689" s="13"/>
      <c r="CI2689" s="13"/>
      <c r="CJ2689" s="13"/>
      <c r="CK2689" s="13"/>
      <c r="CL2689" s="13"/>
      <c r="CM2689" s="13"/>
      <c r="CN2689" s="13"/>
      <c r="CO2689" s="13"/>
      <c r="CP2689" s="13"/>
      <c r="CQ2689" s="13"/>
      <c r="CR2689" s="13"/>
      <c r="CS2689" s="13"/>
      <c r="CT2689" s="13"/>
      <c r="CU2689" s="13"/>
      <c r="CV2689" s="13"/>
      <c r="CW2689" s="13"/>
    </row>
    <row r="2690" spans="1:101">
      <c r="A2690" s="13"/>
      <c r="B2690" s="13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  <c r="R2690" s="13"/>
      <c r="S2690" s="13"/>
      <c r="T2690" s="1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13"/>
      <c r="AK2690" s="13"/>
      <c r="AL2690" s="13"/>
      <c r="AM2690" s="13"/>
      <c r="AN2690" s="13"/>
      <c r="AO2690" s="13"/>
      <c r="AP2690" s="13"/>
      <c r="AQ2690" s="13"/>
      <c r="AR2690" s="13"/>
      <c r="AS2690" s="13"/>
      <c r="AT2690" s="13"/>
      <c r="AU2690" s="13"/>
      <c r="AV2690" s="13"/>
      <c r="AW2690" s="13"/>
      <c r="AX2690" s="13"/>
      <c r="AY2690" s="13"/>
      <c r="AZ2690" s="13"/>
      <c r="BA2690" s="13"/>
      <c r="BB2690" s="13"/>
      <c r="BC2690" s="13"/>
      <c r="BD2690" s="13"/>
      <c r="BE2690" s="13"/>
      <c r="BF2690" s="13"/>
      <c r="BG2690" s="13"/>
      <c r="BH2690" s="13"/>
      <c r="BI2690" s="13"/>
      <c r="BJ2690" s="13"/>
      <c r="BK2690" s="13"/>
      <c r="BL2690" s="13"/>
      <c r="BM2690" s="13"/>
      <c r="BN2690" s="13"/>
      <c r="BO2690" s="13"/>
      <c r="BP2690" s="13"/>
      <c r="BQ2690" s="13"/>
      <c r="BR2690" s="13"/>
      <c r="BS2690" s="13"/>
      <c r="BT2690" s="13"/>
      <c r="BU2690" s="13"/>
      <c r="BV2690" s="13"/>
      <c r="BW2690" s="13"/>
      <c r="BX2690" s="13"/>
      <c r="BY2690" s="13"/>
      <c r="BZ2690" s="13"/>
      <c r="CA2690" s="13"/>
      <c r="CB2690" s="13"/>
      <c r="CC2690" s="13"/>
      <c r="CD2690" s="13"/>
      <c r="CE2690" s="13"/>
      <c r="CF2690" s="13"/>
      <c r="CG2690" s="13"/>
      <c r="CH2690" s="13"/>
      <c r="CI2690" s="13"/>
      <c r="CJ2690" s="13"/>
      <c r="CK2690" s="13"/>
      <c r="CL2690" s="13"/>
      <c r="CM2690" s="13"/>
      <c r="CN2690" s="13"/>
      <c r="CO2690" s="13"/>
      <c r="CP2690" s="13"/>
      <c r="CQ2690" s="13"/>
      <c r="CR2690" s="13"/>
      <c r="CS2690" s="13"/>
      <c r="CT2690" s="13"/>
      <c r="CU2690" s="13"/>
      <c r="CV2690" s="13"/>
      <c r="CW2690" s="13"/>
    </row>
    <row r="2691" spans="1:101">
      <c r="A2691" s="13"/>
      <c r="B2691" s="13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  <c r="R2691" s="13"/>
      <c r="S2691" s="13"/>
      <c r="T2691" s="1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13"/>
      <c r="AK2691" s="13"/>
      <c r="AL2691" s="13"/>
      <c r="AM2691" s="13"/>
      <c r="AN2691" s="13"/>
      <c r="AO2691" s="13"/>
      <c r="AP2691" s="13"/>
      <c r="AQ2691" s="13"/>
      <c r="AR2691" s="13"/>
      <c r="AS2691" s="13"/>
      <c r="AT2691" s="13"/>
      <c r="AU2691" s="13"/>
      <c r="AV2691" s="13"/>
      <c r="AW2691" s="13"/>
      <c r="AX2691" s="13"/>
      <c r="AY2691" s="13"/>
      <c r="AZ2691" s="13"/>
      <c r="BA2691" s="13"/>
      <c r="BB2691" s="13"/>
      <c r="BC2691" s="13"/>
      <c r="BD2691" s="13"/>
      <c r="BE2691" s="13"/>
      <c r="BF2691" s="13"/>
      <c r="BG2691" s="13"/>
      <c r="BH2691" s="13"/>
      <c r="BI2691" s="13"/>
      <c r="BJ2691" s="13"/>
      <c r="BK2691" s="13"/>
      <c r="BL2691" s="13"/>
      <c r="BM2691" s="13"/>
      <c r="BN2691" s="13"/>
      <c r="BO2691" s="13"/>
      <c r="BP2691" s="13"/>
      <c r="BQ2691" s="13"/>
      <c r="BR2691" s="13"/>
      <c r="BS2691" s="13"/>
      <c r="BT2691" s="13"/>
      <c r="BU2691" s="13"/>
      <c r="BV2691" s="13"/>
      <c r="BW2691" s="13"/>
      <c r="BX2691" s="13"/>
      <c r="BY2691" s="13"/>
      <c r="BZ2691" s="13"/>
      <c r="CA2691" s="13"/>
      <c r="CB2691" s="13"/>
      <c r="CC2691" s="13"/>
      <c r="CD2691" s="13"/>
      <c r="CE2691" s="13"/>
      <c r="CF2691" s="13"/>
      <c r="CG2691" s="13"/>
      <c r="CH2691" s="13"/>
      <c r="CI2691" s="13"/>
      <c r="CJ2691" s="13"/>
      <c r="CK2691" s="13"/>
      <c r="CL2691" s="13"/>
      <c r="CM2691" s="13"/>
      <c r="CN2691" s="13"/>
      <c r="CO2691" s="13"/>
      <c r="CP2691" s="13"/>
      <c r="CQ2691" s="13"/>
      <c r="CR2691" s="13"/>
      <c r="CS2691" s="13"/>
      <c r="CT2691" s="13"/>
      <c r="CU2691" s="13"/>
      <c r="CV2691" s="13"/>
      <c r="CW2691" s="13"/>
    </row>
    <row r="2692" spans="1:101">
      <c r="A2692" s="13"/>
      <c r="B2692" s="13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  <c r="R2692" s="13"/>
      <c r="S2692" s="13"/>
      <c r="T2692" s="1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13"/>
      <c r="AK2692" s="13"/>
      <c r="AL2692" s="13"/>
      <c r="AM2692" s="13"/>
      <c r="AN2692" s="13"/>
      <c r="AO2692" s="13"/>
      <c r="AP2692" s="13"/>
      <c r="AQ2692" s="13"/>
      <c r="AR2692" s="13"/>
      <c r="AS2692" s="13"/>
      <c r="AT2692" s="13"/>
      <c r="AU2692" s="13"/>
      <c r="AV2692" s="13"/>
      <c r="AW2692" s="13"/>
      <c r="AX2692" s="13"/>
      <c r="AY2692" s="13"/>
      <c r="AZ2692" s="13"/>
      <c r="BA2692" s="13"/>
      <c r="BB2692" s="13"/>
      <c r="BC2692" s="13"/>
      <c r="BD2692" s="13"/>
      <c r="BE2692" s="13"/>
      <c r="BF2692" s="13"/>
      <c r="BG2692" s="13"/>
      <c r="BH2692" s="13"/>
      <c r="BI2692" s="13"/>
      <c r="BJ2692" s="13"/>
      <c r="BK2692" s="13"/>
      <c r="BL2692" s="13"/>
      <c r="BM2692" s="13"/>
      <c r="BN2692" s="13"/>
      <c r="BO2692" s="13"/>
      <c r="BP2692" s="13"/>
      <c r="BQ2692" s="13"/>
      <c r="BR2692" s="13"/>
      <c r="BS2692" s="13"/>
      <c r="BT2692" s="13"/>
      <c r="BU2692" s="13"/>
      <c r="BV2692" s="13"/>
      <c r="BW2692" s="13"/>
      <c r="BX2692" s="13"/>
      <c r="BY2692" s="13"/>
      <c r="BZ2692" s="13"/>
      <c r="CA2692" s="13"/>
      <c r="CB2692" s="13"/>
      <c r="CC2692" s="13"/>
      <c r="CD2692" s="13"/>
      <c r="CE2692" s="13"/>
      <c r="CF2692" s="13"/>
      <c r="CG2692" s="13"/>
      <c r="CH2692" s="13"/>
      <c r="CI2692" s="13"/>
      <c r="CJ2692" s="13"/>
      <c r="CK2692" s="13"/>
      <c r="CL2692" s="13"/>
      <c r="CM2692" s="13"/>
      <c r="CN2692" s="13"/>
      <c r="CO2692" s="13"/>
      <c r="CP2692" s="13"/>
      <c r="CQ2692" s="13"/>
      <c r="CR2692" s="13"/>
      <c r="CS2692" s="13"/>
      <c r="CT2692" s="13"/>
      <c r="CU2692" s="13"/>
      <c r="CV2692" s="13"/>
      <c r="CW2692" s="13"/>
    </row>
    <row r="2693" spans="1:101">
      <c r="A2693" s="13"/>
      <c r="B2693" s="13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  <c r="R2693" s="13"/>
      <c r="S2693" s="13"/>
      <c r="T2693" s="1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13"/>
      <c r="AK2693" s="13"/>
      <c r="AL2693" s="13"/>
      <c r="AM2693" s="13"/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/>
      <c r="AX2693" s="13"/>
      <c r="AY2693" s="13"/>
      <c r="AZ2693" s="13"/>
      <c r="BA2693" s="13"/>
      <c r="BB2693" s="13"/>
      <c r="BC2693" s="13"/>
      <c r="BD2693" s="13"/>
      <c r="BE2693" s="13"/>
      <c r="BF2693" s="13"/>
      <c r="BG2693" s="13"/>
      <c r="BH2693" s="13"/>
      <c r="BI2693" s="13"/>
      <c r="BJ2693" s="13"/>
      <c r="BK2693" s="13"/>
      <c r="BL2693" s="13"/>
      <c r="BM2693" s="13"/>
      <c r="BN2693" s="13"/>
      <c r="BO2693" s="13"/>
      <c r="BP2693" s="13"/>
      <c r="BQ2693" s="13"/>
      <c r="BR2693" s="13"/>
      <c r="BS2693" s="13"/>
      <c r="BT2693" s="13"/>
      <c r="BU2693" s="13"/>
      <c r="BV2693" s="13"/>
      <c r="BW2693" s="13"/>
      <c r="BX2693" s="13"/>
      <c r="BY2693" s="13"/>
      <c r="BZ2693" s="13"/>
      <c r="CA2693" s="13"/>
      <c r="CB2693" s="13"/>
      <c r="CC2693" s="13"/>
      <c r="CD2693" s="13"/>
      <c r="CE2693" s="13"/>
      <c r="CF2693" s="13"/>
      <c r="CG2693" s="13"/>
      <c r="CH2693" s="13"/>
      <c r="CI2693" s="13"/>
      <c r="CJ2693" s="13"/>
      <c r="CK2693" s="13"/>
      <c r="CL2693" s="13"/>
      <c r="CM2693" s="13"/>
      <c r="CN2693" s="13"/>
      <c r="CO2693" s="13"/>
      <c r="CP2693" s="13"/>
      <c r="CQ2693" s="13"/>
      <c r="CR2693" s="13"/>
      <c r="CS2693" s="13"/>
      <c r="CT2693" s="13"/>
      <c r="CU2693" s="13"/>
      <c r="CV2693" s="13"/>
      <c r="CW2693" s="13"/>
    </row>
    <row r="2694" spans="1:101">
      <c r="A2694" s="13"/>
      <c r="B2694" s="13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  <c r="R2694" s="13"/>
      <c r="S2694" s="13"/>
      <c r="T2694" s="13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13"/>
      <c r="AK2694" s="13"/>
      <c r="AL2694" s="13"/>
      <c r="AM2694" s="13"/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/>
      <c r="AX2694" s="13"/>
      <c r="AY2694" s="13"/>
      <c r="AZ2694" s="13"/>
      <c r="BA2694" s="13"/>
      <c r="BB2694" s="13"/>
      <c r="BC2694" s="13"/>
      <c r="BD2694" s="13"/>
      <c r="BE2694" s="13"/>
      <c r="BF2694" s="13"/>
      <c r="BG2694" s="13"/>
      <c r="BH2694" s="13"/>
      <c r="BI2694" s="13"/>
      <c r="BJ2694" s="13"/>
      <c r="BK2694" s="13"/>
      <c r="BL2694" s="13"/>
      <c r="BM2694" s="13"/>
      <c r="BN2694" s="13"/>
      <c r="BO2694" s="13"/>
      <c r="BP2694" s="13"/>
      <c r="BQ2694" s="13"/>
      <c r="BR2694" s="13"/>
      <c r="BS2694" s="13"/>
      <c r="BT2694" s="13"/>
      <c r="BU2694" s="13"/>
      <c r="BV2694" s="13"/>
      <c r="BW2694" s="13"/>
      <c r="BX2694" s="13"/>
      <c r="BY2694" s="13"/>
      <c r="BZ2694" s="13"/>
      <c r="CA2694" s="13"/>
      <c r="CB2694" s="13"/>
      <c r="CC2694" s="13"/>
      <c r="CD2694" s="13"/>
      <c r="CE2694" s="13"/>
      <c r="CF2694" s="13"/>
      <c r="CG2694" s="13"/>
      <c r="CH2694" s="13"/>
      <c r="CI2694" s="13"/>
      <c r="CJ2694" s="13"/>
      <c r="CK2694" s="13"/>
      <c r="CL2694" s="13"/>
      <c r="CM2694" s="13"/>
      <c r="CN2694" s="13"/>
      <c r="CO2694" s="13"/>
      <c r="CP2694" s="13"/>
      <c r="CQ2694" s="13"/>
      <c r="CR2694" s="13"/>
      <c r="CS2694" s="13"/>
      <c r="CT2694" s="13"/>
      <c r="CU2694" s="13"/>
      <c r="CV2694" s="13"/>
      <c r="CW2694" s="13"/>
    </row>
    <row r="2695" spans="1:101">
      <c r="A2695" s="13"/>
      <c r="B2695" s="13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  <c r="R2695" s="13"/>
      <c r="S2695" s="13"/>
      <c r="T2695" s="1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13"/>
      <c r="AK2695" s="13"/>
      <c r="AL2695" s="13"/>
      <c r="AM2695" s="13"/>
      <c r="AN2695" s="13"/>
      <c r="AO2695" s="13"/>
      <c r="AP2695" s="13"/>
      <c r="AQ2695" s="13"/>
      <c r="AR2695" s="13"/>
      <c r="AS2695" s="13"/>
      <c r="AT2695" s="13"/>
      <c r="AU2695" s="13"/>
      <c r="AV2695" s="13"/>
      <c r="AW2695" s="13"/>
      <c r="AX2695" s="13"/>
      <c r="AY2695" s="13"/>
      <c r="AZ2695" s="13"/>
      <c r="BA2695" s="13"/>
      <c r="BB2695" s="13"/>
      <c r="BC2695" s="13"/>
      <c r="BD2695" s="13"/>
      <c r="BE2695" s="13"/>
      <c r="BF2695" s="13"/>
      <c r="BG2695" s="13"/>
      <c r="BH2695" s="13"/>
      <c r="BI2695" s="13"/>
      <c r="BJ2695" s="13"/>
      <c r="BK2695" s="13"/>
      <c r="BL2695" s="13"/>
      <c r="BM2695" s="13"/>
      <c r="BN2695" s="13"/>
      <c r="BO2695" s="13"/>
      <c r="BP2695" s="13"/>
      <c r="BQ2695" s="13"/>
      <c r="BR2695" s="13"/>
      <c r="BS2695" s="13"/>
      <c r="BT2695" s="13"/>
      <c r="BU2695" s="13"/>
      <c r="BV2695" s="13"/>
      <c r="BW2695" s="13"/>
      <c r="BX2695" s="13"/>
      <c r="BY2695" s="13"/>
      <c r="BZ2695" s="13"/>
      <c r="CA2695" s="13"/>
      <c r="CB2695" s="13"/>
      <c r="CC2695" s="13"/>
      <c r="CD2695" s="13"/>
      <c r="CE2695" s="13"/>
      <c r="CF2695" s="13"/>
      <c r="CG2695" s="13"/>
      <c r="CH2695" s="13"/>
      <c r="CI2695" s="13"/>
      <c r="CJ2695" s="13"/>
      <c r="CK2695" s="13"/>
      <c r="CL2695" s="13"/>
      <c r="CM2695" s="13"/>
      <c r="CN2695" s="13"/>
      <c r="CO2695" s="13"/>
      <c r="CP2695" s="13"/>
      <c r="CQ2695" s="13"/>
      <c r="CR2695" s="13"/>
      <c r="CS2695" s="13"/>
      <c r="CT2695" s="13"/>
      <c r="CU2695" s="13"/>
      <c r="CV2695" s="13"/>
      <c r="CW2695" s="13"/>
    </row>
    <row r="2696" spans="1:101">
      <c r="A2696" s="13"/>
      <c r="B2696" s="13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  <c r="R2696" s="13"/>
      <c r="S2696" s="13"/>
      <c r="T2696" s="13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13"/>
      <c r="AK2696" s="13"/>
      <c r="AL2696" s="13"/>
      <c r="AM2696" s="13"/>
      <c r="AN2696" s="13"/>
      <c r="AO2696" s="13"/>
      <c r="AP2696" s="13"/>
      <c r="AQ2696" s="13"/>
      <c r="AR2696" s="13"/>
      <c r="AS2696" s="13"/>
      <c r="AT2696" s="13"/>
      <c r="AU2696" s="13"/>
      <c r="AV2696" s="13"/>
      <c r="AW2696" s="13"/>
      <c r="AX2696" s="13"/>
      <c r="AY2696" s="13"/>
      <c r="AZ2696" s="13"/>
      <c r="BA2696" s="13"/>
      <c r="BB2696" s="13"/>
      <c r="BC2696" s="13"/>
      <c r="BD2696" s="13"/>
      <c r="BE2696" s="13"/>
      <c r="BF2696" s="13"/>
      <c r="BG2696" s="13"/>
      <c r="BH2696" s="13"/>
      <c r="BI2696" s="13"/>
      <c r="BJ2696" s="13"/>
      <c r="BK2696" s="13"/>
      <c r="BL2696" s="13"/>
      <c r="BM2696" s="13"/>
      <c r="BN2696" s="13"/>
      <c r="BO2696" s="13"/>
      <c r="BP2696" s="13"/>
      <c r="BQ2696" s="13"/>
      <c r="BR2696" s="13"/>
      <c r="BS2696" s="13"/>
      <c r="BT2696" s="13"/>
      <c r="BU2696" s="13"/>
      <c r="BV2696" s="13"/>
      <c r="BW2696" s="13"/>
      <c r="BX2696" s="13"/>
      <c r="BY2696" s="13"/>
      <c r="BZ2696" s="13"/>
      <c r="CA2696" s="13"/>
      <c r="CB2696" s="13"/>
      <c r="CC2696" s="13"/>
      <c r="CD2696" s="13"/>
      <c r="CE2696" s="13"/>
      <c r="CF2696" s="13"/>
      <c r="CG2696" s="13"/>
      <c r="CH2696" s="13"/>
      <c r="CI2696" s="13"/>
      <c r="CJ2696" s="13"/>
      <c r="CK2696" s="13"/>
      <c r="CL2696" s="13"/>
      <c r="CM2696" s="13"/>
      <c r="CN2696" s="13"/>
      <c r="CO2696" s="13"/>
      <c r="CP2696" s="13"/>
      <c r="CQ2696" s="13"/>
      <c r="CR2696" s="13"/>
      <c r="CS2696" s="13"/>
      <c r="CT2696" s="13"/>
      <c r="CU2696" s="13"/>
      <c r="CV2696" s="13"/>
      <c r="CW2696" s="13"/>
    </row>
    <row r="2697" spans="1:101">
      <c r="A2697" s="13"/>
      <c r="B2697" s="13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  <c r="R2697" s="13"/>
      <c r="S2697" s="13"/>
      <c r="T2697" s="1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13"/>
      <c r="AK2697" s="13"/>
      <c r="AL2697" s="13"/>
      <c r="AM2697" s="13"/>
      <c r="AN2697" s="13"/>
      <c r="AO2697" s="13"/>
      <c r="AP2697" s="13"/>
      <c r="AQ2697" s="13"/>
      <c r="AR2697" s="13"/>
      <c r="AS2697" s="13"/>
      <c r="AT2697" s="13"/>
      <c r="AU2697" s="13"/>
      <c r="AV2697" s="13"/>
      <c r="AW2697" s="13"/>
      <c r="AX2697" s="13"/>
      <c r="AY2697" s="13"/>
      <c r="AZ2697" s="13"/>
      <c r="BA2697" s="13"/>
      <c r="BB2697" s="13"/>
      <c r="BC2697" s="13"/>
      <c r="BD2697" s="13"/>
      <c r="BE2697" s="13"/>
      <c r="BF2697" s="13"/>
      <c r="BG2697" s="13"/>
      <c r="BH2697" s="13"/>
      <c r="BI2697" s="13"/>
      <c r="BJ2697" s="13"/>
      <c r="BK2697" s="13"/>
      <c r="BL2697" s="13"/>
      <c r="BM2697" s="13"/>
      <c r="BN2697" s="13"/>
      <c r="BO2697" s="13"/>
      <c r="BP2697" s="13"/>
      <c r="BQ2697" s="13"/>
      <c r="BR2697" s="13"/>
      <c r="BS2697" s="13"/>
      <c r="BT2697" s="13"/>
      <c r="BU2697" s="13"/>
      <c r="BV2697" s="13"/>
      <c r="BW2697" s="13"/>
      <c r="BX2697" s="13"/>
      <c r="BY2697" s="13"/>
      <c r="BZ2697" s="13"/>
      <c r="CA2697" s="13"/>
      <c r="CB2697" s="13"/>
      <c r="CC2697" s="13"/>
      <c r="CD2697" s="13"/>
      <c r="CE2697" s="13"/>
      <c r="CF2697" s="13"/>
      <c r="CG2697" s="13"/>
      <c r="CH2697" s="13"/>
      <c r="CI2697" s="13"/>
      <c r="CJ2697" s="13"/>
      <c r="CK2697" s="13"/>
      <c r="CL2697" s="13"/>
      <c r="CM2697" s="13"/>
      <c r="CN2697" s="13"/>
      <c r="CO2697" s="13"/>
      <c r="CP2697" s="13"/>
      <c r="CQ2697" s="13"/>
      <c r="CR2697" s="13"/>
      <c r="CS2697" s="13"/>
      <c r="CT2697" s="13"/>
      <c r="CU2697" s="13"/>
      <c r="CV2697" s="13"/>
      <c r="CW2697" s="13"/>
    </row>
    <row r="2698" spans="1:101">
      <c r="A2698" s="13"/>
      <c r="B2698" s="13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  <c r="R2698" s="13"/>
      <c r="S2698" s="13"/>
      <c r="T2698" s="13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13"/>
      <c r="AK2698" s="13"/>
      <c r="AL2698" s="13"/>
      <c r="AM2698" s="13"/>
      <c r="AN2698" s="13"/>
      <c r="AO2698" s="13"/>
      <c r="AP2698" s="13"/>
      <c r="AQ2698" s="13"/>
      <c r="AR2698" s="13"/>
      <c r="AS2698" s="13"/>
      <c r="AT2698" s="13"/>
      <c r="AU2698" s="13"/>
      <c r="AV2698" s="13"/>
      <c r="AW2698" s="13"/>
      <c r="AX2698" s="13"/>
      <c r="AY2698" s="13"/>
      <c r="AZ2698" s="13"/>
      <c r="BA2698" s="13"/>
      <c r="BB2698" s="13"/>
      <c r="BC2698" s="13"/>
      <c r="BD2698" s="13"/>
      <c r="BE2698" s="13"/>
      <c r="BF2698" s="13"/>
      <c r="BG2698" s="13"/>
      <c r="BH2698" s="13"/>
      <c r="BI2698" s="13"/>
      <c r="BJ2698" s="13"/>
      <c r="BK2698" s="13"/>
      <c r="BL2698" s="13"/>
      <c r="BM2698" s="13"/>
      <c r="BN2698" s="13"/>
      <c r="BO2698" s="13"/>
      <c r="BP2698" s="13"/>
      <c r="BQ2698" s="13"/>
      <c r="BR2698" s="13"/>
      <c r="BS2698" s="13"/>
      <c r="BT2698" s="13"/>
      <c r="BU2698" s="13"/>
      <c r="BV2698" s="13"/>
      <c r="BW2698" s="13"/>
      <c r="BX2698" s="13"/>
      <c r="BY2698" s="13"/>
      <c r="BZ2698" s="13"/>
      <c r="CA2698" s="13"/>
      <c r="CB2698" s="13"/>
      <c r="CC2698" s="13"/>
      <c r="CD2698" s="13"/>
      <c r="CE2698" s="13"/>
      <c r="CF2698" s="13"/>
      <c r="CG2698" s="13"/>
      <c r="CH2698" s="13"/>
      <c r="CI2698" s="13"/>
      <c r="CJ2698" s="13"/>
      <c r="CK2698" s="13"/>
      <c r="CL2698" s="13"/>
      <c r="CM2698" s="13"/>
      <c r="CN2698" s="13"/>
      <c r="CO2698" s="13"/>
      <c r="CP2698" s="13"/>
      <c r="CQ2698" s="13"/>
      <c r="CR2698" s="13"/>
      <c r="CS2698" s="13"/>
      <c r="CT2698" s="13"/>
      <c r="CU2698" s="13"/>
      <c r="CV2698" s="13"/>
      <c r="CW2698" s="13"/>
    </row>
    <row r="2699" spans="1:101">
      <c r="A2699" s="13"/>
      <c r="B2699" s="13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  <c r="R2699" s="13"/>
      <c r="S2699" s="13"/>
      <c r="T2699" s="13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13"/>
      <c r="AK2699" s="13"/>
      <c r="AL2699" s="13"/>
      <c r="AM2699" s="13"/>
      <c r="AN2699" s="13"/>
      <c r="AO2699" s="13"/>
      <c r="AP2699" s="13"/>
      <c r="AQ2699" s="13"/>
      <c r="AR2699" s="13"/>
      <c r="AS2699" s="13"/>
      <c r="AT2699" s="13"/>
      <c r="AU2699" s="13"/>
      <c r="AV2699" s="13"/>
      <c r="AW2699" s="13"/>
      <c r="AX2699" s="13"/>
      <c r="AY2699" s="13"/>
      <c r="AZ2699" s="13"/>
      <c r="BA2699" s="13"/>
      <c r="BB2699" s="13"/>
      <c r="BC2699" s="13"/>
      <c r="BD2699" s="13"/>
      <c r="BE2699" s="13"/>
      <c r="BF2699" s="13"/>
      <c r="BG2699" s="13"/>
      <c r="BH2699" s="13"/>
      <c r="BI2699" s="13"/>
      <c r="BJ2699" s="13"/>
      <c r="BK2699" s="13"/>
      <c r="BL2699" s="13"/>
      <c r="BM2699" s="13"/>
      <c r="BN2699" s="13"/>
      <c r="BO2699" s="13"/>
      <c r="BP2699" s="13"/>
      <c r="BQ2699" s="13"/>
      <c r="BR2699" s="13"/>
      <c r="BS2699" s="13"/>
      <c r="BT2699" s="13"/>
      <c r="BU2699" s="13"/>
      <c r="BV2699" s="13"/>
      <c r="BW2699" s="13"/>
      <c r="BX2699" s="13"/>
      <c r="BY2699" s="13"/>
      <c r="BZ2699" s="13"/>
      <c r="CA2699" s="13"/>
      <c r="CB2699" s="13"/>
      <c r="CC2699" s="13"/>
      <c r="CD2699" s="13"/>
      <c r="CE2699" s="13"/>
      <c r="CF2699" s="13"/>
      <c r="CG2699" s="13"/>
      <c r="CH2699" s="13"/>
      <c r="CI2699" s="13"/>
      <c r="CJ2699" s="13"/>
      <c r="CK2699" s="13"/>
      <c r="CL2699" s="13"/>
      <c r="CM2699" s="13"/>
      <c r="CN2699" s="13"/>
      <c r="CO2699" s="13"/>
      <c r="CP2699" s="13"/>
      <c r="CQ2699" s="13"/>
      <c r="CR2699" s="13"/>
      <c r="CS2699" s="13"/>
      <c r="CT2699" s="13"/>
      <c r="CU2699" s="13"/>
      <c r="CV2699" s="13"/>
      <c r="CW2699" s="13"/>
    </row>
    <row r="2700" spans="1:101">
      <c r="A2700" s="13"/>
      <c r="B2700" s="13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  <c r="R2700" s="13"/>
      <c r="S2700" s="13"/>
      <c r="T2700" s="1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13"/>
      <c r="AK2700" s="13"/>
      <c r="AL2700" s="13"/>
      <c r="AM2700" s="13"/>
      <c r="AN2700" s="13"/>
      <c r="AO2700" s="13"/>
      <c r="AP2700" s="13"/>
      <c r="AQ2700" s="13"/>
      <c r="AR2700" s="13"/>
      <c r="AS2700" s="13"/>
      <c r="AT2700" s="13"/>
      <c r="AU2700" s="13"/>
      <c r="AV2700" s="13"/>
      <c r="AW2700" s="13"/>
      <c r="AX2700" s="13"/>
      <c r="AY2700" s="13"/>
      <c r="AZ2700" s="13"/>
      <c r="BA2700" s="13"/>
      <c r="BB2700" s="13"/>
      <c r="BC2700" s="13"/>
      <c r="BD2700" s="13"/>
      <c r="BE2700" s="13"/>
      <c r="BF2700" s="13"/>
      <c r="BG2700" s="13"/>
      <c r="BH2700" s="13"/>
      <c r="BI2700" s="13"/>
      <c r="BJ2700" s="13"/>
      <c r="BK2700" s="13"/>
      <c r="BL2700" s="13"/>
      <c r="BM2700" s="13"/>
      <c r="BN2700" s="13"/>
      <c r="BO2700" s="13"/>
      <c r="BP2700" s="13"/>
      <c r="BQ2700" s="13"/>
      <c r="BR2700" s="13"/>
      <c r="BS2700" s="13"/>
      <c r="BT2700" s="13"/>
      <c r="BU2700" s="13"/>
      <c r="BV2700" s="13"/>
      <c r="BW2700" s="13"/>
      <c r="BX2700" s="13"/>
      <c r="BY2700" s="13"/>
      <c r="BZ2700" s="13"/>
      <c r="CA2700" s="13"/>
      <c r="CB2700" s="13"/>
      <c r="CC2700" s="13"/>
      <c r="CD2700" s="13"/>
      <c r="CE2700" s="13"/>
      <c r="CF2700" s="13"/>
      <c r="CG2700" s="13"/>
      <c r="CH2700" s="13"/>
      <c r="CI2700" s="13"/>
      <c r="CJ2700" s="13"/>
      <c r="CK2700" s="13"/>
      <c r="CL2700" s="13"/>
      <c r="CM2700" s="13"/>
      <c r="CN2700" s="13"/>
      <c r="CO2700" s="13"/>
      <c r="CP2700" s="13"/>
      <c r="CQ2700" s="13"/>
      <c r="CR2700" s="13"/>
      <c r="CS2700" s="13"/>
      <c r="CT2700" s="13"/>
      <c r="CU2700" s="13"/>
      <c r="CV2700" s="13"/>
      <c r="CW2700" s="13"/>
    </row>
    <row r="2701" spans="1:101">
      <c r="A2701" s="13"/>
      <c r="B2701" s="13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  <c r="R2701" s="13"/>
      <c r="S2701" s="13"/>
      <c r="T2701" s="13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13"/>
      <c r="AK2701" s="13"/>
      <c r="AL2701" s="13"/>
      <c r="AM2701" s="13"/>
      <c r="AN2701" s="13"/>
      <c r="AO2701" s="13"/>
      <c r="AP2701" s="13"/>
      <c r="AQ2701" s="13"/>
      <c r="AR2701" s="13"/>
      <c r="AS2701" s="13"/>
      <c r="AT2701" s="13"/>
      <c r="AU2701" s="13"/>
      <c r="AV2701" s="13"/>
      <c r="AW2701" s="13"/>
      <c r="AX2701" s="13"/>
      <c r="AY2701" s="13"/>
      <c r="AZ2701" s="13"/>
      <c r="BA2701" s="13"/>
      <c r="BB2701" s="13"/>
      <c r="BC2701" s="13"/>
      <c r="BD2701" s="13"/>
      <c r="BE2701" s="13"/>
      <c r="BF2701" s="13"/>
      <c r="BG2701" s="13"/>
      <c r="BH2701" s="13"/>
      <c r="BI2701" s="13"/>
      <c r="BJ2701" s="13"/>
      <c r="BK2701" s="13"/>
      <c r="BL2701" s="13"/>
      <c r="BM2701" s="13"/>
      <c r="BN2701" s="13"/>
      <c r="BO2701" s="13"/>
      <c r="BP2701" s="13"/>
      <c r="BQ2701" s="13"/>
      <c r="BR2701" s="13"/>
      <c r="BS2701" s="13"/>
      <c r="BT2701" s="13"/>
      <c r="BU2701" s="13"/>
      <c r="BV2701" s="13"/>
      <c r="BW2701" s="13"/>
      <c r="BX2701" s="13"/>
      <c r="BY2701" s="13"/>
      <c r="BZ2701" s="13"/>
      <c r="CA2701" s="13"/>
      <c r="CB2701" s="13"/>
      <c r="CC2701" s="13"/>
      <c r="CD2701" s="13"/>
      <c r="CE2701" s="13"/>
      <c r="CF2701" s="13"/>
      <c r="CG2701" s="13"/>
      <c r="CH2701" s="13"/>
      <c r="CI2701" s="13"/>
      <c r="CJ2701" s="13"/>
      <c r="CK2701" s="13"/>
      <c r="CL2701" s="13"/>
      <c r="CM2701" s="13"/>
      <c r="CN2701" s="13"/>
      <c r="CO2701" s="13"/>
      <c r="CP2701" s="13"/>
      <c r="CQ2701" s="13"/>
      <c r="CR2701" s="13"/>
      <c r="CS2701" s="13"/>
      <c r="CT2701" s="13"/>
      <c r="CU2701" s="13"/>
      <c r="CV2701" s="13"/>
      <c r="CW2701" s="13"/>
    </row>
    <row r="2702" spans="1:101">
      <c r="A2702" s="13"/>
      <c r="B2702" s="13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  <c r="R2702" s="13"/>
      <c r="S2702" s="13"/>
      <c r="T2702" s="1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13"/>
      <c r="AK2702" s="13"/>
      <c r="AL2702" s="13"/>
      <c r="AM2702" s="13"/>
      <c r="AN2702" s="13"/>
      <c r="AO2702" s="13"/>
      <c r="AP2702" s="13"/>
      <c r="AQ2702" s="13"/>
      <c r="AR2702" s="13"/>
      <c r="AS2702" s="13"/>
      <c r="AT2702" s="13"/>
      <c r="AU2702" s="13"/>
      <c r="AV2702" s="13"/>
      <c r="AW2702" s="13"/>
      <c r="AX2702" s="13"/>
      <c r="AY2702" s="13"/>
      <c r="AZ2702" s="13"/>
      <c r="BA2702" s="13"/>
      <c r="BB2702" s="13"/>
      <c r="BC2702" s="13"/>
      <c r="BD2702" s="13"/>
      <c r="BE2702" s="13"/>
      <c r="BF2702" s="13"/>
      <c r="BG2702" s="13"/>
      <c r="BH2702" s="13"/>
      <c r="BI2702" s="13"/>
      <c r="BJ2702" s="13"/>
      <c r="BK2702" s="13"/>
      <c r="BL2702" s="13"/>
      <c r="BM2702" s="13"/>
      <c r="BN2702" s="13"/>
      <c r="BO2702" s="13"/>
      <c r="BP2702" s="13"/>
      <c r="BQ2702" s="13"/>
      <c r="BR2702" s="13"/>
      <c r="BS2702" s="13"/>
      <c r="BT2702" s="13"/>
      <c r="BU2702" s="13"/>
      <c r="BV2702" s="13"/>
      <c r="BW2702" s="13"/>
      <c r="BX2702" s="13"/>
      <c r="BY2702" s="13"/>
      <c r="BZ2702" s="13"/>
      <c r="CA2702" s="13"/>
      <c r="CB2702" s="13"/>
      <c r="CC2702" s="13"/>
      <c r="CD2702" s="13"/>
      <c r="CE2702" s="13"/>
      <c r="CF2702" s="13"/>
      <c r="CG2702" s="13"/>
      <c r="CH2702" s="13"/>
      <c r="CI2702" s="13"/>
      <c r="CJ2702" s="13"/>
      <c r="CK2702" s="13"/>
      <c r="CL2702" s="13"/>
      <c r="CM2702" s="13"/>
      <c r="CN2702" s="13"/>
      <c r="CO2702" s="13"/>
      <c r="CP2702" s="13"/>
      <c r="CQ2702" s="13"/>
      <c r="CR2702" s="13"/>
      <c r="CS2702" s="13"/>
      <c r="CT2702" s="13"/>
      <c r="CU2702" s="13"/>
      <c r="CV2702" s="13"/>
      <c r="CW2702" s="13"/>
    </row>
    <row r="2703" spans="1:101">
      <c r="A2703" s="13"/>
      <c r="B2703" s="13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  <c r="R2703" s="13"/>
      <c r="S2703" s="13"/>
      <c r="T2703" s="1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13"/>
      <c r="AK2703" s="13"/>
      <c r="AL2703" s="13"/>
      <c r="AM2703" s="13"/>
      <c r="AN2703" s="13"/>
      <c r="AO2703" s="13"/>
      <c r="AP2703" s="13"/>
      <c r="AQ2703" s="13"/>
      <c r="AR2703" s="13"/>
      <c r="AS2703" s="13"/>
      <c r="AT2703" s="13"/>
      <c r="AU2703" s="13"/>
      <c r="AV2703" s="13"/>
      <c r="AW2703" s="13"/>
      <c r="AX2703" s="13"/>
      <c r="AY2703" s="13"/>
      <c r="AZ2703" s="13"/>
      <c r="BA2703" s="13"/>
      <c r="BB2703" s="13"/>
      <c r="BC2703" s="13"/>
      <c r="BD2703" s="13"/>
      <c r="BE2703" s="13"/>
      <c r="BF2703" s="13"/>
      <c r="BG2703" s="13"/>
      <c r="BH2703" s="13"/>
      <c r="BI2703" s="13"/>
      <c r="BJ2703" s="13"/>
      <c r="BK2703" s="13"/>
      <c r="BL2703" s="13"/>
      <c r="BM2703" s="13"/>
      <c r="BN2703" s="13"/>
      <c r="BO2703" s="13"/>
      <c r="BP2703" s="13"/>
      <c r="BQ2703" s="13"/>
      <c r="BR2703" s="13"/>
      <c r="BS2703" s="13"/>
      <c r="BT2703" s="13"/>
      <c r="BU2703" s="13"/>
      <c r="BV2703" s="13"/>
      <c r="BW2703" s="13"/>
      <c r="BX2703" s="13"/>
      <c r="BY2703" s="13"/>
      <c r="BZ2703" s="13"/>
      <c r="CA2703" s="13"/>
      <c r="CB2703" s="13"/>
      <c r="CC2703" s="13"/>
      <c r="CD2703" s="13"/>
      <c r="CE2703" s="13"/>
      <c r="CF2703" s="13"/>
      <c r="CG2703" s="13"/>
      <c r="CH2703" s="13"/>
      <c r="CI2703" s="13"/>
      <c r="CJ2703" s="13"/>
      <c r="CK2703" s="13"/>
      <c r="CL2703" s="13"/>
      <c r="CM2703" s="13"/>
      <c r="CN2703" s="13"/>
      <c r="CO2703" s="13"/>
      <c r="CP2703" s="13"/>
      <c r="CQ2703" s="13"/>
      <c r="CR2703" s="13"/>
      <c r="CS2703" s="13"/>
      <c r="CT2703" s="13"/>
      <c r="CU2703" s="13"/>
      <c r="CV2703" s="13"/>
      <c r="CW2703" s="13"/>
    </row>
    <row r="2704" spans="1:101">
      <c r="A2704" s="13"/>
      <c r="B2704" s="13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  <c r="R2704" s="13"/>
      <c r="S2704" s="13"/>
      <c r="T2704" s="1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13"/>
      <c r="AK2704" s="13"/>
      <c r="AL2704" s="13"/>
      <c r="AM2704" s="13"/>
      <c r="AN2704" s="13"/>
      <c r="AO2704" s="13"/>
      <c r="AP2704" s="13"/>
      <c r="AQ2704" s="13"/>
      <c r="AR2704" s="13"/>
      <c r="AS2704" s="13"/>
      <c r="AT2704" s="13"/>
      <c r="AU2704" s="13"/>
      <c r="AV2704" s="13"/>
      <c r="AW2704" s="13"/>
      <c r="AX2704" s="13"/>
      <c r="AY2704" s="13"/>
      <c r="AZ2704" s="13"/>
      <c r="BA2704" s="13"/>
      <c r="BB2704" s="13"/>
      <c r="BC2704" s="13"/>
      <c r="BD2704" s="13"/>
      <c r="BE2704" s="13"/>
      <c r="BF2704" s="13"/>
      <c r="BG2704" s="13"/>
      <c r="BH2704" s="13"/>
      <c r="BI2704" s="13"/>
      <c r="BJ2704" s="13"/>
      <c r="BK2704" s="13"/>
      <c r="BL2704" s="13"/>
      <c r="BM2704" s="13"/>
      <c r="BN2704" s="13"/>
      <c r="BO2704" s="13"/>
      <c r="BP2704" s="13"/>
      <c r="BQ2704" s="13"/>
      <c r="BR2704" s="13"/>
      <c r="BS2704" s="13"/>
      <c r="BT2704" s="13"/>
      <c r="BU2704" s="13"/>
      <c r="BV2704" s="13"/>
      <c r="BW2704" s="13"/>
      <c r="BX2704" s="13"/>
      <c r="BY2704" s="13"/>
      <c r="BZ2704" s="13"/>
      <c r="CA2704" s="13"/>
      <c r="CB2704" s="13"/>
      <c r="CC2704" s="13"/>
      <c r="CD2704" s="13"/>
      <c r="CE2704" s="13"/>
      <c r="CF2704" s="13"/>
      <c r="CG2704" s="13"/>
      <c r="CH2704" s="13"/>
      <c r="CI2704" s="13"/>
      <c r="CJ2704" s="13"/>
      <c r="CK2704" s="13"/>
      <c r="CL2704" s="13"/>
      <c r="CM2704" s="13"/>
      <c r="CN2704" s="13"/>
      <c r="CO2704" s="13"/>
      <c r="CP2704" s="13"/>
      <c r="CQ2704" s="13"/>
      <c r="CR2704" s="13"/>
      <c r="CS2704" s="13"/>
      <c r="CT2704" s="13"/>
      <c r="CU2704" s="13"/>
      <c r="CV2704" s="13"/>
      <c r="CW2704" s="13"/>
    </row>
    <row r="2705" spans="1:101">
      <c r="A2705" s="13"/>
      <c r="B2705" s="13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  <c r="R2705" s="13"/>
      <c r="S2705" s="13"/>
      <c r="T2705" s="1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13"/>
      <c r="AK2705" s="13"/>
      <c r="AL2705" s="13"/>
      <c r="AM2705" s="13"/>
      <c r="AN2705" s="13"/>
      <c r="AO2705" s="13"/>
      <c r="AP2705" s="13"/>
      <c r="AQ2705" s="13"/>
      <c r="AR2705" s="13"/>
      <c r="AS2705" s="13"/>
      <c r="AT2705" s="13"/>
      <c r="AU2705" s="13"/>
      <c r="AV2705" s="13"/>
      <c r="AW2705" s="13"/>
      <c r="AX2705" s="13"/>
      <c r="AY2705" s="13"/>
      <c r="AZ2705" s="13"/>
      <c r="BA2705" s="13"/>
      <c r="BB2705" s="13"/>
      <c r="BC2705" s="13"/>
      <c r="BD2705" s="13"/>
      <c r="BE2705" s="13"/>
      <c r="BF2705" s="13"/>
      <c r="BG2705" s="13"/>
      <c r="BH2705" s="13"/>
      <c r="BI2705" s="13"/>
      <c r="BJ2705" s="13"/>
      <c r="BK2705" s="13"/>
      <c r="BL2705" s="13"/>
      <c r="BM2705" s="13"/>
      <c r="BN2705" s="13"/>
      <c r="BO2705" s="13"/>
      <c r="BP2705" s="13"/>
      <c r="BQ2705" s="13"/>
      <c r="BR2705" s="13"/>
      <c r="BS2705" s="13"/>
      <c r="BT2705" s="13"/>
      <c r="BU2705" s="13"/>
      <c r="BV2705" s="13"/>
      <c r="BW2705" s="13"/>
      <c r="BX2705" s="13"/>
      <c r="BY2705" s="13"/>
      <c r="BZ2705" s="13"/>
      <c r="CA2705" s="13"/>
      <c r="CB2705" s="13"/>
      <c r="CC2705" s="13"/>
      <c r="CD2705" s="13"/>
      <c r="CE2705" s="13"/>
      <c r="CF2705" s="13"/>
      <c r="CG2705" s="13"/>
      <c r="CH2705" s="13"/>
      <c r="CI2705" s="13"/>
      <c r="CJ2705" s="13"/>
      <c r="CK2705" s="13"/>
      <c r="CL2705" s="13"/>
      <c r="CM2705" s="13"/>
      <c r="CN2705" s="13"/>
      <c r="CO2705" s="13"/>
      <c r="CP2705" s="13"/>
      <c r="CQ2705" s="13"/>
      <c r="CR2705" s="13"/>
      <c r="CS2705" s="13"/>
      <c r="CT2705" s="13"/>
      <c r="CU2705" s="13"/>
      <c r="CV2705" s="13"/>
      <c r="CW2705" s="13"/>
    </row>
    <row r="2706" spans="1:101">
      <c r="A2706" s="13"/>
      <c r="B2706" s="13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  <c r="R2706" s="13"/>
      <c r="S2706" s="13"/>
      <c r="T2706" s="1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13"/>
      <c r="AK2706" s="13"/>
      <c r="AL2706" s="13"/>
      <c r="AM2706" s="13"/>
      <c r="AN2706" s="13"/>
      <c r="AO2706" s="13"/>
      <c r="AP2706" s="13"/>
      <c r="AQ2706" s="13"/>
      <c r="AR2706" s="13"/>
      <c r="AS2706" s="13"/>
      <c r="AT2706" s="13"/>
      <c r="AU2706" s="13"/>
      <c r="AV2706" s="13"/>
      <c r="AW2706" s="13"/>
      <c r="AX2706" s="13"/>
      <c r="AY2706" s="13"/>
      <c r="AZ2706" s="13"/>
      <c r="BA2706" s="13"/>
      <c r="BB2706" s="13"/>
      <c r="BC2706" s="13"/>
      <c r="BD2706" s="13"/>
      <c r="BE2706" s="13"/>
      <c r="BF2706" s="13"/>
      <c r="BG2706" s="13"/>
      <c r="BH2706" s="13"/>
      <c r="BI2706" s="13"/>
      <c r="BJ2706" s="13"/>
      <c r="BK2706" s="13"/>
      <c r="BL2706" s="13"/>
      <c r="BM2706" s="13"/>
      <c r="BN2706" s="13"/>
      <c r="BO2706" s="13"/>
      <c r="BP2706" s="13"/>
      <c r="BQ2706" s="13"/>
      <c r="BR2706" s="13"/>
      <c r="BS2706" s="13"/>
      <c r="BT2706" s="13"/>
      <c r="BU2706" s="13"/>
      <c r="BV2706" s="13"/>
      <c r="BW2706" s="13"/>
      <c r="BX2706" s="13"/>
      <c r="BY2706" s="13"/>
      <c r="BZ2706" s="13"/>
      <c r="CA2706" s="13"/>
      <c r="CB2706" s="13"/>
      <c r="CC2706" s="13"/>
      <c r="CD2706" s="13"/>
      <c r="CE2706" s="13"/>
      <c r="CF2706" s="13"/>
      <c r="CG2706" s="13"/>
      <c r="CH2706" s="13"/>
      <c r="CI2706" s="13"/>
      <c r="CJ2706" s="13"/>
      <c r="CK2706" s="13"/>
      <c r="CL2706" s="13"/>
      <c r="CM2706" s="13"/>
      <c r="CN2706" s="13"/>
      <c r="CO2706" s="13"/>
      <c r="CP2706" s="13"/>
      <c r="CQ2706" s="13"/>
      <c r="CR2706" s="13"/>
      <c r="CS2706" s="13"/>
      <c r="CT2706" s="13"/>
      <c r="CU2706" s="13"/>
      <c r="CV2706" s="13"/>
      <c r="CW2706" s="13"/>
    </row>
    <row r="2707" spans="1:101">
      <c r="A2707" s="13"/>
      <c r="B2707" s="13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  <c r="R2707" s="13"/>
      <c r="S2707" s="13"/>
      <c r="T2707" s="1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13"/>
      <c r="AK2707" s="13"/>
      <c r="AL2707" s="13"/>
      <c r="AM2707" s="13"/>
      <c r="AN2707" s="13"/>
      <c r="AO2707" s="13"/>
      <c r="AP2707" s="13"/>
      <c r="AQ2707" s="13"/>
      <c r="AR2707" s="13"/>
      <c r="AS2707" s="13"/>
      <c r="AT2707" s="13"/>
      <c r="AU2707" s="13"/>
      <c r="AV2707" s="13"/>
      <c r="AW2707" s="13"/>
      <c r="AX2707" s="13"/>
      <c r="AY2707" s="13"/>
      <c r="AZ2707" s="13"/>
      <c r="BA2707" s="13"/>
      <c r="BB2707" s="13"/>
      <c r="BC2707" s="13"/>
      <c r="BD2707" s="13"/>
      <c r="BE2707" s="13"/>
      <c r="BF2707" s="13"/>
      <c r="BG2707" s="13"/>
      <c r="BH2707" s="13"/>
      <c r="BI2707" s="13"/>
      <c r="BJ2707" s="13"/>
      <c r="BK2707" s="13"/>
      <c r="BL2707" s="13"/>
      <c r="BM2707" s="13"/>
      <c r="BN2707" s="13"/>
      <c r="BO2707" s="13"/>
      <c r="BP2707" s="13"/>
      <c r="BQ2707" s="13"/>
      <c r="BR2707" s="13"/>
      <c r="BS2707" s="13"/>
      <c r="BT2707" s="13"/>
      <c r="BU2707" s="13"/>
      <c r="BV2707" s="13"/>
      <c r="BW2707" s="13"/>
      <c r="BX2707" s="13"/>
      <c r="BY2707" s="13"/>
      <c r="BZ2707" s="13"/>
      <c r="CA2707" s="13"/>
      <c r="CB2707" s="13"/>
      <c r="CC2707" s="13"/>
      <c r="CD2707" s="13"/>
      <c r="CE2707" s="13"/>
      <c r="CF2707" s="13"/>
      <c r="CG2707" s="13"/>
      <c r="CH2707" s="13"/>
      <c r="CI2707" s="13"/>
      <c r="CJ2707" s="13"/>
      <c r="CK2707" s="13"/>
      <c r="CL2707" s="13"/>
      <c r="CM2707" s="13"/>
      <c r="CN2707" s="13"/>
      <c r="CO2707" s="13"/>
      <c r="CP2707" s="13"/>
      <c r="CQ2707" s="13"/>
      <c r="CR2707" s="13"/>
      <c r="CS2707" s="13"/>
      <c r="CT2707" s="13"/>
      <c r="CU2707" s="13"/>
      <c r="CV2707" s="13"/>
      <c r="CW2707" s="13"/>
    </row>
    <row r="2708" spans="1:101">
      <c r="A2708" s="13"/>
      <c r="B2708" s="13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  <c r="R2708" s="13"/>
      <c r="S2708" s="13"/>
      <c r="T2708" s="1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13"/>
      <c r="AK2708" s="13"/>
      <c r="AL2708" s="13"/>
      <c r="AM2708" s="13"/>
      <c r="AN2708" s="13"/>
      <c r="AO2708" s="13"/>
      <c r="AP2708" s="13"/>
      <c r="AQ2708" s="13"/>
      <c r="AR2708" s="13"/>
      <c r="AS2708" s="13"/>
      <c r="AT2708" s="13"/>
      <c r="AU2708" s="13"/>
      <c r="AV2708" s="13"/>
      <c r="AW2708" s="13"/>
      <c r="AX2708" s="13"/>
      <c r="AY2708" s="13"/>
      <c r="AZ2708" s="13"/>
      <c r="BA2708" s="13"/>
      <c r="BB2708" s="13"/>
      <c r="BC2708" s="13"/>
      <c r="BD2708" s="13"/>
      <c r="BE2708" s="13"/>
      <c r="BF2708" s="13"/>
      <c r="BG2708" s="13"/>
      <c r="BH2708" s="13"/>
      <c r="BI2708" s="13"/>
      <c r="BJ2708" s="13"/>
      <c r="BK2708" s="13"/>
      <c r="BL2708" s="13"/>
      <c r="BM2708" s="13"/>
      <c r="BN2708" s="13"/>
      <c r="BO2708" s="13"/>
      <c r="BP2708" s="13"/>
      <c r="BQ2708" s="13"/>
      <c r="BR2708" s="13"/>
      <c r="BS2708" s="13"/>
      <c r="BT2708" s="13"/>
      <c r="BU2708" s="13"/>
      <c r="BV2708" s="13"/>
      <c r="BW2708" s="13"/>
      <c r="BX2708" s="13"/>
      <c r="BY2708" s="13"/>
      <c r="BZ2708" s="13"/>
      <c r="CA2708" s="13"/>
      <c r="CB2708" s="13"/>
      <c r="CC2708" s="13"/>
      <c r="CD2708" s="13"/>
      <c r="CE2708" s="13"/>
      <c r="CF2708" s="13"/>
      <c r="CG2708" s="13"/>
      <c r="CH2708" s="13"/>
      <c r="CI2708" s="13"/>
      <c r="CJ2708" s="13"/>
      <c r="CK2708" s="13"/>
      <c r="CL2708" s="13"/>
      <c r="CM2708" s="13"/>
      <c r="CN2708" s="13"/>
      <c r="CO2708" s="13"/>
      <c r="CP2708" s="13"/>
      <c r="CQ2708" s="13"/>
      <c r="CR2708" s="13"/>
      <c r="CS2708" s="13"/>
      <c r="CT2708" s="13"/>
      <c r="CU2708" s="13"/>
      <c r="CV2708" s="13"/>
      <c r="CW2708" s="13"/>
    </row>
    <row r="2709" spans="1:101">
      <c r="A2709" s="13"/>
      <c r="B2709" s="13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  <c r="R2709" s="13"/>
      <c r="S2709" s="13"/>
      <c r="T2709" s="1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13"/>
      <c r="AK2709" s="13"/>
      <c r="AL2709" s="13"/>
      <c r="AM2709" s="13"/>
      <c r="AN2709" s="13"/>
      <c r="AO2709" s="13"/>
      <c r="AP2709" s="13"/>
      <c r="AQ2709" s="13"/>
      <c r="AR2709" s="13"/>
      <c r="AS2709" s="13"/>
      <c r="AT2709" s="13"/>
      <c r="AU2709" s="13"/>
      <c r="AV2709" s="13"/>
      <c r="AW2709" s="13"/>
      <c r="AX2709" s="13"/>
      <c r="AY2709" s="13"/>
      <c r="AZ2709" s="13"/>
      <c r="BA2709" s="13"/>
      <c r="BB2709" s="13"/>
      <c r="BC2709" s="13"/>
      <c r="BD2709" s="13"/>
      <c r="BE2709" s="13"/>
      <c r="BF2709" s="13"/>
      <c r="BG2709" s="13"/>
      <c r="BH2709" s="13"/>
      <c r="BI2709" s="13"/>
      <c r="BJ2709" s="13"/>
      <c r="BK2709" s="13"/>
      <c r="BL2709" s="13"/>
      <c r="BM2709" s="13"/>
      <c r="BN2709" s="13"/>
      <c r="BO2709" s="13"/>
      <c r="BP2709" s="13"/>
      <c r="BQ2709" s="13"/>
      <c r="BR2709" s="13"/>
      <c r="BS2709" s="13"/>
      <c r="BT2709" s="13"/>
      <c r="BU2709" s="13"/>
      <c r="BV2709" s="13"/>
      <c r="BW2709" s="13"/>
      <c r="BX2709" s="13"/>
      <c r="BY2709" s="13"/>
      <c r="BZ2709" s="13"/>
      <c r="CA2709" s="13"/>
      <c r="CB2709" s="13"/>
      <c r="CC2709" s="13"/>
      <c r="CD2709" s="13"/>
      <c r="CE2709" s="13"/>
      <c r="CF2709" s="13"/>
      <c r="CG2709" s="13"/>
      <c r="CH2709" s="13"/>
      <c r="CI2709" s="13"/>
      <c r="CJ2709" s="13"/>
      <c r="CK2709" s="13"/>
      <c r="CL2709" s="13"/>
      <c r="CM2709" s="13"/>
      <c r="CN2709" s="13"/>
      <c r="CO2709" s="13"/>
      <c r="CP2709" s="13"/>
      <c r="CQ2709" s="13"/>
      <c r="CR2709" s="13"/>
      <c r="CS2709" s="13"/>
      <c r="CT2709" s="13"/>
      <c r="CU2709" s="13"/>
      <c r="CV2709" s="13"/>
      <c r="CW2709" s="13"/>
    </row>
    <row r="2710" spans="1:101">
      <c r="A2710" s="13"/>
      <c r="B2710" s="13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  <c r="R2710" s="13"/>
      <c r="S2710" s="13"/>
      <c r="T2710" s="1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13"/>
      <c r="AK2710" s="13"/>
      <c r="AL2710" s="13"/>
      <c r="AM2710" s="13"/>
      <c r="AN2710" s="13"/>
      <c r="AO2710" s="13"/>
      <c r="AP2710" s="13"/>
      <c r="AQ2710" s="13"/>
      <c r="AR2710" s="13"/>
      <c r="AS2710" s="13"/>
      <c r="AT2710" s="13"/>
      <c r="AU2710" s="13"/>
      <c r="AV2710" s="13"/>
      <c r="AW2710" s="13"/>
      <c r="AX2710" s="13"/>
      <c r="AY2710" s="13"/>
      <c r="AZ2710" s="13"/>
      <c r="BA2710" s="13"/>
      <c r="BB2710" s="13"/>
      <c r="BC2710" s="13"/>
      <c r="BD2710" s="13"/>
      <c r="BE2710" s="13"/>
      <c r="BF2710" s="13"/>
      <c r="BG2710" s="13"/>
      <c r="BH2710" s="13"/>
      <c r="BI2710" s="13"/>
      <c r="BJ2710" s="13"/>
      <c r="BK2710" s="13"/>
      <c r="BL2710" s="13"/>
      <c r="BM2710" s="13"/>
      <c r="BN2710" s="13"/>
      <c r="BO2710" s="13"/>
      <c r="BP2710" s="13"/>
      <c r="BQ2710" s="13"/>
      <c r="BR2710" s="13"/>
      <c r="BS2710" s="13"/>
      <c r="BT2710" s="13"/>
      <c r="BU2710" s="13"/>
      <c r="BV2710" s="13"/>
      <c r="BW2710" s="13"/>
      <c r="BX2710" s="13"/>
      <c r="BY2710" s="13"/>
      <c r="BZ2710" s="13"/>
      <c r="CA2710" s="13"/>
      <c r="CB2710" s="13"/>
      <c r="CC2710" s="13"/>
      <c r="CD2710" s="13"/>
      <c r="CE2710" s="13"/>
      <c r="CF2710" s="13"/>
      <c r="CG2710" s="13"/>
      <c r="CH2710" s="13"/>
      <c r="CI2710" s="13"/>
      <c r="CJ2710" s="13"/>
      <c r="CK2710" s="13"/>
      <c r="CL2710" s="13"/>
      <c r="CM2710" s="13"/>
      <c r="CN2710" s="13"/>
      <c r="CO2710" s="13"/>
      <c r="CP2710" s="13"/>
      <c r="CQ2710" s="13"/>
      <c r="CR2710" s="13"/>
      <c r="CS2710" s="13"/>
      <c r="CT2710" s="13"/>
      <c r="CU2710" s="13"/>
      <c r="CV2710" s="13"/>
      <c r="CW2710" s="13"/>
    </row>
    <row r="2711" spans="1:101">
      <c r="A2711" s="13"/>
      <c r="B2711" s="13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  <c r="R2711" s="13"/>
      <c r="S2711" s="13"/>
      <c r="T2711" s="1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F2711" s="13"/>
      <c r="AG2711" s="13"/>
      <c r="AH2711" s="13"/>
      <c r="AI2711" s="13"/>
      <c r="AJ2711" s="13"/>
      <c r="AK2711" s="13"/>
      <c r="AL2711" s="13"/>
      <c r="AM2711" s="13"/>
      <c r="AN2711" s="13"/>
      <c r="AO2711" s="13"/>
      <c r="AP2711" s="13"/>
      <c r="AQ2711" s="13"/>
      <c r="AR2711" s="13"/>
      <c r="AS2711" s="13"/>
      <c r="AT2711" s="13"/>
      <c r="AU2711" s="13"/>
      <c r="AV2711" s="13"/>
      <c r="AW2711" s="13"/>
      <c r="AX2711" s="13"/>
      <c r="AY2711" s="13"/>
      <c r="AZ2711" s="13"/>
      <c r="BA2711" s="13"/>
      <c r="BB2711" s="13"/>
      <c r="BC2711" s="13"/>
      <c r="BD2711" s="13"/>
      <c r="BE2711" s="13"/>
      <c r="BF2711" s="13"/>
      <c r="BG2711" s="13"/>
      <c r="BH2711" s="13"/>
      <c r="BI2711" s="13"/>
      <c r="BJ2711" s="13"/>
      <c r="BK2711" s="13"/>
      <c r="BL2711" s="13"/>
      <c r="BM2711" s="13"/>
      <c r="BN2711" s="13"/>
      <c r="BO2711" s="13"/>
      <c r="BP2711" s="13"/>
      <c r="BQ2711" s="13"/>
      <c r="BR2711" s="13"/>
      <c r="BS2711" s="13"/>
      <c r="BT2711" s="13"/>
      <c r="BU2711" s="13"/>
      <c r="BV2711" s="13"/>
      <c r="BW2711" s="13"/>
      <c r="BX2711" s="13"/>
      <c r="BY2711" s="13"/>
      <c r="BZ2711" s="13"/>
      <c r="CA2711" s="13"/>
      <c r="CB2711" s="13"/>
      <c r="CC2711" s="13"/>
      <c r="CD2711" s="13"/>
      <c r="CE2711" s="13"/>
      <c r="CF2711" s="13"/>
      <c r="CG2711" s="13"/>
      <c r="CH2711" s="13"/>
      <c r="CI2711" s="13"/>
      <c r="CJ2711" s="13"/>
      <c r="CK2711" s="13"/>
      <c r="CL2711" s="13"/>
      <c r="CM2711" s="13"/>
      <c r="CN2711" s="13"/>
      <c r="CO2711" s="13"/>
      <c r="CP2711" s="13"/>
      <c r="CQ2711" s="13"/>
      <c r="CR2711" s="13"/>
      <c r="CS2711" s="13"/>
      <c r="CT2711" s="13"/>
      <c r="CU2711" s="13"/>
      <c r="CV2711" s="13"/>
      <c r="CW2711" s="13"/>
    </row>
    <row r="2712" spans="1:101">
      <c r="A2712" s="13"/>
      <c r="B2712" s="13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  <c r="R2712" s="13"/>
      <c r="S2712" s="13"/>
      <c r="T2712" s="1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F2712" s="13"/>
      <c r="AG2712" s="13"/>
      <c r="AH2712" s="13"/>
      <c r="AI2712" s="13"/>
      <c r="AJ2712" s="13"/>
      <c r="AK2712" s="13"/>
      <c r="AL2712" s="13"/>
      <c r="AM2712" s="13"/>
      <c r="AN2712" s="13"/>
      <c r="AO2712" s="13"/>
      <c r="AP2712" s="13"/>
      <c r="AQ2712" s="13"/>
      <c r="AR2712" s="13"/>
      <c r="AS2712" s="13"/>
      <c r="AT2712" s="13"/>
      <c r="AU2712" s="13"/>
      <c r="AV2712" s="13"/>
      <c r="AW2712" s="13"/>
      <c r="AX2712" s="13"/>
      <c r="AY2712" s="13"/>
      <c r="AZ2712" s="13"/>
      <c r="BA2712" s="13"/>
      <c r="BB2712" s="13"/>
      <c r="BC2712" s="13"/>
      <c r="BD2712" s="13"/>
      <c r="BE2712" s="13"/>
      <c r="BF2712" s="13"/>
      <c r="BG2712" s="13"/>
      <c r="BH2712" s="13"/>
      <c r="BI2712" s="13"/>
      <c r="BJ2712" s="13"/>
      <c r="BK2712" s="13"/>
      <c r="BL2712" s="13"/>
      <c r="BM2712" s="13"/>
      <c r="BN2712" s="13"/>
      <c r="BO2712" s="13"/>
      <c r="BP2712" s="13"/>
      <c r="BQ2712" s="13"/>
      <c r="BR2712" s="13"/>
      <c r="BS2712" s="13"/>
      <c r="BT2712" s="13"/>
      <c r="BU2712" s="13"/>
      <c r="BV2712" s="13"/>
      <c r="BW2712" s="13"/>
      <c r="BX2712" s="13"/>
      <c r="BY2712" s="13"/>
      <c r="BZ2712" s="13"/>
      <c r="CA2712" s="13"/>
      <c r="CB2712" s="13"/>
      <c r="CC2712" s="13"/>
      <c r="CD2712" s="13"/>
      <c r="CE2712" s="13"/>
      <c r="CF2712" s="13"/>
      <c r="CG2712" s="13"/>
      <c r="CH2712" s="13"/>
      <c r="CI2712" s="13"/>
      <c r="CJ2712" s="13"/>
      <c r="CK2712" s="13"/>
      <c r="CL2712" s="13"/>
      <c r="CM2712" s="13"/>
      <c r="CN2712" s="13"/>
      <c r="CO2712" s="13"/>
      <c r="CP2712" s="13"/>
      <c r="CQ2712" s="13"/>
      <c r="CR2712" s="13"/>
      <c r="CS2712" s="13"/>
      <c r="CT2712" s="13"/>
      <c r="CU2712" s="13"/>
      <c r="CV2712" s="13"/>
      <c r="CW2712" s="13"/>
    </row>
    <row r="2713" spans="1:101">
      <c r="A2713" s="13"/>
      <c r="B2713" s="13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  <c r="R2713" s="13"/>
      <c r="S2713" s="13"/>
      <c r="T2713" s="13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13"/>
      <c r="AK2713" s="13"/>
      <c r="AL2713" s="13"/>
      <c r="AM2713" s="13"/>
      <c r="AN2713" s="13"/>
      <c r="AO2713" s="13"/>
      <c r="AP2713" s="13"/>
      <c r="AQ2713" s="13"/>
      <c r="AR2713" s="13"/>
      <c r="AS2713" s="13"/>
      <c r="AT2713" s="13"/>
      <c r="AU2713" s="13"/>
      <c r="AV2713" s="13"/>
      <c r="AW2713" s="13"/>
      <c r="AX2713" s="13"/>
      <c r="AY2713" s="13"/>
      <c r="AZ2713" s="13"/>
      <c r="BA2713" s="13"/>
      <c r="BB2713" s="13"/>
      <c r="BC2713" s="13"/>
      <c r="BD2713" s="13"/>
      <c r="BE2713" s="13"/>
      <c r="BF2713" s="13"/>
      <c r="BG2713" s="13"/>
      <c r="BH2713" s="13"/>
      <c r="BI2713" s="13"/>
      <c r="BJ2713" s="13"/>
      <c r="BK2713" s="13"/>
      <c r="BL2713" s="13"/>
      <c r="BM2713" s="13"/>
      <c r="BN2713" s="13"/>
      <c r="BO2713" s="13"/>
      <c r="BP2713" s="13"/>
      <c r="BQ2713" s="13"/>
      <c r="BR2713" s="13"/>
      <c r="BS2713" s="13"/>
      <c r="BT2713" s="13"/>
      <c r="BU2713" s="13"/>
      <c r="BV2713" s="13"/>
      <c r="BW2713" s="13"/>
      <c r="BX2713" s="13"/>
      <c r="BY2713" s="13"/>
      <c r="BZ2713" s="13"/>
      <c r="CA2713" s="13"/>
      <c r="CB2713" s="13"/>
      <c r="CC2713" s="13"/>
      <c r="CD2713" s="13"/>
      <c r="CE2713" s="13"/>
      <c r="CF2713" s="13"/>
      <c r="CG2713" s="13"/>
      <c r="CH2713" s="13"/>
      <c r="CI2713" s="13"/>
      <c r="CJ2713" s="13"/>
      <c r="CK2713" s="13"/>
      <c r="CL2713" s="13"/>
      <c r="CM2713" s="13"/>
      <c r="CN2713" s="13"/>
      <c r="CO2713" s="13"/>
      <c r="CP2713" s="13"/>
      <c r="CQ2713" s="13"/>
      <c r="CR2713" s="13"/>
      <c r="CS2713" s="13"/>
      <c r="CT2713" s="13"/>
      <c r="CU2713" s="13"/>
      <c r="CV2713" s="13"/>
      <c r="CW2713" s="13"/>
    </row>
    <row r="2714" spans="1:101">
      <c r="A2714" s="13"/>
      <c r="B2714" s="13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  <c r="R2714" s="13"/>
      <c r="S2714" s="13"/>
      <c r="T2714" s="1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13"/>
      <c r="AK2714" s="13"/>
      <c r="AL2714" s="13"/>
      <c r="AM2714" s="13"/>
      <c r="AN2714" s="13"/>
      <c r="AO2714" s="13"/>
      <c r="AP2714" s="13"/>
      <c r="AQ2714" s="13"/>
      <c r="AR2714" s="13"/>
      <c r="AS2714" s="13"/>
      <c r="AT2714" s="13"/>
      <c r="AU2714" s="13"/>
      <c r="AV2714" s="13"/>
      <c r="AW2714" s="13"/>
      <c r="AX2714" s="13"/>
      <c r="AY2714" s="13"/>
      <c r="AZ2714" s="13"/>
      <c r="BA2714" s="13"/>
      <c r="BB2714" s="13"/>
      <c r="BC2714" s="13"/>
      <c r="BD2714" s="13"/>
      <c r="BE2714" s="13"/>
      <c r="BF2714" s="13"/>
      <c r="BG2714" s="13"/>
      <c r="BH2714" s="13"/>
      <c r="BI2714" s="13"/>
      <c r="BJ2714" s="13"/>
      <c r="BK2714" s="13"/>
      <c r="BL2714" s="13"/>
      <c r="BM2714" s="13"/>
      <c r="BN2714" s="13"/>
      <c r="BO2714" s="13"/>
      <c r="BP2714" s="13"/>
      <c r="BQ2714" s="13"/>
      <c r="BR2714" s="13"/>
      <c r="BS2714" s="13"/>
      <c r="BT2714" s="13"/>
      <c r="BU2714" s="13"/>
      <c r="BV2714" s="13"/>
      <c r="BW2714" s="13"/>
      <c r="BX2714" s="13"/>
      <c r="BY2714" s="13"/>
      <c r="BZ2714" s="13"/>
      <c r="CA2714" s="13"/>
      <c r="CB2714" s="13"/>
      <c r="CC2714" s="13"/>
      <c r="CD2714" s="13"/>
      <c r="CE2714" s="13"/>
      <c r="CF2714" s="13"/>
      <c r="CG2714" s="13"/>
      <c r="CH2714" s="13"/>
      <c r="CI2714" s="13"/>
      <c r="CJ2714" s="13"/>
      <c r="CK2714" s="13"/>
      <c r="CL2714" s="13"/>
      <c r="CM2714" s="13"/>
      <c r="CN2714" s="13"/>
      <c r="CO2714" s="13"/>
      <c r="CP2714" s="13"/>
      <c r="CQ2714" s="13"/>
      <c r="CR2714" s="13"/>
      <c r="CS2714" s="13"/>
      <c r="CT2714" s="13"/>
      <c r="CU2714" s="13"/>
      <c r="CV2714" s="13"/>
      <c r="CW2714" s="13"/>
    </row>
    <row r="2715" spans="1:101">
      <c r="A2715" s="13"/>
      <c r="B2715" s="13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  <c r="R2715" s="13"/>
      <c r="S2715" s="13"/>
      <c r="T2715" s="1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13"/>
      <c r="AK2715" s="13"/>
      <c r="AL2715" s="13"/>
      <c r="AM2715" s="13"/>
      <c r="AN2715" s="13"/>
      <c r="AO2715" s="13"/>
      <c r="AP2715" s="13"/>
      <c r="AQ2715" s="13"/>
      <c r="AR2715" s="13"/>
      <c r="AS2715" s="13"/>
      <c r="AT2715" s="13"/>
      <c r="AU2715" s="13"/>
      <c r="AV2715" s="13"/>
      <c r="AW2715" s="13"/>
      <c r="AX2715" s="13"/>
      <c r="AY2715" s="13"/>
      <c r="AZ2715" s="13"/>
      <c r="BA2715" s="13"/>
      <c r="BB2715" s="13"/>
      <c r="BC2715" s="13"/>
      <c r="BD2715" s="13"/>
      <c r="BE2715" s="13"/>
      <c r="BF2715" s="13"/>
      <c r="BG2715" s="13"/>
      <c r="BH2715" s="13"/>
      <c r="BI2715" s="13"/>
      <c r="BJ2715" s="13"/>
      <c r="BK2715" s="13"/>
      <c r="BL2715" s="13"/>
      <c r="BM2715" s="13"/>
      <c r="BN2715" s="13"/>
      <c r="BO2715" s="13"/>
      <c r="BP2715" s="13"/>
      <c r="BQ2715" s="13"/>
      <c r="BR2715" s="13"/>
      <c r="BS2715" s="13"/>
      <c r="BT2715" s="13"/>
      <c r="BU2715" s="13"/>
      <c r="BV2715" s="13"/>
      <c r="BW2715" s="13"/>
      <c r="BX2715" s="13"/>
      <c r="BY2715" s="13"/>
      <c r="BZ2715" s="13"/>
      <c r="CA2715" s="13"/>
      <c r="CB2715" s="13"/>
      <c r="CC2715" s="13"/>
      <c r="CD2715" s="13"/>
      <c r="CE2715" s="13"/>
      <c r="CF2715" s="13"/>
      <c r="CG2715" s="13"/>
      <c r="CH2715" s="13"/>
      <c r="CI2715" s="13"/>
      <c r="CJ2715" s="13"/>
      <c r="CK2715" s="13"/>
      <c r="CL2715" s="13"/>
      <c r="CM2715" s="13"/>
      <c r="CN2715" s="13"/>
      <c r="CO2715" s="13"/>
      <c r="CP2715" s="13"/>
      <c r="CQ2715" s="13"/>
      <c r="CR2715" s="13"/>
      <c r="CS2715" s="13"/>
      <c r="CT2715" s="13"/>
      <c r="CU2715" s="13"/>
      <c r="CV2715" s="13"/>
      <c r="CW2715" s="13"/>
    </row>
    <row r="2716" spans="1:101">
      <c r="A2716" s="13"/>
      <c r="B2716" s="13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  <c r="R2716" s="13"/>
      <c r="S2716" s="13"/>
      <c r="T2716" s="1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13"/>
      <c r="AK2716" s="13"/>
      <c r="AL2716" s="13"/>
      <c r="AM2716" s="13"/>
      <c r="AN2716" s="13"/>
      <c r="AO2716" s="13"/>
      <c r="AP2716" s="13"/>
      <c r="AQ2716" s="13"/>
      <c r="AR2716" s="13"/>
      <c r="AS2716" s="13"/>
      <c r="AT2716" s="13"/>
      <c r="AU2716" s="13"/>
      <c r="AV2716" s="13"/>
      <c r="AW2716" s="13"/>
      <c r="AX2716" s="13"/>
      <c r="AY2716" s="13"/>
      <c r="AZ2716" s="13"/>
      <c r="BA2716" s="13"/>
      <c r="BB2716" s="13"/>
      <c r="BC2716" s="13"/>
      <c r="BD2716" s="13"/>
      <c r="BE2716" s="13"/>
      <c r="BF2716" s="13"/>
      <c r="BG2716" s="13"/>
      <c r="BH2716" s="13"/>
      <c r="BI2716" s="13"/>
      <c r="BJ2716" s="13"/>
      <c r="BK2716" s="13"/>
      <c r="BL2716" s="13"/>
      <c r="BM2716" s="13"/>
      <c r="BN2716" s="13"/>
      <c r="BO2716" s="13"/>
      <c r="BP2716" s="13"/>
      <c r="BQ2716" s="13"/>
      <c r="BR2716" s="13"/>
      <c r="BS2716" s="13"/>
      <c r="BT2716" s="13"/>
      <c r="BU2716" s="13"/>
      <c r="BV2716" s="13"/>
      <c r="BW2716" s="13"/>
      <c r="BX2716" s="13"/>
      <c r="BY2716" s="13"/>
      <c r="BZ2716" s="13"/>
      <c r="CA2716" s="13"/>
      <c r="CB2716" s="13"/>
      <c r="CC2716" s="13"/>
      <c r="CD2716" s="13"/>
      <c r="CE2716" s="13"/>
      <c r="CF2716" s="13"/>
      <c r="CG2716" s="13"/>
      <c r="CH2716" s="13"/>
      <c r="CI2716" s="13"/>
      <c r="CJ2716" s="13"/>
      <c r="CK2716" s="13"/>
      <c r="CL2716" s="13"/>
      <c r="CM2716" s="13"/>
      <c r="CN2716" s="13"/>
      <c r="CO2716" s="13"/>
      <c r="CP2716" s="13"/>
      <c r="CQ2716" s="13"/>
      <c r="CR2716" s="13"/>
      <c r="CS2716" s="13"/>
      <c r="CT2716" s="13"/>
      <c r="CU2716" s="13"/>
      <c r="CV2716" s="13"/>
      <c r="CW2716" s="13"/>
    </row>
    <row r="2717" spans="1:101">
      <c r="A2717" s="13"/>
      <c r="B2717" s="13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  <c r="R2717" s="13"/>
      <c r="S2717" s="13"/>
      <c r="T2717" s="1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13"/>
      <c r="AK2717" s="13"/>
      <c r="AL2717" s="13"/>
      <c r="AM2717" s="13"/>
      <c r="AN2717" s="13"/>
      <c r="AO2717" s="13"/>
      <c r="AP2717" s="13"/>
      <c r="AQ2717" s="13"/>
      <c r="AR2717" s="13"/>
      <c r="AS2717" s="13"/>
      <c r="AT2717" s="13"/>
      <c r="AU2717" s="13"/>
      <c r="AV2717" s="13"/>
      <c r="AW2717" s="13"/>
      <c r="AX2717" s="13"/>
      <c r="AY2717" s="13"/>
      <c r="AZ2717" s="13"/>
      <c r="BA2717" s="13"/>
      <c r="BB2717" s="13"/>
      <c r="BC2717" s="13"/>
      <c r="BD2717" s="13"/>
      <c r="BE2717" s="13"/>
      <c r="BF2717" s="13"/>
      <c r="BG2717" s="13"/>
      <c r="BH2717" s="13"/>
      <c r="BI2717" s="13"/>
      <c r="BJ2717" s="13"/>
      <c r="BK2717" s="13"/>
      <c r="BL2717" s="13"/>
      <c r="BM2717" s="13"/>
      <c r="BN2717" s="13"/>
      <c r="BO2717" s="13"/>
      <c r="BP2717" s="13"/>
      <c r="BQ2717" s="13"/>
      <c r="BR2717" s="13"/>
      <c r="BS2717" s="13"/>
      <c r="BT2717" s="13"/>
      <c r="BU2717" s="13"/>
      <c r="BV2717" s="13"/>
      <c r="BW2717" s="13"/>
      <c r="BX2717" s="13"/>
      <c r="BY2717" s="13"/>
      <c r="BZ2717" s="13"/>
      <c r="CA2717" s="13"/>
      <c r="CB2717" s="13"/>
      <c r="CC2717" s="13"/>
      <c r="CD2717" s="13"/>
      <c r="CE2717" s="13"/>
      <c r="CF2717" s="13"/>
      <c r="CG2717" s="13"/>
      <c r="CH2717" s="13"/>
      <c r="CI2717" s="13"/>
      <c r="CJ2717" s="13"/>
      <c r="CK2717" s="13"/>
      <c r="CL2717" s="13"/>
      <c r="CM2717" s="13"/>
      <c r="CN2717" s="13"/>
      <c r="CO2717" s="13"/>
      <c r="CP2717" s="13"/>
      <c r="CQ2717" s="13"/>
      <c r="CR2717" s="13"/>
      <c r="CS2717" s="13"/>
      <c r="CT2717" s="13"/>
      <c r="CU2717" s="13"/>
      <c r="CV2717" s="13"/>
      <c r="CW2717" s="13"/>
    </row>
    <row r="2718" spans="1:101">
      <c r="A2718" s="13"/>
      <c r="B2718" s="13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  <c r="R2718" s="13"/>
      <c r="S2718" s="13"/>
      <c r="T2718" s="1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13"/>
      <c r="AK2718" s="13"/>
      <c r="AL2718" s="13"/>
      <c r="AM2718" s="13"/>
      <c r="AN2718" s="13"/>
      <c r="AO2718" s="13"/>
      <c r="AP2718" s="13"/>
      <c r="AQ2718" s="13"/>
      <c r="AR2718" s="13"/>
      <c r="AS2718" s="13"/>
      <c r="AT2718" s="13"/>
      <c r="AU2718" s="13"/>
      <c r="AV2718" s="13"/>
      <c r="AW2718" s="13"/>
      <c r="AX2718" s="13"/>
      <c r="AY2718" s="13"/>
      <c r="AZ2718" s="13"/>
      <c r="BA2718" s="13"/>
      <c r="BB2718" s="13"/>
      <c r="BC2718" s="13"/>
      <c r="BD2718" s="13"/>
      <c r="BE2718" s="13"/>
      <c r="BF2718" s="13"/>
      <c r="BG2718" s="13"/>
      <c r="BH2718" s="13"/>
      <c r="BI2718" s="13"/>
      <c r="BJ2718" s="13"/>
      <c r="BK2718" s="13"/>
      <c r="BL2718" s="13"/>
      <c r="BM2718" s="13"/>
      <c r="BN2718" s="13"/>
      <c r="BO2718" s="13"/>
      <c r="BP2718" s="13"/>
      <c r="BQ2718" s="13"/>
      <c r="BR2718" s="13"/>
      <c r="BS2718" s="13"/>
      <c r="BT2718" s="13"/>
      <c r="BU2718" s="13"/>
      <c r="BV2718" s="13"/>
      <c r="BW2718" s="13"/>
      <c r="BX2718" s="13"/>
      <c r="BY2718" s="13"/>
      <c r="BZ2718" s="13"/>
      <c r="CA2718" s="13"/>
      <c r="CB2718" s="13"/>
      <c r="CC2718" s="13"/>
      <c r="CD2718" s="13"/>
      <c r="CE2718" s="13"/>
      <c r="CF2718" s="13"/>
      <c r="CG2718" s="13"/>
      <c r="CH2718" s="13"/>
      <c r="CI2718" s="13"/>
      <c r="CJ2718" s="13"/>
      <c r="CK2718" s="13"/>
      <c r="CL2718" s="13"/>
      <c r="CM2718" s="13"/>
      <c r="CN2718" s="13"/>
      <c r="CO2718" s="13"/>
      <c r="CP2718" s="13"/>
      <c r="CQ2718" s="13"/>
      <c r="CR2718" s="13"/>
      <c r="CS2718" s="13"/>
      <c r="CT2718" s="13"/>
      <c r="CU2718" s="13"/>
      <c r="CV2718" s="13"/>
      <c r="CW2718" s="13"/>
    </row>
    <row r="2719" spans="1:101">
      <c r="A2719" s="13"/>
      <c r="B2719" s="13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  <c r="R2719" s="13"/>
      <c r="S2719" s="13"/>
      <c r="T2719" s="1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13"/>
      <c r="AK2719" s="13"/>
      <c r="AL2719" s="13"/>
      <c r="AM2719" s="13"/>
      <c r="AN2719" s="13"/>
      <c r="AO2719" s="13"/>
      <c r="AP2719" s="13"/>
      <c r="AQ2719" s="13"/>
      <c r="AR2719" s="13"/>
      <c r="AS2719" s="13"/>
      <c r="AT2719" s="13"/>
      <c r="AU2719" s="13"/>
      <c r="AV2719" s="13"/>
      <c r="AW2719" s="13"/>
      <c r="AX2719" s="13"/>
      <c r="AY2719" s="13"/>
      <c r="AZ2719" s="13"/>
      <c r="BA2719" s="13"/>
      <c r="BB2719" s="13"/>
      <c r="BC2719" s="13"/>
      <c r="BD2719" s="13"/>
      <c r="BE2719" s="13"/>
      <c r="BF2719" s="13"/>
      <c r="BG2719" s="13"/>
      <c r="BH2719" s="13"/>
      <c r="BI2719" s="13"/>
      <c r="BJ2719" s="13"/>
      <c r="BK2719" s="13"/>
      <c r="BL2719" s="13"/>
      <c r="BM2719" s="13"/>
      <c r="BN2719" s="13"/>
      <c r="BO2719" s="13"/>
      <c r="BP2719" s="13"/>
      <c r="BQ2719" s="13"/>
      <c r="BR2719" s="13"/>
      <c r="BS2719" s="13"/>
      <c r="BT2719" s="13"/>
      <c r="BU2719" s="13"/>
      <c r="BV2719" s="13"/>
      <c r="BW2719" s="13"/>
      <c r="BX2719" s="13"/>
      <c r="BY2719" s="13"/>
      <c r="BZ2719" s="13"/>
      <c r="CA2719" s="13"/>
      <c r="CB2719" s="13"/>
      <c r="CC2719" s="13"/>
      <c r="CD2719" s="13"/>
      <c r="CE2719" s="13"/>
      <c r="CF2719" s="13"/>
      <c r="CG2719" s="13"/>
      <c r="CH2719" s="13"/>
      <c r="CI2719" s="13"/>
      <c r="CJ2719" s="13"/>
      <c r="CK2719" s="13"/>
      <c r="CL2719" s="13"/>
      <c r="CM2719" s="13"/>
      <c r="CN2719" s="13"/>
      <c r="CO2719" s="13"/>
      <c r="CP2719" s="13"/>
      <c r="CQ2719" s="13"/>
      <c r="CR2719" s="13"/>
      <c r="CS2719" s="13"/>
      <c r="CT2719" s="13"/>
      <c r="CU2719" s="13"/>
      <c r="CV2719" s="13"/>
      <c r="CW2719" s="13"/>
    </row>
    <row r="2720" spans="1:101">
      <c r="A2720" s="13"/>
      <c r="B2720" s="13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  <c r="R2720" s="13"/>
      <c r="S2720" s="13"/>
      <c r="T2720" s="1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13"/>
      <c r="AK2720" s="13"/>
      <c r="AL2720" s="13"/>
      <c r="AM2720" s="13"/>
      <c r="AN2720" s="13"/>
      <c r="AO2720" s="13"/>
      <c r="AP2720" s="13"/>
      <c r="AQ2720" s="13"/>
      <c r="AR2720" s="13"/>
      <c r="AS2720" s="13"/>
      <c r="AT2720" s="13"/>
      <c r="AU2720" s="13"/>
      <c r="AV2720" s="13"/>
      <c r="AW2720" s="13"/>
      <c r="AX2720" s="13"/>
      <c r="AY2720" s="13"/>
      <c r="AZ2720" s="13"/>
      <c r="BA2720" s="13"/>
      <c r="BB2720" s="13"/>
      <c r="BC2720" s="13"/>
      <c r="BD2720" s="13"/>
      <c r="BE2720" s="13"/>
      <c r="BF2720" s="13"/>
      <c r="BG2720" s="13"/>
      <c r="BH2720" s="13"/>
      <c r="BI2720" s="13"/>
      <c r="BJ2720" s="13"/>
      <c r="BK2720" s="13"/>
      <c r="BL2720" s="13"/>
      <c r="BM2720" s="13"/>
      <c r="BN2720" s="13"/>
      <c r="BO2720" s="13"/>
      <c r="BP2720" s="13"/>
      <c r="BQ2720" s="13"/>
      <c r="BR2720" s="13"/>
      <c r="BS2720" s="13"/>
      <c r="BT2720" s="13"/>
      <c r="BU2720" s="13"/>
      <c r="BV2720" s="13"/>
      <c r="BW2720" s="13"/>
      <c r="BX2720" s="13"/>
      <c r="BY2720" s="13"/>
      <c r="BZ2720" s="13"/>
      <c r="CA2720" s="13"/>
      <c r="CB2720" s="13"/>
      <c r="CC2720" s="13"/>
      <c r="CD2720" s="13"/>
      <c r="CE2720" s="13"/>
      <c r="CF2720" s="13"/>
      <c r="CG2720" s="13"/>
      <c r="CH2720" s="13"/>
      <c r="CI2720" s="13"/>
      <c r="CJ2720" s="13"/>
      <c r="CK2720" s="13"/>
      <c r="CL2720" s="13"/>
      <c r="CM2720" s="13"/>
      <c r="CN2720" s="13"/>
      <c r="CO2720" s="13"/>
      <c r="CP2720" s="13"/>
      <c r="CQ2720" s="13"/>
      <c r="CR2720" s="13"/>
      <c r="CS2720" s="13"/>
      <c r="CT2720" s="13"/>
      <c r="CU2720" s="13"/>
      <c r="CV2720" s="13"/>
      <c r="CW2720" s="13"/>
    </row>
    <row r="2721" spans="1:101">
      <c r="A2721" s="13"/>
      <c r="B2721" s="13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  <c r="R2721" s="13"/>
      <c r="S2721" s="13"/>
      <c r="T2721" s="1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13"/>
      <c r="AK2721" s="13"/>
      <c r="AL2721" s="13"/>
      <c r="AM2721" s="13"/>
      <c r="AN2721" s="13"/>
      <c r="AO2721" s="13"/>
      <c r="AP2721" s="13"/>
      <c r="AQ2721" s="13"/>
      <c r="AR2721" s="13"/>
      <c r="AS2721" s="13"/>
      <c r="AT2721" s="13"/>
      <c r="AU2721" s="13"/>
      <c r="AV2721" s="13"/>
      <c r="AW2721" s="13"/>
      <c r="AX2721" s="13"/>
      <c r="AY2721" s="13"/>
      <c r="AZ2721" s="13"/>
      <c r="BA2721" s="13"/>
      <c r="BB2721" s="13"/>
      <c r="BC2721" s="13"/>
      <c r="BD2721" s="13"/>
      <c r="BE2721" s="13"/>
      <c r="BF2721" s="13"/>
      <c r="BG2721" s="13"/>
      <c r="BH2721" s="13"/>
      <c r="BI2721" s="13"/>
      <c r="BJ2721" s="13"/>
      <c r="BK2721" s="13"/>
      <c r="BL2721" s="13"/>
      <c r="BM2721" s="13"/>
      <c r="BN2721" s="13"/>
      <c r="BO2721" s="13"/>
      <c r="BP2721" s="13"/>
      <c r="BQ2721" s="13"/>
      <c r="BR2721" s="13"/>
      <c r="BS2721" s="13"/>
      <c r="BT2721" s="13"/>
      <c r="BU2721" s="13"/>
      <c r="BV2721" s="13"/>
      <c r="BW2721" s="13"/>
      <c r="BX2721" s="13"/>
      <c r="BY2721" s="13"/>
      <c r="BZ2721" s="13"/>
      <c r="CA2721" s="13"/>
      <c r="CB2721" s="13"/>
      <c r="CC2721" s="13"/>
      <c r="CD2721" s="13"/>
      <c r="CE2721" s="13"/>
      <c r="CF2721" s="13"/>
      <c r="CG2721" s="13"/>
      <c r="CH2721" s="13"/>
      <c r="CI2721" s="13"/>
      <c r="CJ2721" s="13"/>
      <c r="CK2721" s="13"/>
      <c r="CL2721" s="13"/>
      <c r="CM2721" s="13"/>
      <c r="CN2721" s="13"/>
      <c r="CO2721" s="13"/>
      <c r="CP2721" s="13"/>
      <c r="CQ2721" s="13"/>
      <c r="CR2721" s="13"/>
      <c r="CS2721" s="13"/>
      <c r="CT2721" s="13"/>
      <c r="CU2721" s="13"/>
      <c r="CV2721" s="13"/>
      <c r="CW2721" s="13"/>
    </row>
    <row r="2722" spans="1:101">
      <c r="A2722" s="13"/>
      <c r="B2722" s="13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  <c r="R2722" s="13"/>
      <c r="S2722" s="13"/>
      <c r="T2722" s="13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13"/>
      <c r="AK2722" s="13"/>
      <c r="AL2722" s="13"/>
      <c r="AM2722" s="13"/>
      <c r="AN2722" s="13"/>
      <c r="AO2722" s="13"/>
      <c r="AP2722" s="13"/>
      <c r="AQ2722" s="13"/>
      <c r="AR2722" s="13"/>
      <c r="AS2722" s="13"/>
      <c r="AT2722" s="13"/>
      <c r="AU2722" s="13"/>
      <c r="AV2722" s="13"/>
      <c r="AW2722" s="13"/>
      <c r="AX2722" s="13"/>
      <c r="AY2722" s="13"/>
      <c r="AZ2722" s="13"/>
      <c r="BA2722" s="13"/>
      <c r="BB2722" s="13"/>
      <c r="BC2722" s="13"/>
      <c r="BD2722" s="13"/>
      <c r="BE2722" s="13"/>
      <c r="BF2722" s="13"/>
      <c r="BG2722" s="13"/>
      <c r="BH2722" s="13"/>
      <c r="BI2722" s="13"/>
      <c r="BJ2722" s="13"/>
      <c r="BK2722" s="13"/>
      <c r="BL2722" s="13"/>
      <c r="BM2722" s="13"/>
      <c r="BN2722" s="13"/>
      <c r="BO2722" s="13"/>
      <c r="BP2722" s="13"/>
      <c r="BQ2722" s="13"/>
      <c r="BR2722" s="13"/>
      <c r="BS2722" s="13"/>
      <c r="BT2722" s="13"/>
      <c r="BU2722" s="13"/>
      <c r="BV2722" s="13"/>
      <c r="BW2722" s="13"/>
      <c r="BX2722" s="13"/>
      <c r="BY2722" s="13"/>
      <c r="BZ2722" s="13"/>
      <c r="CA2722" s="13"/>
      <c r="CB2722" s="13"/>
      <c r="CC2722" s="13"/>
      <c r="CD2722" s="13"/>
      <c r="CE2722" s="13"/>
      <c r="CF2722" s="13"/>
      <c r="CG2722" s="13"/>
      <c r="CH2722" s="13"/>
      <c r="CI2722" s="13"/>
      <c r="CJ2722" s="13"/>
      <c r="CK2722" s="13"/>
      <c r="CL2722" s="13"/>
      <c r="CM2722" s="13"/>
      <c r="CN2722" s="13"/>
      <c r="CO2722" s="13"/>
      <c r="CP2722" s="13"/>
      <c r="CQ2722" s="13"/>
      <c r="CR2722" s="13"/>
      <c r="CS2722" s="13"/>
      <c r="CT2722" s="13"/>
      <c r="CU2722" s="13"/>
      <c r="CV2722" s="13"/>
      <c r="CW2722" s="13"/>
    </row>
    <row r="2723" spans="1:101">
      <c r="A2723" s="13"/>
      <c r="B2723" s="13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  <c r="R2723" s="13"/>
      <c r="S2723" s="13"/>
      <c r="T2723" s="13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13"/>
      <c r="AK2723" s="13"/>
      <c r="AL2723" s="13"/>
      <c r="AM2723" s="13"/>
      <c r="AN2723" s="13"/>
      <c r="AO2723" s="13"/>
      <c r="AP2723" s="13"/>
      <c r="AQ2723" s="13"/>
      <c r="AR2723" s="13"/>
      <c r="AS2723" s="13"/>
      <c r="AT2723" s="13"/>
      <c r="AU2723" s="13"/>
      <c r="AV2723" s="13"/>
      <c r="AW2723" s="13"/>
      <c r="AX2723" s="13"/>
      <c r="AY2723" s="13"/>
      <c r="AZ2723" s="13"/>
      <c r="BA2723" s="13"/>
      <c r="BB2723" s="13"/>
      <c r="BC2723" s="13"/>
      <c r="BD2723" s="13"/>
      <c r="BE2723" s="13"/>
      <c r="BF2723" s="13"/>
      <c r="BG2723" s="13"/>
      <c r="BH2723" s="13"/>
      <c r="BI2723" s="13"/>
      <c r="BJ2723" s="13"/>
      <c r="BK2723" s="13"/>
      <c r="BL2723" s="13"/>
      <c r="BM2723" s="13"/>
      <c r="BN2723" s="13"/>
      <c r="BO2723" s="13"/>
      <c r="BP2723" s="13"/>
      <c r="BQ2723" s="13"/>
      <c r="BR2723" s="13"/>
      <c r="BS2723" s="13"/>
      <c r="BT2723" s="13"/>
      <c r="BU2723" s="13"/>
      <c r="BV2723" s="13"/>
      <c r="BW2723" s="13"/>
      <c r="BX2723" s="13"/>
      <c r="BY2723" s="13"/>
      <c r="BZ2723" s="13"/>
      <c r="CA2723" s="13"/>
      <c r="CB2723" s="13"/>
      <c r="CC2723" s="13"/>
      <c r="CD2723" s="13"/>
      <c r="CE2723" s="13"/>
      <c r="CF2723" s="13"/>
      <c r="CG2723" s="13"/>
      <c r="CH2723" s="13"/>
      <c r="CI2723" s="13"/>
      <c r="CJ2723" s="13"/>
      <c r="CK2723" s="13"/>
      <c r="CL2723" s="13"/>
      <c r="CM2723" s="13"/>
      <c r="CN2723" s="13"/>
      <c r="CO2723" s="13"/>
      <c r="CP2723" s="13"/>
      <c r="CQ2723" s="13"/>
      <c r="CR2723" s="13"/>
      <c r="CS2723" s="13"/>
      <c r="CT2723" s="13"/>
      <c r="CU2723" s="13"/>
      <c r="CV2723" s="13"/>
      <c r="CW2723" s="13"/>
    </row>
    <row r="2724" spans="1:101">
      <c r="A2724" s="13"/>
      <c r="B2724" s="13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  <c r="R2724" s="13"/>
      <c r="S2724" s="13"/>
      <c r="T2724" s="1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13"/>
      <c r="AK2724" s="13"/>
      <c r="AL2724" s="13"/>
      <c r="AM2724" s="13"/>
      <c r="AN2724" s="13"/>
      <c r="AO2724" s="13"/>
      <c r="AP2724" s="13"/>
      <c r="AQ2724" s="13"/>
      <c r="AR2724" s="13"/>
      <c r="AS2724" s="13"/>
      <c r="AT2724" s="13"/>
      <c r="AU2724" s="13"/>
      <c r="AV2724" s="13"/>
      <c r="AW2724" s="13"/>
      <c r="AX2724" s="13"/>
      <c r="AY2724" s="13"/>
      <c r="AZ2724" s="13"/>
      <c r="BA2724" s="13"/>
      <c r="BB2724" s="13"/>
      <c r="BC2724" s="13"/>
      <c r="BD2724" s="13"/>
      <c r="BE2724" s="13"/>
      <c r="BF2724" s="13"/>
      <c r="BG2724" s="13"/>
      <c r="BH2724" s="13"/>
      <c r="BI2724" s="13"/>
      <c r="BJ2724" s="13"/>
      <c r="BK2724" s="13"/>
      <c r="BL2724" s="13"/>
      <c r="BM2724" s="13"/>
      <c r="BN2724" s="13"/>
      <c r="BO2724" s="13"/>
      <c r="BP2724" s="13"/>
      <c r="BQ2724" s="13"/>
      <c r="BR2724" s="13"/>
      <c r="BS2724" s="13"/>
      <c r="BT2724" s="13"/>
      <c r="BU2724" s="13"/>
      <c r="BV2724" s="13"/>
      <c r="BW2724" s="13"/>
      <c r="BX2724" s="13"/>
      <c r="BY2724" s="13"/>
      <c r="BZ2724" s="13"/>
      <c r="CA2724" s="13"/>
      <c r="CB2724" s="13"/>
      <c r="CC2724" s="13"/>
      <c r="CD2724" s="13"/>
      <c r="CE2724" s="13"/>
      <c r="CF2724" s="13"/>
      <c r="CG2724" s="13"/>
      <c r="CH2724" s="13"/>
      <c r="CI2724" s="13"/>
      <c r="CJ2724" s="13"/>
      <c r="CK2724" s="13"/>
      <c r="CL2724" s="13"/>
      <c r="CM2724" s="13"/>
      <c r="CN2724" s="13"/>
      <c r="CO2724" s="13"/>
      <c r="CP2724" s="13"/>
      <c r="CQ2724" s="13"/>
      <c r="CR2724" s="13"/>
      <c r="CS2724" s="13"/>
      <c r="CT2724" s="13"/>
      <c r="CU2724" s="13"/>
      <c r="CV2724" s="13"/>
      <c r="CW2724" s="13"/>
    </row>
    <row r="2725" spans="1:101">
      <c r="A2725" s="13"/>
      <c r="B2725" s="13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  <c r="R2725" s="13"/>
      <c r="S2725" s="13"/>
      <c r="T2725" s="1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13"/>
      <c r="AK2725" s="13"/>
      <c r="AL2725" s="13"/>
      <c r="AM2725" s="13"/>
      <c r="AN2725" s="13"/>
      <c r="AO2725" s="13"/>
      <c r="AP2725" s="13"/>
      <c r="AQ2725" s="13"/>
      <c r="AR2725" s="13"/>
      <c r="AS2725" s="13"/>
      <c r="AT2725" s="13"/>
      <c r="AU2725" s="13"/>
      <c r="AV2725" s="13"/>
      <c r="AW2725" s="13"/>
      <c r="AX2725" s="13"/>
      <c r="AY2725" s="13"/>
      <c r="AZ2725" s="13"/>
      <c r="BA2725" s="13"/>
      <c r="BB2725" s="13"/>
      <c r="BC2725" s="13"/>
      <c r="BD2725" s="13"/>
      <c r="BE2725" s="13"/>
      <c r="BF2725" s="13"/>
      <c r="BG2725" s="13"/>
      <c r="BH2725" s="13"/>
      <c r="BI2725" s="13"/>
      <c r="BJ2725" s="13"/>
      <c r="BK2725" s="13"/>
      <c r="BL2725" s="13"/>
      <c r="BM2725" s="13"/>
      <c r="BN2725" s="13"/>
      <c r="BO2725" s="13"/>
      <c r="BP2725" s="13"/>
      <c r="BQ2725" s="13"/>
      <c r="BR2725" s="13"/>
      <c r="BS2725" s="13"/>
      <c r="BT2725" s="13"/>
      <c r="BU2725" s="13"/>
      <c r="BV2725" s="13"/>
      <c r="BW2725" s="13"/>
      <c r="BX2725" s="13"/>
      <c r="BY2725" s="13"/>
      <c r="BZ2725" s="13"/>
      <c r="CA2725" s="13"/>
      <c r="CB2725" s="13"/>
      <c r="CC2725" s="13"/>
      <c r="CD2725" s="13"/>
      <c r="CE2725" s="13"/>
      <c r="CF2725" s="13"/>
      <c r="CG2725" s="13"/>
      <c r="CH2725" s="13"/>
      <c r="CI2725" s="13"/>
      <c r="CJ2725" s="13"/>
      <c r="CK2725" s="13"/>
      <c r="CL2725" s="13"/>
      <c r="CM2725" s="13"/>
      <c r="CN2725" s="13"/>
      <c r="CO2725" s="13"/>
      <c r="CP2725" s="13"/>
      <c r="CQ2725" s="13"/>
      <c r="CR2725" s="13"/>
      <c r="CS2725" s="13"/>
      <c r="CT2725" s="13"/>
      <c r="CU2725" s="13"/>
      <c r="CV2725" s="13"/>
      <c r="CW2725" s="13"/>
    </row>
    <row r="2726" spans="1:101">
      <c r="A2726" s="13"/>
      <c r="B2726" s="13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  <c r="R2726" s="13"/>
      <c r="S2726" s="13"/>
      <c r="T2726" s="1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F2726" s="13"/>
      <c r="AG2726" s="13"/>
      <c r="AH2726" s="13"/>
      <c r="AI2726" s="13"/>
      <c r="AJ2726" s="13"/>
      <c r="AK2726" s="13"/>
      <c r="AL2726" s="13"/>
      <c r="AM2726" s="13"/>
      <c r="AN2726" s="13"/>
      <c r="AO2726" s="13"/>
      <c r="AP2726" s="13"/>
      <c r="AQ2726" s="13"/>
      <c r="AR2726" s="13"/>
      <c r="AS2726" s="13"/>
      <c r="AT2726" s="13"/>
      <c r="AU2726" s="13"/>
      <c r="AV2726" s="13"/>
      <c r="AW2726" s="13"/>
      <c r="AX2726" s="13"/>
      <c r="AY2726" s="13"/>
      <c r="AZ2726" s="13"/>
      <c r="BA2726" s="13"/>
      <c r="BB2726" s="13"/>
      <c r="BC2726" s="13"/>
      <c r="BD2726" s="13"/>
      <c r="BE2726" s="13"/>
      <c r="BF2726" s="13"/>
      <c r="BG2726" s="13"/>
      <c r="BH2726" s="13"/>
      <c r="BI2726" s="13"/>
      <c r="BJ2726" s="13"/>
      <c r="BK2726" s="13"/>
      <c r="BL2726" s="13"/>
      <c r="BM2726" s="13"/>
      <c r="BN2726" s="13"/>
      <c r="BO2726" s="13"/>
      <c r="BP2726" s="13"/>
      <c r="BQ2726" s="13"/>
      <c r="BR2726" s="13"/>
      <c r="BS2726" s="13"/>
      <c r="BT2726" s="13"/>
      <c r="BU2726" s="13"/>
      <c r="BV2726" s="13"/>
      <c r="BW2726" s="13"/>
      <c r="BX2726" s="13"/>
      <c r="BY2726" s="13"/>
      <c r="BZ2726" s="13"/>
      <c r="CA2726" s="13"/>
      <c r="CB2726" s="13"/>
      <c r="CC2726" s="13"/>
      <c r="CD2726" s="13"/>
      <c r="CE2726" s="13"/>
      <c r="CF2726" s="13"/>
      <c r="CG2726" s="13"/>
      <c r="CH2726" s="13"/>
      <c r="CI2726" s="13"/>
      <c r="CJ2726" s="13"/>
      <c r="CK2726" s="13"/>
      <c r="CL2726" s="13"/>
      <c r="CM2726" s="13"/>
      <c r="CN2726" s="13"/>
      <c r="CO2726" s="13"/>
      <c r="CP2726" s="13"/>
      <c r="CQ2726" s="13"/>
      <c r="CR2726" s="13"/>
      <c r="CS2726" s="13"/>
      <c r="CT2726" s="13"/>
      <c r="CU2726" s="13"/>
      <c r="CV2726" s="13"/>
      <c r="CW2726" s="13"/>
    </row>
    <row r="2727" spans="1:101">
      <c r="A2727" s="13"/>
      <c r="B2727" s="13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  <c r="R2727" s="13"/>
      <c r="S2727" s="13"/>
      <c r="T2727" s="13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13"/>
      <c r="AK2727" s="13"/>
      <c r="AL2727" s="13"/>
      <c r="AM2727" s="13"/>
      <c r="AN2727" s="13"/>
      <c r="AO2727" s="13"/>
      <c r="AP2727" s="13"/>
      <c r="AQ2727" s="13"/>
      <c r="AR2727" s="13"/>
      <c r="AS2727" s="13"/>
      <c r="AT2727" s="13"/>
      <c r="AU2727" s="13"/>
      <c r="AV2727" s="13"/>
      <c r="AW2727" s="13"/>
      <c r="AX2727" s="13"/>
      <c r="AY2727" s="13"/>
      <c r="AZ2727" s="13"/>
      <c r="BA2727" s="13"/>
      <c r="BB2727" s="13"/>
      <c r="BC2727" s="13"/>
      <c r="BD2727" s="13"/>
      <c r="BE2727" s="13"/>
      <c r="BF2727" s="13"/>
      <c r="BG2727" s="13"/>
      <c r="BH2727" s="13"/>
      <c r="BI2727" s="13"/>
      <c r="BJ2727" s="13"/>
      <c r="BK2727" s="13"/>
      <c r="BL2727" s="13"/>
      <c r="BM2727" s="13"/>
      <c r="BN2727" s="13"/>
      <c r="BO2727" s="13"/>
      <c r="BP2727" s="13"/>
      <c r="BQ2727" s="13"/>
      <c r="BR2727" s="13"/>
      <c r="BS2727" s="13"/>
      <c r="BT2727" s="13"/>
      <c r="BU2727" s="13"/>
      <c r="BV2727" s="13"/>
      <c r="BW2727" s="13"/>
      <c r="BX2727" s="13"/>
      <c r="BY2727" s="13"/>
      <c r="BZ2727" s="13"/>
      <c r="CA2727" s="13"/>
      <c r="CB2727" s="13"/>
      <c r="CC2727" s="13"/>
      <c r="CD2727" s="13"/>
      <c r="CE2727" s="13"/>
      <c r="CF2727" s="13"/>
      <c r="CG2727" s="13"/>
      <c r="CH2727" s="13"/>
      <c r="CI2727" s="13"/>
      <c r="CJ2727" s="13"/>
      <c r="CK2727" s="13"/>
      <c r="CL2727" s="13"/>
      <c r="CM2727" s="13"/>
      <c r="CN2727" s="13"/>
      <c r="CO2727" s="13"/>
      <c r="CP2727" s="13"/>
      <c r="CQ2727" s="13"/>
      <c r="CR2727" s="13"/>
      <c r="CS2727" s="13"/>
      <c r="CT2727" s="13"/>
      <c r="CU2727" s="13"/>
      <c r="CV2727" s="13"/>
      <c r="CW2727" s="13"/>
    </row>
    <row r="2728" spans="1:101">
      <c r="A2728" s="13"/>
      <c r="B2728" s="13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  <c r="R2728" s="13"/>
      <c r="S2728" s="13"/>
      <c r="T2728" s="13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13"/>
      <c r="AK2728" s="13"/>
      <c r="AL2728" s="13"/>
      <c r="AM2728" s="13"/>
      <c r="AN2728" s="13"/>
      <c r="AO2728" s="13"/>
      <c r="AP2728" s="13"/>
      <c r="AQ2728" s="13"/>
      <c r="AR2728" s="13"/>
      <c r="AS2728" s="13"/>
      <c r="AT2728" s="13"/>
      <c r="AU2728" s="13"/>
      <c r="AV2728" s="13"/>
      <c r="AW2728" s="13"/>
      <c r="AX2728" s="13"/>
      <c r="AY2728" s="13"/>
      <c r="AZ2728" s="13"/>
      <c r="BA2728" s="13"/>
      <c r="BB2728" s="13"/>
      <c r="BC2728" s="13"/>
      <c r="BD2728" s="13"/>
      <c r="BE2728" s="13"/>
      <c r="BF2728" s="13"/>
      <c r="BG2728" s="13"/>
      <c r="BH2728" s="13"/>
      <c r="BI2728" s="13"/>
      <c r="BJ2728" s="13"/>
      <c r="BK2728" s="13"/>
      <c r="BL2728" s="13"/>
      <c r="BM2728" s="13"/>
      <c r="BN2728" s="13"/>
      <c r="BO2728" s="13"/>
      <c r="BP2728" s="13"/>
      <c r="BQ2728" s="13"/>
      <c r="BR2728" s="13"/>
      <c r="BS2728" s="13"/>
      <c r="BT2728" s="13"/>
      <c r="BU2728" s="13"/>
      <c r="BV2728" s="13"/>
      <c r="BW2728" s="13"/>
      <c r="BX2728" s="13"/>
      <c r="BY2728" s="13"/>
      <c r="BZ2728" s="13"/>
      <c r="CA2728" s="13"/>
      <c r="CB2728" s="13"/>
      <c r="CC2728" s="13"/>
      <c r="CD2728" s="13"/>
      <c r="CE2728" s="13"/>
      <c r="CF2728" s="13"/>
      <c r="CG2728" s="13"/>
      <c r="CH2728" s="13"/>
      <c r="CI2728" s="13"/>
      <c r="CJ2728" s="13"/>
      <c r="CK2728" s="13"/>
      <c r="CL2728" s="13"/>
      <c r="CM2728" s="13"/>
      <c r="CN2728" s="13"/>
      <c r="CO2728" s="13"/>
      <c r="CP2728" s="13"/>
      <c r="CQ2728" s="13"/>
      <c r="CR2728" s="13"/>
      <c r="CS2728" s="13"/>
      <c r="CT2728" s="13"/>
      <c r="CU2728" s="13"/>
      <c r="CV2728" s="13"/>
      <c r="CW2728" s="13"/>
    </row>
    <row r="2729" spans="1:101">
      <c r="A2729" s="13"/>
      <c r="B2729" s="13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  <c r="R2729" s="13"/>
      <c r="S2729" s="13"/>
      <c r="T2729" s="1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13"/>
      <c r="AK2729" s="13"/>
      <c r="AL2729" s="13"/>
      <c r="AM2729" s="13"/>
      <c r="AN2729" s="13"/>
      <c r="AO2729" s="13"/>
      <c r="AP2729" s="13"/>
      <c r="AQ2729" s="13"/>
      <c r="AR2729" s="13"/>
      <c r="AS2729" s="13"/>
      <c r="AT2729" s="13"/>
      <c r="AU2729" s="13"/>
      <c r="AV2729" s="13"/>
      <c r="AW2729" s="13"/>
      <c r="AX2729" s="13"/>
      <c r="AY2729" s="13"/>
      <c r="AZ2729" s="13"/>
      <c r="BA2729" s="13"/>
      <c r="BB2729" s="13"/>
      <c r="BC2729" s="13"/>
      <c r="BD2729" s="13"/>
      <c r="BE2729" s="13"/>
      <c r="BF2729" s="13"/>
      <c r="BG2729" s="13"/>
      <c r="BH2729" s="13"/>
      <c r="BI2729" s="13"/>
      <c r="BJ2729" s="13"/>
      <c r="BK2729" s="13"/>
      <c r="BL2729" s="13"/>
      <c r="BM2729" s="13"/>
      <c r="BN2729" s="13"/>
      <c r="BO2729" s="13"/>
      <c r="BP2729" s="13"/>
      <c r="BQ2729" s="13"/>
      <c r="BR2729" s="13"/>
      <c r="BS2729" s="13"/>
      <c r="BT2729" s="13"/>
      <c r="BU2729" s="13"/>
      <c r="BV2729" s="13"/>
      <c r="BW2729" s="13"/>
      <c r="BX2729" s="13"/>
      <c r="BY2729" s="13"/>
      <c r="BZ2729" s="13"/>
      <c r="CA2729" s="13"/>
      <c r="CB2729" s="13"/>
      <c r="CC2729" s="13"/>
      <c r="CD2729" s="13"/>
      <c r="CE2729" s="13"/>
      <c r="CF2729" s="13"/>
      <c r="CG2729" s="13"/>
      <c r="CH2729" s="13"/>
      <c r="CI2729" s="13"/>
      <c r="CJ2729" s="13"/>
      <c r="CK2729" s="13"/>
      <c r="CL2729" s="13"/>
      <c r="CM2729" s="13"/>
      <c r="CN2729" s="13"/>
      <c r="CO2729" s="13"/>
      <c r="CP2729" s="13"/>
      <c r="CQ2729" s="13"/>
      <c r="CR2729" s="13"/>
      <c r="CS2729" s="13"/>
      <c r="CT2729" s="13"/>
      <c r="CU2729" s="13"/>
      <c r="CV2729" s="13"/>
      <c r="CW2729" s="13"/>
    </row>
    <row r="2730" spans="1:101">
      <c r="A2730" s="13"/>
      <c r="B2730" s="13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  <c r="R2730" s="13"/>
      <c r="S2730" s="13"/>
      <c r="T2730" s="1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13"/>
      <c r="AK2730" s="13"/>
      <c r="AL2730" s="13"/>
      <c r="AM2730" s="13"/>
      <c r="AN2730" s="13"/>
      <c r="AO2730" s="13"/>
      <c r="AP2730" s="13"/>
      <c r="AQ2730" s="13"/>
      <c r="AR2730" s="13"/>
      <c r="AS2730" s="13"/>
      <c r="AT2730" s="13"/>
      <c r="AU2730" s="13"/>
      <c r="AV2730" s="13"/>
      <c r="AW2730" s="13"/>
      <c r="AX2730" s="13"/>
      <c r="AY2730" s="13"/>
      <c r="AZ2730" s="13"/>
      <c r="BA2730" s="13"/>
      <c r="BB2730" s="13"/>
      <c r="BC2730" s="13"/>
      <c r="BD2730" s="13"/>
      <c r="BE2730" s="13"/>
      <c r="BF2730" s="13"/>
      <c r="BG2730" s="13"/>
      <c r="BH2730" s="13"/>
      <c r="BI2730" s="13"/>
      <c r="BJ2730" s="13"/>
      <c r="BK2730" s="13"/>
      <c r="BL2730" s="13"/>
      <c r="BM2730" s="13"/>
      <c r="BN2730" s="13"/>
      <c r="BO2730" s="13"/>
      <c r="BP2730" s="13"/>
      <c r="BQ2730" s="13"/>
      <c r="BR2730" s="13"/>
      <c r="BS2730" s="13"/>
      <c r="BT2730" s="13"/>
      <c r="BU2730" s="13"/>
      <c r="BV2730" s="13"/>
      <c r="BW2730" s="13"/>
      <c r="BX2730" s="13"/>
      <c r="BY2730" s="13"/>
      <c r="BZ2730" s="13"/>
      <c r="CA2730" s="13"/>
      <c r="CB2730" s="13"/>
      <c r="CC2730" s="13"/>
      <c r="CD2730" s="13"/>
      <c r="CE2730" s="13"/>
      <c r="CF2730" s="13"/>
      <c r="CG2730" s="13"/>
      <c r="CH2730" s="13"/>
      <c r="CI2730" s="13"/>
      <c r="CJ2730" s="13"/>
      <c r="CK2730" s="13"/>
      <c r="CL2730" s="13"/>
      <c r="CM2730" s="13"/>
      <c r="CN2730" s="13"/>
      <c r="CO2730" s="13"/>
      <c r="CP2730" s="13"/>
      <c r="CQ2730" s="13"/>
      <c r="CR2730" s="13"/>
      <c r="CS2730" s="13"/>
      <c r="CT2730" s="13"/>
      <c r="CU2730" s="13"/>
      <c r="CV2730" s="13"/>
      <c r="CW2730" s="13"/>
    </row>
    <row r="2731" spans="1:101">
      <c r="A2731" s="13"/>
      <c r="B2731" s="13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  <c r="R2731" s="13"/>
      <c r="S2731" s="13"/>
      <c r="T2731" s="1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13"/>
      <c r="AK2731" s="13"/>
      <c r="AL2731" s="13"/>
      <c r="AM2731" s="13"/>
      <c r="AN2731" s="13"/>
      <c r="AO2731" s="13"/>
      <c r="AP2731" s="13"/>
      <c r="AQ2731" s="13"/>
      <c r="AR2731" s="13"/>
      <c r="AS2731" s="13"/>
      <c r="AT2731" s="13"/>
      <c r="AU2731" s="13"/>
      <c r="AV2731" s="13"/>
      <c r="AW2731" s="13"/>
      <c r="AX2731" s="13"/>
      <c r="AY2731" s="13"/>
      <c r="AZ2731" s="13"/>
      <c r="BA2731" s="13"/>
      <c r="BB2731" s="13"/>
      <c r="BC2731" s="13"/>
      <c r="BD2731" s="13"/>
      <c r="BE2731" s="13"/>
      <c r="BF2731" s="13"/>
      <c r="BG2731" s="13"/>
      <c r="BH2731" s="13"/>
      <c r="BI2731" s="13"/>
      <c r="BJ2731" s="13"/>
      <c r="BK2731" s="13"/>
      <c r="BL2731" s="13"/>
      <c r="BM2731" s="13"/>
      <c r="BN2731" s="13"/>
      <c r="BO2731" s="13"/>
      <c r="BP2731" s="13"/>
      <c r="BQ2731" s="13"/>
      <c r="BR2731" s="13"/>
      <c r="BS2731" s="13"/>
      <c r="BT2731" s="13"/>
      <c r="BU2731" s="13"/>
      <c r="BV2731" s="13"/>
      <c r="BW2731" s="13"/>
      <c r="BX2731" s="13"/>
      <c r="BY2731" s="13"/>
      <c r="BZ2731" s="13"/>
      <c r="CA2731" s="13"/>
      <c r="CB2731" s="13"/>
      <c r="CC2731" s="13"/>
      <c r="CD2731" s="13"/>
      <c r="CE2731" s="13"/>
      <c r="CF2731" s="13"/>
      <c r="CG2731" s="13"/>
      <c r="CH2731" s="13"/>
      <c r="CI2731" s="13"/>
      <c r="CJ2731" s="13"/>
      <c r="CK2731" s="13"/>
      <c r="CL2731" s="13"/>
      <c r="CM2731" s="13"/>
      <c r="CN2731" s="13"/>
      <c r="CO2731" s="13"/>
      <c r="CP2731" s="13"/>
      <c r="CQ2731" s="13"/>
      <c r="CR2731" s="13"/>
      <c r="CS2731" s="13"/>
      <c r="CT2731" s="13"/>
      <c r="CU2731" s="13"/>
      <c r="CV2731" s="13"/>
      <c r="CW2731" s="13"/>
    </row>
    <row r="2732" spans="1:101">
      <c r="A2732" s="13"/>
      <c r="B2732" s="13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  <c r="R2732" s="13"/>
      <c r="S2732" s="13"/>
      <c r="T2732" s="1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13"/>
      <c r="AK2732" s="13"/>
      <c r="AL2732" s="13"/>
      <c r="AM2732" s="13"/>
      <c r="AN2732" s="13"/>
      <c r="AO2732" s="13"/>
      <c r="AP2732" s="13"/>
      <c r="AQ2732" s="13"/>
      <c r="AR2732" s="13"/>
      <c r="AS2732" s="13"/>
      <c r="AT2732" s="13"/>
      <c r="AU2732" s="13"/>
      <c r="AV2732" s="13"/>
      <c r="AW2732" s="13"/>
      <c r="AX2732" s="13"/>
      <c r="AY2732" s="13"/>
      <c r="AZ2732" s="13"/>
      <c r="BA2732" s="13"/>
      <c r="BB2732" s="13"/>
      <c r="BC2732" s="13"/>
      <c r="BD2732" s="13"/>
      <c r="BE2732" s="13"/>
      <c r="BF2732" s="13"/>
      <c r="BG2732" s="13"/>
      <c r="BH2732" s="13"/>
      <c r="BI2732" s="13"/>
      <c r="BJ2732" s="13"/>
      <c r="BK2732" s="13"/>
      <c r="BL2732" s="13"/>
      <c r="BM2732" s="13"/>
      <c r="BN2732" s="13"/>
      <c r="BO2732" s="13"/>
      <c r="BP2732" s="13"/>
      <c r="BQ2732" s="13"/>
      <c r="BR2732" s="13"/>
      <c r="BS2732" s="13"/>
      <c r="BT2732" s="13"/>
      <c r="BU2732" s="13"/>
      <c r="BV2732" s="13"/>
      <c r="BW2732" s="13"/>
      <c r="BX2732" s="13"/>
      <c r="BY2732" s="13"/>
      <c r="BZ2732" s="13"/>
      <c r="CA2732" s="13"/>
      <c r="CB2732" s="13"/>
      <c r="CC2732" s="13"/>
      <c r="CD2732" s="13"/>
      <c r="CE2732" s="13"/>
      <c r="CF2732" s="13"/>
      <c r="CG2732" s="13"/>
      <c r="CH2732" s="13"/>
      <c r="CI2732" s="13"/>
      <c r="CJ2732" s="13"/>
      <c r="CK2732" s="13"/>
      <c r="CL2732" s="13"/>
      <c r="CM2732" s="13"/>
      <c r="CN2732" s="13"/>
      <c r="CO2732" s="13"/>
      <c r="CP2732" s="13"/>
      <c r="CQ2732" s="13"/>
      <c r="CR2732" s="13"/>
      <c r="CS2732" s="13"/>
      <c r="CT2732" s="13"/>
      <c r="CU2732" s="13"/>
      <c r="CV2732" s="13"/>
      <c r="CW2732" s="13"/>
    </row>
    <row r="2733" spans="1:101">
      <c r="A2733" s="13"/>
      <c r="B2733" s="13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  <c r="R2733" s="13"/>
      <c r="S2733" s="13"/>
      <c r="T2733" s="1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13"/>
      <c r="AK2733" s="13"/>
      <c r="AL2733" s="13"/>
      <c r="AM2733" s="13"/>
      <c r="AN2733" s="13"/>
      <c r="AO2733" s="13"/>
      <c r="AP2733" s="13"/>
      <c r="AQ2733" s="13"/>
      <c r="AR2733" s="13"/>
      <c r="AS2733" s="13"/>
      <c r="AT2733" s="13"/>
      <c r="AU2733" s="13"/>
      <c r="AV2733" s="13"/>
      <c r="AW2733" s="13"/>
      <c r="AX2733" s="13"/>
      <c r="AY2733" s="13"/>
      <c r="AZ2733" s="13"/>
      <c r="BA2733" s="13"/>
      <c r="BB2733" s="13"/>
      <c r="BC2733" s="13"/>
      <c r="BD2733" s="13"/>
      <c r="BE2733" s="13"/>
      <c r="BF2733" s="13"/>
      <c r="BG2733" s="13"/>
      <c r="BH2733" s="13"/>
      <c r="BI2733" s="13"/>
      <c r="BJ2733" s="13"/>
      <c r="BK2733" s="13"/>
      <c r="BL2733" s="13"/>
      <c r="BM2733" s="13"/>
      <c r="BN2733" s="13"/>
      <c r="BO2733" s="13"/>
      <c r="BP2733" s="13"/>
      <c r="BQ2733" s="13"/>
      <c r="BR2733" s="13"/>
      <c r="BS2733" s="13"/>
      <c r="BT2733" s="13"/>
      <c r="BU2733" s="13"/>
      <c r="BV2733" s="13"/>
      <c r="BW2733" s="13"/>
      <c r="BX2733" s="13"/>
      <c r="BY2733" s="13"/>
      <c r="BZ2733" s="13"/>
      <c r="CA2733" s="13"/>
      <c r="CB2733" s="13"/>
      <c r="CC2733" s="13"/>
      <c r="CD2733" s="13"/>
      <c r="CE2733" s="13"/>
      <c r="CF2733" s="13"/>
      <c r="CG2733" s="13"/>
      <c r="CH2733" s="13"/>
      <c r="CI2733" s="13"/>
      <c r="CJ2733" s="13"/>
      <c r="CK2733" s="13"/>
      <c r="CL2733" s="13"/>
      <c r="CM2733" s="13"/>
      <c r="CN2733" s="13"/>
      <c r="CO2733" s="13"/>
      <c r="CP2733" s="13"/>
      <c r="CQ2733" s="13"/>
      <c r="CR2733" s="13"/>
      <c r="CS2733" s="13"/>
      <c r="CT2733" s="13"/>
      <c r="CU2733" s="13"/>
      <c r="CV2733" s="13"/>
      <c r="CW2733" s="13"/>
    </row>
    <row r="2734" spans="1:101">
      <c r="A2734" s="13"/>
      <c r="B2734" s="13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  <c r="R2734" s="13"/>
      <c r="S2734" s="13"/>
      <c r="T2734" s="1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13"/>
      <c r="AK2734" s="13"/>
      <c r="AL2734" s="13"/>
      <c r="AM2734" s="13"/>
      <c r="AN2734" s="13"/>
      <c r="AO2734" s="13"/>
      <c r="AP2734" s="13"/>
      <c r="AQ2734" s="13"/>
      <c r="AR2734" s="13"/>
      <c r="AS2734" s="13"/>
      <c r="AT2734" s="13"/>
      <c r="AU2734" s="13"/>
      <c r="AV2734" s="13"/>
      <c r="AW2734" s="13"/>
      <c r="AX2734" s="13"/>
      <c r="AY2734" s="13"/>
      <c r="AZ2734" s="13"/>
      <c r="BA2734" s="13"/>
      <c r="BB2734" s="13"/>
      <c r="BC2734" s="13"/>
      <c r="BD2734" s="13"/>
      <c r="BE2734" s="13"/>
      <c r="BF2734" s="13"/>
      <c r="BG2734" s="13"/>
      <c r="BH2734" s="13"/>
      <c r="BI2734" s="13"/>
      <c r="BJ2734" s="13"/>
      <c r="BK2734" s="13"/>
      <c r="BL2734" s="13"/>
      <c r="BM2734" s="13"/>
      <c r="BN2734" s="13"/>
      <c r="BO2734" s="13"/>
      <c r="BP2734" s="13"/>
      <c r="BQ2734" s="13"/>
      <c r="BR2734" s="13"/>
      <c r="BS2734" s="13"/>
      <c r="BT2734" s="13"/>
      <c r="BU2734" s="13"/>
      <c r="BV2734" s="13"/>
      <c r="BW2734" s="13"/>
      <c r="BX2734" s="13"/>
      <c r="BY2734" s="13"/>
      <c r="BZ2734" s="13"/>
      <c r="CA2734" s="13"/>
      <c r="CB2734" s="13"/>
      <c r="CC2734" s="13"/>
      <c r="CD2734" s="13"/>
      <c r="CE2734" s="13"/>
      <c r="CF2734" s="13"/>
      <c r="CG2734" s="13"/>
      <c r="CH2734" s="13"/>
      <c r="CI2734" s="13"/>
      <c r="CJ2734" s="13"/>
      <c r="CK2734" s="13"/>
      <c r="CL2734" s="13"/>
      <c r="CM2734" s="13"/>
      <c r="CN2734" s="13"/>
      <c r="CO2734" s="13"/>
      <c r="CP2734" s="13"/>
      <c r="CQ2734" s="13"/>
      <c r="CR2734" s="13"/>
      <c r="CS2734" s="13"/>
      <c r="CT2734" s="13"/>
      <c r="CU2734" s="13"/>
      <c r="CV2734" s="13"/>
      <c r="CW2734" s="13"/>
    </row>
    <row r="2735" spans="1:101">
      <c r="A2735" s="13"/>
      <c r="B2735" s="13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  <c r="R2735" s="13"/>
      <c r="S2735" s="13"/>
      <c r="T2735" s="1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13"/>
      <c r="AK2735" s="13"/>
      <c r="AL2735" s="13"/>
      <c r="AM2735" s="13"/>
      <c r="AN2735" s="13"/>
      <c r="AO2735" s="13"/>
      <c r="AP2735" s="13"/>
      <c r="AQ2735" s="13"/>
      <c r="AR2735" s="13"/>
      <c r="AS2735" s="13"/>
      <c r="AT2735" s="13"/>
      <c r="AU2735" s="13"/>
      <c r="AV2735" s="13"/>
      <c r="AW2735" s="13"/>
      <c r="AX2735" s="13"/>
      <c r="AY2735" s="13"/>
      <c r="AZ2735" s="13"/>
      <c r="BA2735" s="13"/>
      <c r="BB2735" s="13"/>
      <c r="BC2735" s="13"/>
      <c r="BD2735" s="13"/>
      <c r="BE2735" s="13"/>
      <c r="BF2735" s="13"/>
      <c r="BG2735" s="13"/>
      <c r="BH2735" s="13"/>
      <c r="BI2735" s="13"/>
      <c r="BJ2735" s="13"/>
      <c r="BK2735" s="13"/>
      <c r="BL2735" s="13"/>
      <c r="BM2735" s="13"/>
      <c r="BN2735" s="13"/>
      <c r="BO2735" s="13"/>
      <c r="BP2735" s="13"/>
      <c r="BQ2735" s="13"/>
      <c r="BR2735" s="13"/>
      <c r="BS2735" s="13"/>
      <c r="BT2735" s="13"/>
      <c r="BU2735" s="13"/>
      <c r="BV2735" s="13"/>
      <c r="BW2735" s="13"/>
      <c r="BX2735" s="13"/>
      <c r="BY2735" s="13"/>
      <c r="BZ2735" s="13"/>
      <c r="CA2735" s="13"/>
      <c r="CB2735" s="13"/>
      <c r="CC2735" s="13"/>
      <c r="CD2735" s="13"/>
      <c r="CE2735" s="13"/>
      <c r="CF2735" s="13"/>
      <c r="CG2735" s="13"/>
      <c r="CH2735" s="13"/>
      <c r="CI2735" s="13"/>
      <c r="CJ2735" s="13"/>
      <c r="CK2735" s="13"/>
      <c r="CL2735" s="13"/>
      <c r="CM2735" s="13"/>
      <c r="CN2735" s="13"/>
      <c r="CO2735" s="13"/>
      <c r="CP2735" s="13"/>
      <c r="CQ2735" s="13"/>
      <c r="CR2735" s="13"/>
      <c r="CS2735" s="13"/>
      <c r="CT2735" s="13"/>
      <c r="CU2735" s="13"/>
      <c r="CV2735" s="13"/>
      <c r="CW2735" s="13"/>
    </row>
    <row r="2736" spans="1:101">
      <c r="A2736" s="13"/>
      <c r="B2736" s="13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  <c r="R2736" s="13"/>
      <c r="S2736" s="13"/>
      <c r="T2736" s="1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13"/>
      <c r="AK2736" s="13"/>
      <c r="AL2736" s="13"/>
      <c r="AM2736" s="13"/>
      <c r="AN2736" s="13"/>
      <c r="AO2736" s="13"/>
      <c r="AP2736" s="13"/>
      <c r="AQ2736" s="13"/>
      <c r="AR2736" s="13"/>
      <c r="AS2736" s="13"/>
      <c r="AT2736" s="13"/>
      <c r="AU2736" s="13"/>
      <c r="AV2736" s="13"/>
      <c r="AW2736" s="13"/>
      <c r="AX2736" s="13"/>
      <c r="AY2736" s="13"/>
      <c r="AZ2736" s="13"/>
      <c r="BA2736" s="13"/>
      <c r="BB2736" s="13"/>
      <c r="BC2736" s="13"/>
      <c r="BD2736" s="13"/>
      <c r="BE2736" s="13"/>
      <c r="BF2736" s="13"/>
      <c r="BG2736" s="13"/>
      <c r="BH2736" s="13"/>
      <c r="BI2736" s="13"/>
      <c r="BJ2736" s="13"/>
      <c r="BK2736" s="13"/>
      <c r="BL2736" s="13"/>
      <c r="BM2736" s="13"/>
      <c r="BN2736" s="13"/>
      <c r="BO2736" s="13"/>
      <c r="BP2736" s="13"/>
      <c r="BQ2736" s="13"/>
      <c r="BR2736" s="13"/>
      <c r="BS2736" s="13"/>
      <c r="BT2736" s="13"/>
      <c r="BU2736" s="13"/>
      <c r="BV2736" s="13"/>
      <c r="BW2736" s="13"/>
      <c r="BX2736" s="13"/>
      <c r="BY2736" s="13"/>
      <c r="BZ2736" s="13"/>
      <c r="CA2736" s="13"/>
      <c r="CB2736" s="13"/>
      <c r="CC2736" s="13"/>
      <c r="CD2736" s="13"/>
      <c r="CE2736" s="13"/>
      <c r="CF2736" s="13"/>
      <c r="CG2736" s="13"/>
      <c r="CH2736" s="13"/>
      <c r="CI2736" s="13"/>
      <c r="CJ2736" s="13"/>
      <c r="CK2736" s="13"/>
      <c r="CL2736" s="13"/>
      <c r="CM2736" s="13"/>
      <c r="CN2736" s="13"/>
      <c r="CO2736" s="13"/>
      <c r="CP2736" s="13"/>
      <c r="CQ2736" s="13"/>
      <c r="CR2736" s="13"/>
      <c r="CS2736" s="13"/>
      <c r="CT2736" s="13"/>
      <c r="CU2736" s="13"/>
      <c r="CV2736" s="13"/>
      <c r="CW2736" s="13"/>
    </row>
    <row r="2737" spans="1:101">
      <c r="A2737" s="13"/>
      <c r="B2737" s="13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  <c r="R2737" s="13"/>
      <c r="S2737" s="13"/>
      <c r="T2737" s="1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13"/>
      <c r="AK2737" s="13"/>
      <c r="AL2737" s="13"/>
      <c r="AM2737" s="13"/>
      <c r="AN2737" s="13"/>
      <c r="AO2737" s="13"/>
      <c r="AP2737" s="13"/>
      <c r="AQ2737" s="13"/>
      <c r="AR2737" s="13"/>
      <c r="AS2737" s="13"/>
      <c r="AT2737" s="13"/>
      <c r="AU2737" s="13"/>
      <c r="AV2737" s="13"/>
      <c r="AW2737" s="13"/>
      <c r="AX2737" s="13"/>
      <c r="AY2737" s="13"/>
      <c r="AZ2737" s="13"/>
      <c r="BA2737" s="13"/>
      <c r="BB2737" s="13"/>
      <c r="BC2737" s="13"/>
      <c r="BD2737" s="13"/>
      <c r="BE2737" s="13"/>
      <c r="BF2737" s="13"/>
      <c r="BG2737" s="13"/>
      <c r="BH2737" s="13"/>
      <c r="BI2737" s="13"/>
      <c r="BJ2737" s="13"/>
      <c r="BK2737" s="13"/>
      <c r="BL2737" s="13"/>
      <c r="BM2737" s="13"/>
      <c r="BN2737" s="13"/>
      <c r="BO2737" s="13"/>
      <c r="BP2737" s="13"/>
      <c r="BQ2737" s="13"/>
      <c r="BR2737" s="13"/>
      <c r="BS2737" s="13"/>
      <c r="BT2737" s="13"/>
      <c r="BU2737" s="13"/>
      <c r="BV2737" s="13"/>
      <c r="BW2737" s="13"/>
      <c r="BX2737" s="13"/>
      <c r="BY2737" s="13"/>
      <c r="BZ2737" s="13"/>
      <c r="CA2737" s="13"/>
      <c r="CB2737" s="13"/>
      <c r="CC2737" s="13"/>
      <c r="CD2737" s="13"/>
      <c r="CE2737" s="13"/>
      <c r="CF2737" s="13"/>
      <c r="CG2737" s="13"/>
      <c r="CH2737" s="13"/>
      <c r="CI2737" s="13"/>
      <c r="CJ2737" s="13"/>
      <c r="CK2737" s="13"/>
      <c r="CL2737" s="13"/>
      <c r="CM2737" s="13"/>
      <c r="CN2737" s="13"/>
      <c r="CO2737" s="13"/>
      <c r="CP2737" s="13"/>
      <c r="CQ2737" s="13"/>
      <c r="CR2737" s="13"/>
      <c r="CS2737" s="13"/>
      <c r="CT2737" s="13"/>
      <c r="CU2737" s="13"/>
      <c r="CV2737" s="13"/>
      <c r="CW2737" s="13"/>
    </row>
    <row r="2738" spans="1:101">
      <c r="A2738" s="13"/>
      <c r="B2738" s="13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  <c r="R2738" s="13"/>
      <c r="S2738" s="13"/>
      <c r="T2738" s="13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13"/>
      <c r="AK2738" s="13"/>
      <c r="AL2738" s="13"/>
      <c r="AM2738" s="13"/>
      <c r="AN2738" s="13"/>
      <c r="AO2738" s="13"/>
      <c r="AP2738" s="13"/>
      <c r="AQ2738" s="13"/>
      <c r="AR2738" s="13"/>
      <c r="AS2738" s="13"/>
      <c r="AT2738" s="13"/>
      <c r="AU2738" s="13"/>
      <c r="AV2738" s="13"/>
      <c r="AW2738" s="13"/>
      <c r="AX2738" s="13"/>
      <c r="AY2738" s="13"/>
      <c r="AZ2738" s="13"/>
      <c r="BA2738" s="13"/>
      <c r="BB2738" s="13"/>
      <c r="BC2738" s="13"/>
      <c r="BD2738" s="13"/>
      <c r="BE2738" s="13"/>
      <c r="BF2738" s="13"/>
      <c r="BG2738" s="13"/>
      <c r="BH2738" s="13"/>
      <c r="BI2738" s="13"/>
      <c r="BJ2738" s="13"/>
      <c r="BK2738" s="13"/>
      <c r="BL2738" s="13"/>
      <c r="BM2738" s="13"/>
      <c r="BN2738" s="13"/>
      <c r="BO2738" s="13"/>
      <c r="BP2738" s="13"/>
      <c r="BQ2738" s="13"/>
      <c r="BR2738" s="13"/>
      <c r="BS2738" s="13"/>
      <c r="BT2738" s="13"/>
      <c r="BU2738" s="13"/>
      <c r="BV2738" s="13"/>
      <c r="BW2738" s="13"/>
      <c r="BX2738" s="13"/>
      <c r="BY2738" s="13"/>
      <c r="BZ2738" s="13"/>
      <c r="CA2738" s="13"/>
      <c r="CB2738" s="13"/>
      <c r="CC2738" s="13"/>
      <c r="CD2738" s="13"/>
      <c r="CE2738" s="13"/>
      <c r="CF2738" s="13"/>
      <c r="CG2738" s="13"/>
      <c r="CH2738" s="13"/>
      <c r="CI2738" s="13"/>
      <c r="CJ2738" s="13"/>
      <c r="CK2738" s="13"/>
      <c r="CL2738" s="13"/>
      <c r="CM2738" s="13"/>
      <c r="CN2738" s="13"/>
      <c r="CO2738" s="13"/>
      <c r="CP2738" s="13"/>
      <c r="CQ2738" s="13"/>
      <c r="CR2738" s="13"/>
      <c r="CS2738" s="13"/>
      <c r="CT2738" s="13"/>
      <c r="CU2738" s="13"/>
      <c r="CV2738" s="13"/>
      <c r="CW2738" s="13"/>
    </row>
    <row r="2739" spans="1:101">
      <c r="A2739" s="13"/>
      <c r="B2739" s="13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  <c r="R2739" s="13"/>
      <c r="S2739" s="13"/>
      <c r="T2739" s="13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13"/>
      <c r="AK2739" s="13"/>
      <c r="AL2739" s="13"/>
      <c r="AM2739" s="13"/>
      <c r="AN2739" s="13"/>
      <c r="AO2739" s="13"/>
      <c r="AP2739" s="13"/>
      <c r="AQ2739" s="13"/>
      <c r="AR2739" s="13"/>
      <c r="AS2739" s="13"/>
      <c r="AT2739" s="13"/>
      <c r="AU2739" s="13"/>
      <c r="AV2739" s="13"/>
      <c r="AW2739" s="13"/>
      <c r="AX2739" s="13"/>
      <c r="AY2739" s="13"/>
      <c r="AZ2739" s="13"/>
      <c r="BA2739" s="13"/>
      <c r="BB2739" s="13"/>
      <c r="BC2739" s="13"/>
      <c r="BD2739" s="13"/>
      <c r="BE2739" s="13"/>
      <c r="BF2739" s="13"/>
      <c r="BG2739" s="13"/>
      <c r="BH2739" s="13"/>
      <c r="BI2739" s="13"/>
      <c r="BJ2739" s="13"/>
      <c r="BK2739" s="13"/>
      <c r="BL2739" s="13"/>
      <c r="BM2739" s="13"/>
      <c r="BN2739" s="13"/>
      <c r="BO2739" s="13"/>
      <c r="BP2739" s="13"/>
      <c r="BQ2739" s="13"/>
      <c r="BR2739" s="13"/>
      <c r="BS2739" s="13"/>
      <c r="BT2739" s="13"/>
      <c r="BU2739" s="13"/>
      <c r="BV2739" s="13"/>
      <c r="BW2739" s="13"/>
      <c r="BX2739" s="13"/>
      <c r="BY2739" s="13"/>
      <c r="BZ2739" s="13"/>
      <c r="CA2739" s="13"/>
      <c r="CB2739" s="13"/>
      <c r="CC2739" s="13"/>
      <c r="CD2739" s="13"/>
      <c r="CE2739" s="13"/>
      <c r="CF2739" s="13"/>
      <c r="CG2739" s="13"/>
      <c r="CH2739" s="13"/>
      <c r="CI2739" s="13"/>
      <c r="CJ2739" s="13"/>
      <c r="CK2739" s="13"/>
      <c r="CL2739" s="13"/>
      <c r="CM2739" s="13"/>
      <c r="CN2739" s="13"/>
      <c r="CO2739" s="13"/>
      <c r="CP2739" s="13"/>
      <c r="CQ2739" s="13"/>
      <c r="CR2739" s="13"/>
      <c r="CS2739" s="13"/>
      <c r="CT2739" s="13"/>
      <c r="CU2739" s="13"/>
      <c r="CV2739" s="13"/>
      <c r="CW2739" s="13"/>
    </row>
    <row r="2740" spans="1:101">
      <c r="A2740" s="13"/>
      <c r="B2740" s="13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  <c r="R2740" s="13"/>
      <c r="S2740" s="13"/>
      <c r="T2740" s="1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13"/>
      <c r="AK2740" s="13"/>
      <c r="AL2740" s="13"/>
      <c r="AM2740" s="13"/>
      <c r="AN2740" s="13"/>
      <c r="AO2740" s="13"/>
      <c r="AP2740" s="13"/>
      <c r="AQ2740" s="13"/>
      <c r="AR2740" s="13"/>
      <c r="AS2740" s="13"/>
      <c r="AT2740" s="13"/>
      <c r="AU2740" s="13"/>
      <c r="AV2740" s="13"/>
      <c r="AW2740" s="13"/>
      <c r="AX2740" s="13"/>
      <c r="AY2740" s="13"/>
      <c r="AZ2740" s="13"/>
      <c r="BA2740" s="13"/>
      <c r="BB2740" s="13"/>
      <c r="BC2740" s="13"/>
      <c r="BD2740" s="13"/>
      <c r="BE2740" s="13"/>
      <c r="BF2740" s="13"/>
      <c r="BG2740" s="13"/>
      <c r="BH2740" s="13"/>
      <c r="BI2740" s="13"/>
      <c r="BJ2740" s="13"/>
      <c r="BK2740" s="13"/>
      <c r="BL2740" s="13"/>
      <c r="BM2740" s="13"/>
      <c r="BN2740" s="13"/>
      <c r="BO2740" s="13"/>
      <c r="BP2740" s="13"/>
      <c r="BQ2740" s="13"/>
      <c r="BR2740" s="13"/>
      <c r="BS2740" s="13"/>
      <c r="BT2740" s="13"/>
      <c r="BU2740" s="13"/>
      <c r="BV2740" s="13"/>
      <c r="BW2740" s="13"/>
      <c r="BX2740" s="13"/>
      <c r="BY2740" s="13"/>
      <c r="BZ2740" s="13"/>
      <c r="CA2740" s="13"/>
      <c r="CB2740" s="13"/>
      <c r="CC2740" s="13"/>
      <c r="CD2740" s="13"/>
      <c r="CE2740" s="13"/>
      <c r="CF2740" s="13"/>
      <c r="CG2740" s="13"/>
      <c r="CH2740" s="13"/>
      <c r="CI2740" s="13"/>
      <c r="CJ2740" s="13"/>
      <c r="CK2740" s="13"/>
      <c r="CL2740" s="13"/>
      <c r="CM2740" s="13"/>
      <c r="CN2740" s="13"/>
      <c r="CO2740" s="13"/>
      <c r="CP2740" s="13"/>
      <c r="CQ2740" s="13"/>
      <c r="CR2740" s="13"/>
      <c r="CS2740" s="13"/>
      <c r="CT2740" s="13"/>
      <c r="CU2740" s="13"/>
      <c r="CV2740" s="13"/>
      <c r="CW2740" s="13"/>
    </row>
    <row r="2741" spans="1:101">
      <c r="A2741" s="13"/>
      <c r="B2741" s="13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  <c r="R2741" s="13"/>
      <c r="S2741" s="13"/>
      <c r="T2741" s="13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13"/>
      <c r="AK2741" s="13"/>
      <c r="AL2741" s="13"/>
      <c r="AM2741" s="13"/>
      <c r="AN2741" s="13"/>
      <c r="AO2741" s="13"/>
      <c r="AP2741" s="13"/>
      <c r="AQ2741" s="13"/>
      <c r="AR2741" s="13"/>
      <c r="AS2741" s="13"/>
      <c r="AT2741" s="13"/>
      <c r="AU2741" s="13"/>
      <c r="AV2741" s="13"/>
      <c r="AW2741" s="13"/>
      <c r="AX2741" s="13"/>
      <c r="AY2741" s="13"/>
      <c r="AZ2741" s="13"/>
      <c r="BA2741" s="13"/>
      <c r="BB2741" s="13"/>
      <c r="BC2741" s="13"/>
      <c r="BD2741" s="13"/>
      <c r="BE2741" s="13"/>
      <c r="BF2741" s="13"/>
      <c r="BG2741" s="13"/>
      <c r="BH2741" s="13"/>
      <c r="BI2741" s="13"/>
      <c r="BJ2741" s="13"/>
      <c r="BK2741" s="13"/>
      <c r="BL2741" s="13"/>
      <c r="BM2741" s="13"/>
      <c r="BN2741" s="13"/>
      <c r="BO2741" s="13"/>
      <c r="BP2741" s="13"/>
      <c r="BQ2741" s="13"/>
      <c r="BR2741" s="13"/>
      <c r="BS2741" s="13"/>
      <c r="BT2741" s="13"/>
      <c r="BU2741" s="13"/>
      <c r="BV2741" s="13"/>
      <c r="BW2741" s="13"/>
      <c r="BX2741" s="13"/>
      <c r="BY2741" s="13"/>
      <c r="BZ2741" s="13"/>
      <c r="CA2741" s="13"/>
      <c r="CB2741" s="13"/>
      <c r="CC2741" s="13"/>
      <c r="CD2741" s="13"/>
      <c r="CE2741" s="13"/>
      <c r="CF2741" s="13"/>
      <c r="CG2741" s="13"/>
      <c r="CH2741" s="13"/>
      <c r="CI2741" s="13"/>
      <c r="CJ2741" s="13"/>
      <c r="CK2741" s="13"/>
      <c r="CL2741" s="13"/>
      <c r="CM2741" s="13"/>
      <c r="CN2741" s="13"/>
      <c r="CO2741" s="13"/>
      <c r="CP2741" s="13"/>
      <c r="CQ2741" s="13"/>
      <c r="CR2741" s="13"/>
      <c r="CS2741" s="13"/>
      <c r="CT2741" s="13"/>
      <c r="CU2741" s="13"/>
      <c r="CV2741" s="13"/>
      <c r="CW2741" s="13"/>
    </row>
    <row r="2742" spans="1:101">
      <c r="A2742" s="13"/>
      <c r="B2742" s="13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  <c r="R2742" s="13"/>
      <c r="S2742" s="13"/>
      <c r="T2742" s="1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13"/>
      <c r="AK2742" s="13"/>
      <c r="AL2742" s="13"/>
      <c r="AM2742" s="13"/>
      <c r="AN2742" s="13"/>
      <c r="AO2742" s="13"/>
      <c r="AP2742" s="13"/>
      <c r="AQ2742" s="13"/>
      <c r="AR2742" s="13"/>
      <c r="AS2742" s="13"/>
      <c r="AT2742" s="13"/>
      <c r="AU2742" s="13"/>
      <c r="AV2742" s="13"/>
      <c r="AW2742" s="13"/>
      <c r="AX2742" s="13"/>
      <c r="AY2742" s="13"/>
      <c r="AZ2742" s="13"/>
      <c r="BA2742" s="13"/>
      <c r="BB2742" s="13"/>
      <c r="BC2742" s="13"/>
      <c r="BD2742" s="13"/>
      <c r="BE2742" s="13"/>
      <c r="BF2742" s="13"/>
      <c r="BG2742" s="13"/>
      <c r="BH2742" s="13"/>
      <c r="BI2742" s="13"/>
      <c r="BJ2742" s="13"/>
      <c r="BK2742" s="13"/>
      <c r="BL2742" s="13"/>
      <c r="BM2742" s="13"/>
      <c r="BN2742" s="13"/>
      <c r="BO2742" s="13"/>
      <c r="BP2742" s="13"/>
      <c r="BQ2742" s="13"/>
      <c r="BR2742" s="13"/>
      <c r="BS2742" s="13"/>
      <c r="BT2742" s="13"/>
      <c r="BU2742" s="13"/>
      <c r="BV2742" s="13"/>
      <c r="BW2742" s="13"/>
      <c r="BX2742" s="13"/>
      <c r="BY2742" s="13"/>
      <c r="BZ2742" s="13"/>
      <c r="CA2742" s="13"/>
      <c r="CB2742" s="13"/>
      <c r="CC2742" s="13"/>
      <c r="CD2742" s="13"/>
      <c r="CE2742" s="13"/>
      <c r="CF2742" s="13"/>
      <c r="CG2742" s="13"/>
      <c r="CH2742" s="13"/>
      <c r="CI2742" s="13"/>
      <c r="CJ2742" s="13"/>
      <c r="CK2742" s="13"/>
      <c r="CL2742" s="13"/>
      <c r="CM2742" s="13"/>
      <c r="CN2742" s="13"/>
      <c r="CO2742" s="13"/>
      <c r="CP2742" s="13"/>
      <c r="CQ2742" s="13"/>
      <c r="CR2742" s="13"/>
      <c r="CS2742" s="13"/>
      <c r="CT2742" s="13"/>
      <c r="CU2742" s="13"/>
      <c r="CV2742" s="13"/>
      <c r="CW2742" s="13"/>
    </row>
    <row r="2743" spans="1:101">
      <c r="A2743" s="13"/>
      <c r="B2743" s="13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  <c r="R2743" s="13"/>
      <c r="S2743" s="13"/>
      <c r="T2743" s="1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13"/>
      <c r="AK2743" s="13"/>
      <c r="AL2743" s="13"/>
      <c r="AM2743" s="13"/>
      <c r="AN2743" s="13"/>
      <c r="AO2743" s="13"/>
      <c r="AP2743" s="13"/>
      <c r="AQ2743" s="13"/>
      <c r="AR2743" s="13"/>
      <c r="AS2743" s="13"/>
      <c r="AT2743" s="13"/>
      <c r="AU2743" s="13"/>
      <c r="AV2743" s="13"/>
      <c r="AW2743" s="13"/>
      <c r="AX2743" s="13"/>
      <c r="AY2743" s="13"/>
      <c r="AZ2743" s="13"/>
      <c r="BA2743" s="13"/>
      <c r="BB2743" s="13"/>
      <c r="BC2743" s="13"/>
      <c r="BD2743" s="13"/>
      <c r="BE2743" s="13"/>
      <c r="BF2743" s="13"/>
      <c r="BG2743" s="13"/>
      <c r="BH2743" s="13"/>
      <c r="BI2743" s="13"/>
      <c r="BJ2743" s="13"/>
      <c r="BK2743" s="13"/>
      <c r="BL2743" s="13"/>
      <c r="BM2743" s="13"/>
      <c r="BN2743" s="13"/>
      <c r="BO2743" s="13"/>
      <c r="BP2743" s="13"/>
      <c r="BQ2743" s="13"/>
      <c r="BR2743" s="13"/>
      <c r="BS2743" s="13"/>
      <c r="BT2743" s="13"/>
      <c r="BU2743" s="13"/>
      <c r="BV2743" s="13"/>
      <c r="BW2743" s="13"/>
      <c r="BX2743" s="13"/>
      <c r="BY2743" s="13"/>
      <c r="BZ2743" s="13"/>
      <c r="CA2743" s="13"/>
      <c r="CB2743" s="13"/>
      <c r="CC2743" s="13"/>
      <c r="CD2743" s="13"/>
      <c r="CE2743" s="13"/>
      <c r="CF2743" s="13"/>
      <c r="CG2743" s="13"/>
      <c r="CH2743" s="13"/>
      <c r="CI2743" s="13"/>
      <c r="CJ2743" s="13"/>
      <c r="CK2743" s="13"/>
      <c r="CL2743" s="13"/>
      <c r="CM2743" s="13"/>
      <c r="CN2743" s="13"/>
      <c r="CO2743" s="13"/>
      <c r="CP2743" s="13"/>
      <c r="CQ2743" s="13"/>
      <c r="CR2743" s="13"/>
      <c r="CS2743" s="13"/>
      <c r="CT2743" s="13"/>
      <c r="CU2743" s="13"/>
      <c r="CV2743" s="13"/>
      <c r="CW2743" s="13"/>
    </row>
    <row r="2744" spans="1:101">
      <c r="A2744" s="13"/>
      <c r="B2744" s="13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  <c r="R2744" s="13"/>
      <c r="S2744" s="13"/>
      <c r="T2744" s="1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13"/>
      <c r="AK2744" s="13"/>
      <c r="AL2744" s="13"/>
      <c r="AM2744" s="13"/>
      <c r="AN2744" s="13"/>
      <c r="AO2744" s="13"/>
      <c r="AP2744" s="13"/>
      <c r="AQ2744" s="13"/>
      <c r="AR2744" s="13"/>
      <c r="AS2744" s="13"/>
      <c r="AT2744" s="13"/>
      <c r="AU2744" s="13"/>
      <c r="AV2744" s="13"/>
      <c r="AW2744" s="13"/>
      <c r="AX2744" s="13"/>
      <c r="AY2744" s="13"/>
      <c r="AZ2744" s="13"/>
      <c r="BA2744" s="13"/>
      <c r="BB2744" s="13"/>
      <c r="BC2744" s="13"/>
      <c r="BD2744" s="13"/>
      <c r="BE2744" s="13"/>
      <c r="BF2744" s="13"/>
      <c r="BG2744" s="13"/>
      <c r="BH2744" s="13"/>
      <c r="BI2744" s="13"/>
      <c r="BJ2744" s="13"/>
      <c r="BK2744" s="13"/>
      <c r="BL2744" s="13"/>
      <c r="BM2744" s="13"/>
      <c r="BN2744" s="13"/>
      <c r="BO2744" s="13"/>
      <c r="BP2744" s="13"/>
      <c r="BQ2744" s="13"/>
      <c r="BR2744" s="13"/>
      <c r="BS2744" s="13"/>
      <c r="BT2744" s="13"/>
      <c r="BU2744" s="13"/>
      <c r="BV2744" s="13"/>
      <c r="BW2744" s="13"/>
      <c r="BX2744" s="13"/>
      <c r="BY2744" s="13"/>
      <c r="BZ2744" s="13"/>
      <c r="CA2744" s="13"/>
      <c r="CB2744" s="13"/>
      <c r="CC2744" s="13"/>
      <c r="CD2744" s="13"/>
      <c r="CE2744" s="13"/>
      <c r="CF2744" s="13"/>
      <c r="CG2744" s="13"/>
      <c r="CH2744" s="13"/>
      <c r="CI2744" s="13"/>
      <c r="CJ2744" s="13"/>
      <c r="CK2744" s="13"/>
      <c r="CL2744" s="13"/>
      <c r="CM2744" s="13"/>
      <c r="CN2744" s="13"/>
      <c r="CO2744" s="13"/>
      <c r="CP2744" s="13"/>
      <c r="CQ2744" s="13"/>
      <c r="CR2744" s="13"/>
      <c r="CS2744" s="13"/>
      <c r="CT2744" s="13"/>
      <c r="CU2744" s="13"/>
      <c r="CV2744" s="13"/>
      <c r="CW2744" s="13"/>
    </row>
    <row r="2745" spans="1:101">
      <c r="A2745" s="13"/>
      <c r="B2745" s="13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  <c r="R2745" s="13"/>
      <c r="S2745" s="13"/>
      <c r="T2745" s="1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13"/>
      <c r="AK2745" s="13"/>
      <c r="AL2745" s="13"/>
      <c r="AM2745" s="13"/>
      <c r="AN2745" s="13"/>
      <c r="AO2745" s="13"/>
      <c r="AP2745" s="13"/>
      <c r="AQ2745" s="13"/>
      <c r="AR2745" s="13"/>
      <c r="AS2745" s="13"/>
      <c r="AT2745" s="13"/>
      <c r="AU2745" s="13"/>
      <c r="AV2745" s="13"/>
      <c r="AW2745" s="13"/>
      <c r="AX2745" s="13"/>
      <c r="AY2745" s="13"/>
      <c r="AZ2745" s="13"/>
      <c r="BA2745" s="13"/>
      <c r="BB2745" s="13"/>
      <c r="BC2745" s="13"/>
      <c r="BD2745" s="13"/>
      <c r="BE2745" s="13"/>
      <c r="BF2745" s="13"/>
      <c r="BG2745" s="13"/>
      <c r="BH2745" s="13"/>
      <c r="BI2745" s="13"/>
      <c r="BJ2745" s="13"/>
      <c r="BK2745" s="13"/>
      <c r="BL2745" s="13"/>
      <c r="BM2745" s="13"/>
      <c r="BN2745" s="13"/>
      <c r="BO2745" s="13"/>
      <c r="BP2745" s="13"/>
      <c r="BQ2745" s="13"/>
      <c r="BR2745" s="13"/>
      <c r="BS2745" s="13"/>
      <c r="BT2745" s="13"/>
      <c r="BU2745" s="13"/>
      <c r="BV2745" s="13"/>
      <c r="BW2745" s="13"/>
      <c r="BX2745" s="13"/>
      <c r="BY2745" s="13"/>
      <c r="BZ2745" s="13"/>
      <c r="CA2745" s="13"/>
      <c r="CB2745" s="13"/>
      <c r="CC2745" s="13"/>
      <c r="CD2745" s="13"/>
      <c r="CE2745" s="13"/>
      <c r="CF2745" s="13"/>
      <c r="CG2745" s="13"/>
      <c r="CH2745" s="13"/>
      <c r="CI2745" s="13"/>
      <c r="CJ2745" s="13"/>
      <c r="CK2745" s="13"/>
      <c r="CL2745" s="13"/>
      <c r="CM2745" s="13"/>
      <c r="CN2745" s="13"/>
      <c r="CO2745" s="13"/>
      <c r="CP2745" s="13"/>
      <c r="CQ2745" s="13"/>
      <c r="CR2745" s="13"/>
      <c r="CS2745" s="13"/>
      <c r="CT2745" s="13"/>
      <c r="CU2745" s="13"/>
      <c r="CV2745" s="13"/>
      <c r="CW2745" s="13"/>
    </row>
    <row r="2746" spans="1:101">
      <c r="A2746" s="13"/>
      <c r="B2746" s="13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  <c r="R2746" s="13"/>
      <c r="S2746" s="13"/>
      <c r="T2746" s="13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13"/>
      <c r="AK2746" s="13"/>
      <c r="AL2746" s="13"/>
      <c r="AM2746" s="13"/>
      <c r="AN2746" s="13"/>
      <c r="AO2746" s="13"/>
      <c r="AP2746" s="13"/>
      <c r="AQ2746" s="13"/>
      <c r="AR2746" s="13"/>
      <c r="AS2746" s="13"/>
      <c r="AT2746" s="13"/>
      <c r="AU2746" s="13"/>
      <c r="AV2746" s="13"/>
      <c r="AW2746" s="13"/>
      <c r="AX2746" s="13"/>
      <c r="AY2746" s="13"/>
      <c r="AZ2746" s="13"/>
      <c r="BA2746" s="13"/>
      <c r="BB2746" s="13"/>
      <c r="BC2746" s="13"/>
      <c r="BD2746" s="13"/>
      <c r="BE2746" s="13"/>
      <c r="BF2746" s="13"/>
      <c r="BG2746" s="13"/>
      <c r="BH2746" s="13"/>
      <c r="BI2746" s="13"/>
      <c r="BJ2746" s="13"/>
      <c r="BK2746" s="13"/>
      <c r="BL2746" s="13"/>
      <c r="BM2746" s="13"/>
      <c r="BN2746" s="13"/>
      <c r="BO2746" s="13"/>
      <c r="BP2746" s="13"/>
      <c r="BQ2746" s="13"/>
      <c r="BR2746" s="13"/>
      <c r="BS2746" s="13"/>
      <c r="BT2746" s="13"/>
      <c r="BU2746" s="13"/>
      <c r="BV2746" s="13"/>
      <c r="BW2746" s="13"/>
      <c r="BX2746" s="13"/>
      <c r="BY2746" s="13"/>
      <c r="BZ2746" s="13"/>
      <c r="CA2746" s="13"/>
      <c r="CB2746" s="13"/>
      <c r="CC2746" s="13"/>
      <c r="CD2746" s="13"/>
      <c r="CE2746" s="13"/>
      <c r="CF2746" s="13"/>
      <c r="CG2746" s="13"/>
      <c r="CH2746" s="13"/>
      <c r="CI2746" s="13"/>
      <c r="CJ2746" s="13"/>
      <c r="CK2746" s="13"/>
      <c r="CL2746" s="13"/>
      <c r="CM2746" s="13"/>
      <c r="CN2746" s="13"/>
      <c r="CO2746" s="13"/>
      <c r="CP2746" s="13"/>
      <c r="CQ2746" s="13"/>
      <c r="CR2746" s="13"/>
      <c r="CS2746" s="13"/>
      <c r="CT2746" s="13"/>
      <c r="CU2746" s="13"/>
      <c r="CV2746" s="13"/>
      <c r="CW2746" s="13"/>
    </row>
    <row r="2747" spans="1:101">
      <c r="A2747" s="13"/>
      <c r="B2747" s="13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  <c r="R2747" s="13"/>
      <c r="S2747" s="13"/>
      <c r="T2747" s="1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13"/>
      <c r="AK2747" s="13"/>
      <c r="AL2747" s="13"/>
      <c r="AM2747" s="13"/>
      <c r="AN2747" s="13"/>
      <c r="AO2747" s="13"/>
      <c r="AP2747" s="13"/>
      <c r="AQ2747" s="13"/>
      <c r="AR2747" s="13"/>
      <c r="AS2747" s="13"/>
      <c r="AT2747" s="13"/>
      <c r="AU2747" s="13"/>
      <c r="AV2747" s="13"/>
      <c r="AW2747" s="13"/>
      <c r="AX2747" s="13"/>
      <c r="AY2747" s="13"/>
      <c r="AZ2747" s="13"/>
      <c r="BA2747" s="13"/>
      <c r="BB2747" s="13"/>
      <c r="BC2747" s="13"/>
      <c r="BD2747" s="13"/>
      <c r="BE2747" s="13"/>
      <c r="BF2747" s="13"/>
      <c r="BG2747" s="13"/>
      <c r="BH2747" s="13"/>
      <c r="BI2747" s="13"/>
      <c r="BJ2747" s="13"/>
      <c r="BK2747" s="13"/>
      <c r="BL2747" s="13"/>
      <c r="BM2747" s="13"/>
      <c r="BN2747" s="13"/>
      <c r="BO2747" s="13"/>
      <c r="BP2747" s="13"/>
      <c r="BQ2747" s="13"/>
      <c r="BR2747" s="13"/>
      <c r="BS2747" s="13"/>
      <c r="BT2747" s="13"/>
      <c r="BU2747" s="13"/>
      <c r="BV2747" s="13"/>
      <c r="BW2747" s="13"/>
      <c r="BX2747" s="13"/>
      <c r="BY2747" s="13"/>
      <c r="BZ2747" s="13"/>
      <c r="CA2747" s="13"/>
      <c r="CB2747" s="13"/>
      <c r="CC2747" s="13"/>
      <c r="CD2747" s="13"/>
      <c r="CE2747" s="13"/>
      <c r="CF2747" s="13"/>
      <c r="CG2747" s="13"/>
      <c r="CH2747" s="13"/>
      <c r="CI2747" s="13"/>
      <c r="CJ2747" s="13"/>
      <c r="CK2747" s="13"/>
      <c r="CL2747" s="13"/>
      <c r="CM2747" s="13"/>
      <c r="CN2747" s="13"/>
      <c r="CO2747" s="13"/>
      <c r="CP2747" s="13"/>
      <c r="CQ2747" s="13"/>
      <c r="CR2747" s="13"/>
      <c r="CS2747" s="13"/>
      <c r="CT2747" s="13"/>
      <c r="CU2747" s="13"/>
      <c r="CV2747" s="13"/>
      <c r="CW2747" s="13"/>
    </row>
    <row r="2748" spans="1:101">
      <c r="A2748" s="13"/>
      <c r="B2748" s="13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  <c r="R2748" s="13"/>
      <c r="S2748" s="13"/>
      <c r="T2748" s="1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13"/>
      <c r="AK2748" s="13"/>
      <c r="AL2748" s="13"/>
      <c r="AM2748" s="13"/>
      <c r="AN2748" s="13"/>
      <c r="AO2748" s="13"/>
      <c r="AP2748" s="13"/>
      <c r="AQ2748" s="13"/>
      <c r="AR2748" s="13"/>
      <c r="AS2748" s="13"/>
      <c r="AT2748" s="13"/>
      <c r="AU2748" s="13"/>
      <c r="AV2748" s="13"/>
      <c r="AW2748" s="13"/>
      <c r="AX2748" s="13"/>
      <c r="AY2748" s="13"/>
      <c r="AZ2748" s="13"/>
      <c r="BA2748" s="13"/>
      <c r="BB2748" s="13"/>
      <c r="BC2748" s="13"/>
      <c r="BD2748" s="13"/>
      <c r="BE2748" s="13"/>
      <c r="BF2748" s="13"/>
      <c r="BG2748" s="13"/>
      <c r="BH2748" s="13"/>
      <c r="BI2748" s="13"/>
      <c r="BJ2748" s="13"/>
      <c r="BK2748" s="13"/>
      <c r="BL2748" s="13"/>
      <c r="BM2748" s="13"/>
      <c r="BN2748" s="13"/>
      <c r="BO2748" s="13"/>
      <c r="BP2748" s="13"/>
      <c r="BQ2748" s="13"/>
      <c r="BR2748" s="13"/>
      <c r="BS2748" s="13"/>
      <c r="BT2748" s="13"/>
      <c r="BU2748" s="13"/>
      <c r="BV2748" s="13"/>
      <c r="BW2748" s="13"/>
      <c r="BX2748" s="13"/>
      <c r="BY2748" s="13"/>
      <c r="BZ2748" s="13"/>
      <c r="CA2748" s="13"/>
      <c r="CB2748" s="13"/>
      <c r="CC2748" s="13"/>
      <c r="CD2748" s="13"/>
      <c r="CE2748" s="13"/>
      <c r="CF2748" s="13"/>
      <c r="CG2748" s="13"/>
      <c r="CH2748" s="13"/>
      <c r="CI2748" s="13"/>
      <c r="CJ2748" s="13"/>
      <c r="CK2748" s="13"/>
      <c r="CL2748" s="13"/>
      <c r="CM2748" s="13"/>
      <c r="CN2748" s="13"/>
      <c r="CO2748" s="13"/>
      <c r="CP2748" s="13"/>
      <c r="CQ2748" s="13"/>
      <c r="CR2748" s="13"/>
      <c r="CS2748" s="13"/>
      <c r="CT2748" s="13"/>
      <c r="CU2748" s="13"/>
      <c r="CV2748" s="13"/>
      <c r="CW2748" s="13"/>
    </row>
    <row r="2749" spans="1:101">
      <c r="A2749" s="13"/>
      <c r="B2749" s="13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  <c r="R2749" s="13"/>
      <c r="S2749" s="13"/>
      <c r="T2749" s="1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13"/>
      <c r="AK2749" s="13"/>
      <c r="AL2749" s="13"/>
      <c r="AM2749" s="13"/>
      <c r="AN2749" s="13"/>
      <c r="AO2749" s="13"/>
      <c r="AP2749" s="13"/>
      <c r="AQ2749" s="13"/>
      <c r="AR2749" s="13"/>
      <c r="AS2749" s="13"/>
      <c r="AT2749" s="13"/>
      <c r="AU2749" s="13"/>
      <c r="AV2749" s="13"/>
      <c r="AW2749" s="13"/>
      <c r="AX2749" s="13"/>
      <c r="AY2749" s="13"/>
      <c r="AZ2749" s="13"/>
      <c r="BA2749" s="13"/>
      <c r="BB2749" s="13"/>
      <c r="BC2749" s="13"/>
      <c r="BD2749" s="13"/>
      <c r="BE2749" s="13"/>
      <c r="BF2749" s="13"/>
      <c r="BG2749" s="13"/>
      <c r="BH2749" s="13"/>
      <c r="BI2749" s="13"/>
      <c r="BJ2749" s="13"/>
      <c r="BK2749" s="13"/>
      <c r="BL2749" s="13"/>
      <c r="BM2749" s="13"/>
      <c r="BN2749" s="13"/>
      <c r="BO2749" s="13"/>
      <c r="BP2749" s="13"/>
      <c r="BQ2749" s="13"/>
      <c r="BR2749" s="13"/>
      <c r="BS2749" s="13"/>
      <c r="BT2749" s="13"/>
      <c r="BU2749" s="13"/>
      <c r="BV2749" s="13"/>
      <c r="BW2749" s="13"/>
      <c r="BX2749" s="13"/>
      <c r="BY2749" s="13"/>
      <c r="BZ2749" s="13"/>
      <c r="CA2749" s="13"/>
      <c r="CB2749" s="13"/>
      <c r="CC2749" s="13"/>
      <c r="CD2749" s="13"/>
      <c r="CE2749" s="13"/>
      <c r="CF2749" s="13"/>
      <c r="CG2749" s="13"/>
      <c r="CH2749" s="13"/>
      <c r="CI2749" s="13"/>
      <c r="CJ2749" s="13"/>
      <c r="CK2749" s="13"/>
      <c r="CL2749" s="13"/>
      <c r="CM2749" s="13"/>
      <c r="CN2749" s="13"/>
      <c r="CO2749" s="13"/>
      <c r="CP2749" s="13"/>
      <c r="CQ2749" s="13"/>
      <c r="CR2749" s="13"/>
      <c r="CS2749" s="13"/>
      <c r="CT2749" s="13"/>
      <c r="CU2749" s="13"/>
      <c r="CV2749" s="13"/>
      <c r="CW2749" s="13"/>
    </row>
    <row r="2750" spans="1:101">
      <c r="A2750" s="13"/>
      <c r="B2750" s="13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  <c r="R2750" s="13"/>
      <c r="S2750" s="13"/>
      <c r="T2750" s="1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13"/>
      <c r="AK2750" s="13"/>
      <c r="AL2750" s="13"/>
      <c r="AM2750" s="13"/>
      <c r="AN2750" s="13"/>
      <c r="AO2750" s="13"/>
      <c r="AP2750" s="13"/>
      <c r="AQ2750" s="13"/>
      <c r="AR2750" s="13"/>
      <c r="AS2750" s="13"/>
      <c r="AT2750" s="13"/>
      <c r="AU2750" s="13"/>
      <c r="AV2750" s="13"/>
      <c r="AW2750" s="13"/>
      <c r="AX2750" s="13"/>
      <c r="AY2750" s="13"/>
      <c r="AZ2750" s="13"/>
      <c r="BA2750" s="13"/>
      <c r="BB2750" s="13"/>
      <c r="BC2750" s="13"/>
      <c r="BD2750" s="13"/>
      <c r="BE2750" s="13"/>
      <c r="BF2750" s="13"/>
      <c r="BG2750" s="13"/>
      <c r="BH2750" s="13"/>
      <c r="BI2750" s="13"/>
      <c r="BJ2750" s="13"/>
      <c r="BK2750" s="13"/>
      <c r="BL2750" s="13"/>
      <c r="BM2750" s="13"/>
      <c r="BN2750" s="13"/>
      <c r="BO2750" s="13"/>
      <c r="BP2750" s="13"/>
      <c r="BQ2750" s="13"/>
      <c r="BR2750" s="13"/>
      <c r="BS2750" s="13"/>
      <c r="BT2750" s="13"/>
      <c r="BU2750" s="13"/>
      <c r="BV2750" s="13"/>
      <c r="BW2750" s="13"/>
      <c r="BX2750" s="13"/>
      <c r="BY2750" s="13"/>
      <c r="BZ2750" s="13"/>
      <c r="CA2750" s="13"/>
      <c r="CB2750" s="13"/>
      <c r="CC2750" s="13"/>
      <c r="CD2750" s="13"/>
      <c r="CE2750" s="13"/>
      <c r="CF2750" s="13"/>
      <c r="CG2750" s="13"/>
      <c r="CH2750" s="13"/>
      <c r="CI2750" s="13"/>
      <c r="CJ2750" s="13"/>
      <c r="CK2750" s="13"/>
      <c r="CL2750" s="13"/>
      <c r="CM2750" s="13"/>
      <c r="CN2750" s="13"/>
      <c r="CO2750" s="13"/>
      <c r="CP2750" s="13"/>
      <c r="CQ2750" s="13"/>
      <c r="CR2750" s="13"/>
      <c r="CS2750" s="13"/>
      <c r="CT2750" s="13"/>
      <c r="CU2750" s="13"/>
      <c r="CV2750" s="13"/>
      <c r="CW2750" s="13"/>
    </row>
    <row r="2751" spans="1:101">
      <c r="A2751" s="13"/>
      <c r="B2751" s="13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  <c r="R2751" s="13"/>
      <c r="S2751" s="13"/>
      <c r="T2751" s="1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13"/>
      <c r="AK2751" s="13"/>
      <c r="AL2751" s="13"/>
      <c r="AM2751" s="13"/>
      <c r="AN2751" s="13"/>
      <c r="AO2751" s="13"/>
      <c r="AP2751" s="13"/>
      <c r="AQ2751" s="13"/>
      <c r="AR2751" s="13"/>
      <c r="AS2751" s="13"/>
      <c r="AT2751" s="13"/>
      <c r="AU2751" s="13"/>
      <c r="AV2751" s="13"/>
      <c r="AW2751" s="13"/>
      <c r="AX2751" s="13"/>
      <c r="AY2751" s="13"/>
      <c r="AZ2751" s="13"/>
      <c r="BA2751" s="13"/>
      <c r="BB2751" s="13"/>
      <c r="BC2751" s="13"/>
      <c r="BD2751" s="13"/>
      <c r="BE2751" s="13"/>
      <c r="BF2751" s="13"/>
      <c r="BG2751" s="13"/>
      <c r="BH2751" s="13"/>
      <c r="BI2751" s="13"/>
      <c r="BJ2751" s="13"/>
      <c r="BK2751" s="13"/>
      <c r="BL2751" s="13"/>
      <c r="BM2751" s="13"/>
      <c r="BN2751" s="13"/>
      <c r="BO2751" s="13"/>
      <c r="BP2751" s="13"/>
      <c r="BQ2751" s="13"/>
      <c r="BR2751" s="13"/>
      <c r="BS2751" s="13"/>
      <c r="BT2751" s="13"/>
      <c r="BU2751" s="13"/>
      <c r="BV2751" s="13"/>
      <c r="BW2751" s="13"/>
      <c r="BX2751" s="13"/>
      <c r="BY2751" s="13"/>
      <c r="BZ2751" s="13"/>
      <c r="CA2751" s="13"/>
      <c r="CB2751" s="13"/>
      <c r="CC2751" s="13"/>
      <c r="CD2751" s="13"/>
      <c r="CE2751" s="13"/>
      <c r="CF2751" s="13"/>
      <c r="CG2751" s="13"/>
      <c r="CH2751" s="13"/>
      <c r="CI2751" s="13"/>
      <c r="CJ2751" s="13"/>
      <c r="CK2751" s="13"/>
      <c r="CL2751" s="13"/>
      <c r="CM2751" s="13"/>
      <c r="CN2751" s="13"/>
      <c r="CO2751" s="13"/>
      <c r="CP2751" s="13"/>
      <c r="CQ2751" s="13"/>
      <c r="CR2751" s="13"/>
      <c r="CS2751" s="13"/>
      <c r="CT2751" s="13"/>
      <c r="CU2751" s="13"/>
      <c r="CV2751" s="13"/>
      <c r="CW2751" s="13"/>
    </row>
    <row r="2752" spans="1:101">
      <c r="A2752" s="13"/>
      <c r="B2752" s="13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  <c r="R2752" s="13"/>
      <c r="S2752" s="13"/>
      <c r="T2752" s="13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13"/>
      <c r="AK2752" s="13"/>
      <c r="AL2752" s="13"/>
      <c r="AM2752" s="13"/>
      <c r="AN2752" s="13"/>
      <c r="AO2752" s="13"/>
      <c r="AP2752" s="13"/>
      <c r="AQ2752" s="13"/>
      <c r="AR2752" s="13"/>
      <c r="AS2752" s="13"/>
      <c r="AT2752" s="13"/>
      <c r="AU2752" s="13"/>
      <c r="AV2752" s="13"/>
      <c r="AW2752" s="13"/>
      <c r="AX2752" s="13"/>
      <c r="AY2752" s="13"/>
      <c r="AZ2752" s="13"/>
      <c r="BA2752" s="13"/>
      <c r="BB2752" s="13"/>
      <c r="BC2752" s="13"/>
      <c r="BD2752" s="13"/>
      <c r="BE2752" s="13"/>
      <c r="BF2752" s="13"/>
      <c r="BG2752" s="13"/>
      <c r="BH2752" s="13"/>
      <c r="BI2752" s="13"/>
      <c r="BJ2752" s="13"/>
      <c r="BK2752" s="13"/>
      <c r="BL2752" s="13"/>
      <c r="BM2752" s="13"/>
      <c r="BN2752" s="13"/>
      <c r="BO2752" s="13"/>
      <c r="BP2752" s="13"/>
      <c r="BQ2752" s="13"/>
      <c r="BR2752" s="13"/>
      <c r="BS2752" s="13"/>
      <c r="BT2752" s="13"/>
      <c r="BU2752" s="13"/>
      <c r="BV2752" s="13"/>
      <c r="BW2752" s="13"/>
      <c r="BX2752" s="13"/>
      <c r="BY2752" s="13"/>
      <c r="BZ2752" s="13"/>
      <c r="CA2752" s="13"/>
      <c r="CB2752" s="13"/>
      <c r="CC2752" s="13"/>
      <c r="CD2752" s="13"/>
      <c r="CE2752" s="13"/>
      <c r="CF2752" s="13"/>
      <c r="CG2752" s="13"/>
      <c r="CH2752" s="13"/>
      <c r="CI2752" s="13"/>
      <c r="CJ2752" s="13"/>
      <c r="CK2752" s="13"/>
      <c r="CL2752" s="13"/>
      <c r="CM2752" s="13"/>
      <c r="CN2752" s="13"/>
      <c r="CO2752" s="13"/>
      <c r="CP2752" s="13"/>
      <c r="CQ2752" s="13"/>
      <c r="CR2752" s="13"/>
      <c r="CS2752" s="13"/>
      <c r="CT2752" s="13"/>
      <c r="CU2752" s="13"/>
      <c r="CV2752" s="13"/>
      <c r="CW2752" s="13"/>
    </row>
    <row r="2753" spans="1:101">
      <c r="A2753" s="13"/>
      <c r="B2753" s="13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  <c r="R2753" s="13"/>
      <c r="S2753" s="13"/>
      <c r="T2753" s="13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13"/>
      <c r="AK2753" s="13"/>
      <c r="AL2753" s="13"/>
      <c r="AM2753" s="13"/>
      <c r="AN2753" s="13"/>
      <c r="AO2753" s="13"/>
      <c r="AP2753" s="13"/>
      <c r="AQ2753" s="13"/>
      <c r="AR2753" s="13"/>
      <c r="AS2753" s="13"/>
      <c r="AT2753" s="13"/>
      <c r="AU2753" s="13"/>
      <c r="AV2753" s="13"/>
      <c r="AW2753" s="13"/>
      <c r="AX2753" s="13"/>
      <c r="AY2753" s="13"/>
      <c r="AZ2753" s="13"/>
      <c r="BA2753" s="13"/>
      <c r="BB2753" s="13"/>
      <c r="BC2753" s="13"/>
      <c r="BD2753" s="13"/>
      <c r="BE2753" s="13"/>
      <c r="BF2753" s="13"/>
      <c r="BG2753" s="13"/>
      <c r="BH2753" s="13"/>
      <c r="BI2753" s="13"/>
      <c r="BJ2753" s="13"/>
      <c r="BK2753" s="13"/>
      <c r="BL2753" s="13"/>
      <c r="BM2753" s="13"/>
      <c r="BN2753" s="13"/>
      <c r="BO2753" s="13"/>
      <c r="BP2753" s="13"/>
      <c r="BQ2753" s="13"/>
      <c r="BR2753" s="13"/>
      <c r="BS2753" s="13"/>
      <c r="BT2753" s="13"/>
      <c r="BU2753" s="13"/>
      <c r="BV2753" s="13"/>
      <c r="BW2753" s="13"/>
      <c r="BX2753" s="13"/>
      <c r="BY2753" s="13"/>
      <c r="BZ2753" s="13"/>
      <c r="CA2753" s="13"/>
      <c r="CB2753" s="13"/>
      <c r="CC2753" s="13"/>
      <c r="CD2753" s="13"/>
      <c r="CE2753" s="13"/>
      <c r="CF2753" s="13"/>
      <c r="CG2753" s="13"/>
      <c r="CH2753" s="13"/>
      <c r="CI2753" s="13"/>
      <c r="CJ2753" s="13"/>
      <c r="CK2753" s="13"/>
      <c r="CL2753" s="13"/>
      <c r="CM2753" s="13"/>
      <c r="CN2753" s="13"/>
      <c r="CO2753" s="13"/>
      <c r="CP2753" s="13"/>
      <c r="CQ2753" s="13"/>
      <c r="CR2753" s="13"/>
      <c r="CS2753" s="13"/>
      <c r="CT2753" s="13"/>
      <c r="CU2753" s="13"/>
      <c r="CV2753" s="13"/>
      <c r="CW2753" s="13"/>
    </row>
    <row r="2754" spans="1:101">
      <c r="A2754" s="13"/>
      <c r="B2754" s="13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  <c r="R2754" s="13"/>
      <c r="S2754" s="13"/>
      <c r="T2754" s="13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13"/>
      <c r="AK2754" s="13"/>
      <c r="AL2754" s="13"/>
      <c r="AM2754" s="13"/>
      <c r="AN2754" s="13"/>
      <c r="AO2754" s="13"/>
      <c r="AP2754" s="13"/>
      <c r="AQ2754" s="13"/>
      <c r="AR2754" s="13"/>
      <c r="AS2754" s="13"/>
      <c r="AT2754" s="13"/>
      <c r="AU2754" s="13"/>
      <c r="AV2754" s="13"/>
      <c r="AW2754" s="13"/>
      <c r="AX2754" s="13"/>
      <c r="AY2754" s="13"/>
      <c r="AZ2754" s="13"/>
      <c r="BA2754" s="13"/>
      <c r="BB2754" s="13"/>
      <c r="BC2754" s="13"/>
      <c r="BD2754" s="13"/>
      <c r="BE2754" s="13"/>
      <c r="BF2754" s="13"/>
      <c r="BG2754" s="13"/>
      <c r="BH2754" s="13"/>
      <c r="BI2754" s="13"/>
      <c r="BJ2754" s="13"/>
      <c r="BK2754" s="13"/>
      <c r="BL2754" s="13"/>
      <c r="BM2754" s="13"/>
      <c r="BN2754" s="13"/>
      <c r="BO2754" s="13"/>
      <c r="BP2754" s="13"/>
      <c r="BQ2754" s="13"/>
      <c r="BR2754" s="13"/>
      <c r="BS2754" s="13"/>
      <c r="BT2754" s="13"/>
      <c r="BU2754" s="13"/>
      <c r="BV2754" s="13"/>
      <c r="BW2754" s="13"/>
      <c r="BX2754" s="13"/>
      <c r="BY2754" s="13"/>
      <c r="BZ2754" s="13"/>
      <c r="CA2754" s="13"/>
      <c r="CB2754" s="13"/>
      <c r="CC2754" s="13"/>
      <c r="CD2754" s="13"/>
      <c r="CE2754" s="13"/>
      <c r="CF2754" s="13"/>
      <c r="CG2754" s="13"/>
      <c r="CH2754" s="13"/>
      <c r="CI2754" s="13"/>
      <c r="CJ2754" s="13"/>
      <c r="CK2754" s="13"/>
      <c r="CL2754" s="13"/>
      <c r="CM2754" s="13"/>
      <c r="CN2754" s="13"/>
      <c r="CO2754" s="13"/>
      <c r="CP2754" s="13"/>
      <c r="CQ2754" s="13"/>
      <c r="CR2754" s="13"/>
      <c r="CS2754" s="13"/>
      <c r="CT2754" s="13"/>
      <c r="CU2754" s="13"/>
      <c r="CV2754" s="13"/>
      <c r="CW2754" s="13"/>
    </row>
    <row r="2755" spans="1:101">
      <c r="A2755" s="13"/>
      <c r="B2755" s="13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  <c r="R2755" s="13"/>
      <c r="S2755" s="13"/>
      <c r="T2755" s="13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13"/>
      <c r="AK2755" s="13"/>
      <c r="AL2755" s="13"/>
      <c r="AM2755" s="13"/>
      <c r="AN2755" s="13"/>
      <c r="AO2755" s="13"/>
      <c r="AP2755" s="13"/>
      <c r="AQ2755" s="13"/>
      <c r="AR2755" s="13"/>
      <c r="AS2755" s="13"/>
      <c r="AT2755" s="13"/>
      <c r="AU2755" s="13"/>
      <c r="AV2755" s="13"/>
      <c r="AW2755" s="13"/>
      <c r="AX2755" s="13"/>
      <c r="AY2755" s="13"/>
      <c r="AZ2755" s="13"/>
      <c r="BA2755" s="13"/>
      <c r="BB2755" s="13"/>
      <c r="BC2755" s="13"/>
      <c r="BD2755" s="13"/>
      <c r="BE2755" s="13"/>
      <c r="BF2755" s="13"/>
      <c r="BG2755" s="13"/>
      <c r="BH2755" s="13"/>
      <c r="BI2755" s="13"/>
      <c r="BJ2755" s="13"/>
      <c r="BK2755" s="13"/>
      <c r="BL2755" s="13"/>
      <c r="BM2755" s="13"/>
      <c r="BN2755" s="13"/>
      <c r="BO2755" s="13"/>
      <c r="BP2755" s="13"/>
      <c r="BQ2755" s="13"/>
      <c r="BR2755" s="13"/>
      <c r="BS2755" s="13"/>
      <c r="BT2755" s="13"/>
      <c r="BU2755" s="13"/>
      <c r="BV2755" s="13"/>
      <c r="BW2755" s="13"/>
      <c r="BX2755" s="13"/>
      <c r="BY2755" s="13"/>
      <c r="BZ2755" s="13"/>
      <c r="CA2755" s="13"/>
      <c r="CB2755" s="13"/>
      <c r="CC2755" s="13"/>
      <c r="CD2755" s="13"/>
      <c r="CE2755" s="13"/>
      <c r="CF2755" s="13"/>
      <c r="CG2755" s="13"/>
      <c r="CH2755" s="13"/>
      <c r="CI2755" s="13"/>
      <c r="CJ2755" s="13"/>
      <c r="CK2755" s="13"/>
      <c r="CL2755" s="13"/>
      <c r="CM2755" s="13"/>
      <c r="CN2755" s="13"/>
      <c r="CO2755" s="13"/>
      <c r="CP2755" s="13"/>
      <c r="CQ2755" s="13"/>
      <c r="CR2755" s="13"/>
      <c r="CS2755" s="13"/>
      <c r="CT2755" s="13"/>
      <c r="CU2755" s="13"/>
      <c r="CV2755" s="13"/>
      <c r="CW2755" s="13"/>
    </row>
    <row r="2756" spans="1:101">
      <c r="A2756" s="13"/>
      <c r="B2756" s="13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  <c r="R2756" s="13"/>
      <c r="S2756" s="13"/>
      <c r="T2756" s="1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13"/>
      <c r="AK2756" s="13"/>
      <c r="AL2756" s="13"/>
      <c r="AM2756" s="13"/>
      <c r="AN2756" s="13"/>
      <c r="AO2756" s="13"/>
      <c r="AP2756" s="13"/>
      <c r="AQ2756" s="13"/>
      <c r="AR2756" s="13"/>
      <c r="AS2756" s="13"/>
      <c r="AT2756" s="13"/>
      <c r="AU2756" s="13"/>
      <c r="AV2756" s="13"/>
      <c r="AW2756" s="13"/>
      <c r="AX2756" s="13"/>
      <c r="AY2756" s="13"/>
      <c r="AZ2756" s="13"/>
      <c r="BA2756" s="13"/>
      <c r="BB2756" s="13"/>
      <c r="BC2756" s="13"/>
      <c r="BD2756" s="13"/>
      <c r="BE2756" s="13"/>
      <c r="BF2756" s="13"/>
      <c r="BG2756" s="13"/>
      <c r="BH2756" s="13"/>
      <c r="BI2756" s="13"/>
      <c r="BJ2756" s="13"/>
      <c r="BK2756" s="13"/>
      <c r="BL2756" s="13"/>
      <c r="BM2756" s="13"/>
      <c r="BN2756" s="13"/>
      <c r="BO2756" s="13"/>
      <c r="BP2756" s="13"/>
      <c r="BQ2756" s="13"/>
      <c r="BR2756" s="13"/>
      <c r="BS2756" s="13"/>
      <c r="BT2756" s="13"/>
      <c r="BU2756" s="13"/>
      <c r="BV2756" s="13"/>
      <c r="BW2756" s="13"/>
      <c r="BX2756" s="13"/>
      <c r="BY2756" s="13"/>
      <c r="BZ2756" s="13"/>
      <c r="CA2756" s="13"/>
      <c r="CB2756" s="13"/>
      <c r="CC2756" s="13"/>
      <c r="CD2756" s="13"/>
      <c r="CE2756" s="13"/>
      <c r="CF2756" s="13"/>
      <c r="CG2756" s="13"/>
      <c r="CH2756" s="13"/>
      <c r="CI2756" s="13"/>
      <c r="CJ2756" s="13"/>
      <c r="CK2756" s="13"/>
      <c r="CL2756" s="13"/>
      <c r="CM2756" s="13"/>
      <c r="CN2756" s="13"/>
      <c r="CO2756" s="13"/>
      <c r="CP2756" s="13"/>
      <c r="CQ2756" s="13"/>
      <c r="CR2756" s="13"/>
      <c r="CS2756" s="13"/>
      <c r="CT2756" s="13"/>
      <c r="CU2756" s="13"/>
      <c r="CV2756" s="13"/>
      <c r="CW2756" s="13"/>
    </row>
    <row r="2757" spans="1:101">
      <c r="A2757" s="13"/>
      <c r="B2757" s="13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  <c r="R2757" s="13"/>
      <c r="S2757" s="13"/>
      <c r="T2757" s="1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13"/>
      <c r="AK2757" s="13"/>
      <c r="AL2757" s="13"/>
      <c r="AM2757" s="13"/>
      <c r="AN2757" s="13"/>
      <c r="AO2757" s="13"/>
      <c r="AP2757" s="13"/>
      <c r="AQ2757" s="13"/>
      <c r="AR2757" s="13"/>
      <c r="AS2757" s="13"/>
      <c r="AT2757" s="13"/>
      <c r="AU2757" s="13"/>
      <c r="AV2757" s="13"/>
      <c r="AW2757" s="13"/>
      <c r="AX2757" s="13"/>
      <c r="AY2757" s="13"/>
      <c r="AZ2757" s="13"/>
      <c r="BA2757" s="13"/>
      <c r="BB2757" s="13"/>
      <c r="BC2757" s="13"/>
      <c r="BD2757" s="13"/>
      <c r="BE2757" s="13"/>
      <c r="BF2757" s="13"/>
      <c r="BG2757" s="13"/>
      <c r="BH2757" s="13"/>
      <c r="BI2757" s="13"/>
      <c r="BJ2757" s="13"/>
      <c r="BK2757" s="13"/>
      <c r="BL2757" s="13"/>
      <c r="BM2757" s="13"/>
      <c r="BN2757" s="13"/>
      <c r="BO2757" s="13"/>
      <c r="BP2757" s="13"/>
      <c r="BQ2757" s="13"/>
      <c r="BR2757" s="13"/>
      <c r="BS2757" s="13"/>
      <c r="BT2757" s="13"/>
      <c r="BU2757" s="13"/>
      <c r="BV2757" s="13"/>
      <c r="BW2757" s="13"/>
      <c r="BX2757" s="13"/>
      <c r="BY2757" s="13"/>
      <c r="BZ2757" s="13"/>
      <c r="CA2757" s="13"/>
      <c r="CB2757" s="13"/>
      <c r="CC2757" s="13"/>
      <c r="CD2757" s="13"/>
      <c r="CE2757" s="13"/>
      <c r="CF2757" s="13"/>
      <c r="CG2757" s="13"/>
      <c r="CH2757" s="13"/>
      <c r="CI2757" s="13"/>
      <c r="CJ2757" s="13"/>
      <c r="CK2757" s="13"/>
      <c r="CL2757" s="13"/>
      <c r="CM2757" s="13"/>
      <c r="CN2757" s="13"/>
      <c r="CO2757" s="13"/>
      <c r="CP2757" s="13"/>
      <c r="CQ2757" s="13"/>
      <c r="CR2757" s="13"/>
      <c r="CS2757" s="13"/>
      <c r="CT2757" s="13"/>
      <c r="CU2757" s="13"/>
      <c r="CV2757" s="13"/>
      <c r="CW2757" s="13"/>
    </row>
    <row r="2758" spans="1:101">
      <c r="A2758" s="13"/>
      <c r="B2758" s="13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  <c r="R2758" s="13"/>
      <c r="S2758" s="13"/>
      <c r="T2758" s="1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13"/>
      <c r="AK2758" s="13"/>
      <c r="AL2758" s="13"/>
      <c r="AM2758" s="13"/>
      <c r="AN2758" s="13"/>
      <c r="AO2758" s="13"/>
      <c r="AP2758" s="13"/>
      <c r="AQ2758" s="13"/>
      <c r="AR2758" s="13"/>
      <c r="AS2758" s="13"/>
      <c r="AT2758" s="13"/>
      <c r="AU2758" s="13"/>
      <c r="AV2758" s="13"/>
      <c r="AW2758" s="13"/>
      <c r="AX2758" s="13"/>
      <c r="AY2758" s="13"/>
      <c r="AZ2758" s="13"/>
      <c r="BA2758" s="13"/>
      <c r="BB2758" s="13"/>
      <c r="BC2758" s="13"/>
      <c r="BD2758" s="13"/>
      <c r="BE2758" s="13"/>
      <c r="BF2758" s="13"/>
      <c r="BG2758" s="13"/>
      <c r="BH2758" s="13"/>
      <c r="BI2758" s="13"/>
      <c r="BJ2758" s="13"/>
      <c r="BK2758" s="13"/>
      <c r="BL2758" s="13"/>
      <c r="BM2758" s="13"/>
      <c r="BN2758" s="13"/>
      <c r="BO2758" s="13"/>
      <c r="BP2758" s="13"/>
      <c r="BQ2758" s="13"/>
      <c r="BR2758" s="13"/>
      <c r="BS2758" s="13"/>
      <c r="BT2758" s="13"/>
      <c r="BU2758" s="13"/>
      <c r="BV2758" s="13"/>
      <c r="BW2758" s="13"/>
      <c r="BX2758" s="13"/>
      <c r="BY2758" s="13"/>
      <c r="BZ2758" s="13"/>
      <c r="CA2758" s="13"/>
      <c r="CB2758" s="13"/>
      <c r="CC2758" s="13"/>
      <c r="CD2758" s="13"/>
      <c r="CE2758" s="13"/>
      <c r="CF2758" s="13"/>
      <c r="CG2758" s="13"/>
      <c r="CH2758" s="13"/>
      <c r="CI2758" s="13"/>
      <c r="CJ2758" s="13"/>
      <c r="CK2758" s="13"/>
      <c r="CL2758" s="13"/>
      <c r="CM2758" s="13"/>
      <c r="CN2758" s="13"/>
      <c r="CO2758" s="13"/>
      <c r="CP2758" s="13"/>
      <c r="CQ2758" s="13"/>
      <c r="CR2758" s="13"/>
      <c r="CS2758" s="13"/>
      <c r="CT2758" s="13"/>
      <c r="CU2758" s="13"/>
      <c r="CV2758" s="13"/>
      <c r="CW2758" s="13"/>
    </row>
    <row r="2759" spans="1:101">
      <c r="A2759" s="13"/>
      <c r="B2759" s="13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  <c r="R2759" s="13"/>
      <c r="S2759" s="13"/>
      <c r="T2759" s="1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13"/>
      <c r="AK2759" s="13"/>
      <c r="AL2759" s="13"/>
      <c r="AM2759" s="13"/>
      <c r="AN2759" s="13"/>
      <c r="AO2759" s="13"/>
      <c r="AP2759" s="13"/>
      <c r="AQ2759" s="13"/>
      <c r="AR2759" s="13"/>
      <c r="AS2759" s="13"/>
      <c r="AT2759" s="13"/>
      <c r="AU2759" s="13"/>
      <c r="AV2759" s="13"/>
      <c r="AW2759" s="13"/>
      <c r="AX2759" s="13"/>
      <c r="AY2759" s="13"/>
      <c r="AZ2759" s="13"/>
      <c r="BA2759" s="13"/>
      <c r="BB2759" s="13"/>
      <c r="BC2759" s="13"/>
      <c r="BD2759" s="13"/>
      <c r="BE2759" s="13"/>
      <c r="BF2759" s="13"/>
      <c r="BG2759" s="13"/>
      <c r="BH2759" s="13"/>
      <c r="BI2759" s="13"/>
      <c r="BJ2759" s="13"/>
      <c r="BK2759" s="13"/>
      <c r="BL2759" s="13"/>
      <c r="BM2759" s="13"/>
      <c r="BN2759" s="13"/>
      <c r="BO2759" s="13"/>
      <c r="BP2759" s="13"/>
      <c r="BQ2759" s="13"/>
      <c r="BR2759" s="13"/>
      <c r="BS2759" s="13"/>
      <c r="BT2759" s="13"/>
      <c r="BU2759" s="13"/>
      <c r="BV2759" s="13"/>
      <c r="BW2759" s="13"/>
      <c r="BX2759" s="13"/>
      <c r="BY2759" s="13"/>
      <c r="BZ2759" s="13"/>
      <c r="CA2759" s="13"/>
      <c r="CB2759" s="13"/>
      <c r="CC2759" s="13"/>
      <c r="CD2759" s="13"/>
      <c r="CE2759" s="13"/>
      <c r="CF2759" s="13"/>
      <c r="CG2759" s="13"/>
      <c r="CH2759" s="13"/>
      <c r="CI2759" s="13"/>
      <c r="CJ2759" s="13"/>
      <c r="CK2759" s="13"/>
      <c r="CL2759" s="13"/>
      <c r="CM2759" s="13"/>
      <c r="CN2759" s="13"/>
      <c r="CO2759" s="13"/>
      <c r="CP2759" s="13"/>
      <c r="CQ2759" s="13"/>
      <c r="CR2759" s="13"/>
      <c r="CS2759" s="13"/>
      <c r="CT2759" s="13"/>
      <c r="CU2759" s="13"/>
      <c r="CV2759" s="13"/>
      <c r="CW2759" s="13"/>
    </row>
    <row r="2760" spans="1:101">
      <c r="A2760" s="13"/>
      <c r="B2760" s="13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  <c r="R2760" s="13"/>
      <c r="S2760" s="13"/>
      <c r="T2760" s="1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13"/>
      <c r="AK2760" s="13"/>
      <c r="AL2760" s="13"/>
      <c r="AM2760" s="13"/>
      <c r="AN2760" s="13"/>
      <c r="AO2760" s="13"/>
      <c r="AP2760" s="13"/>
      <c r="AQ2760" s="13"/>
      <c r="AR2760" s="13"/>
      <c r="AS2760" s="13"/>
      <c r="AT2760" s="13"/>
      <c r="AU2760" s="13"/>
      <c r="AV2760" s="13"/>
      <c r="AW2760" s="13"/>
      <c r="AX2760" s="13"/>
      <c r="AY2760" s="13"/>
      <c r="AZ2760" s="13"/>
      <c r="BA2760" s="13"/>
      <c r="BB2760" s="13"/>
      <c r="BC2760" s="13"/>
      <c r="BD2760" s="13"/>
      <c r="BE2760" s="13"/>
      <c r="BF2760" s="13"/>
      <c r="BG2760" s="13"/>
      <c r="BH2760" s="13"/>
      <c r="BI2760" s="13"/>
      <c r="BJ2760" s="13"/>
      <c r="BK2760" s="13"/>
      <c r="BL2760" s="13"/>
      <c r="BM2760" s="13"/>
      <c r="BN2760" s="13"/>
      <c r="BO2760" s="13"/>
      <c r="BP2760" s="13"/>
      <c r="BQ2760" s="13"/>
      <c r="BR2760" s="13"/>
      <c r="BS2760" s="13"/>
      <c r="BT2760" s="13"/>
      <c r="BU2760" s="13"/>
      <c r="BV2760" s="13"/>
      <c r="BW2760" s="13"/>
      <c r="BX2760" s="13"/>
      <c r="BY2760" s="13"/>
      <c r="BZ2760" s="13"/>
      <c r="CA2760" s="13"/>
      <c r="CB2760" s="13"/>
      <c r="CC2760" s="13"/>
      <c r="CD2760" s="13"/>
      <c r="CE2760" s="13"/>
      <c r="CF2760" s="13"/>
      <c r="CG2760" s="13"/>
      <c r="CH2760" s="13"/>
      <c r="CI2760" s="13"/>
      <c r="CJ2760" s="13"/>
      <c r="CK2760" s="13"/>
      <c r="CL2760" s="13"/>
      <c r="CM2760" s="13"/>
      <c r="CN2760" s="13"/>
      <c r="CO2760" s="13"/>
      <c r="CP2760" s="13"/>
      <c r="CQ2760" s="13"/>
      <c r="CR2760" s="13"/>
      <c r="CS2760" s="13"/>
      <c r="CT2760" s="13"/>
      <c r="CU2760" s="13"/>
      <c r="CV2760" s="13"/>
      <c r="CW2760" s="13"/>
    </row>
    <row r="2761" spans="1:101">
      <c r="A2761" s="13"/>
      <c r="B2761" s="13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  <c r="R2761" s="13"/>
      <c r="S2761" s="13"/>
      <c r="T2761" s="13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13"/>
      <c r="AK2761" s="13"/>
      <c r="AL2761" s="13"/>
      <c r="AM2761" s="13"/>
      <c r="AN2761" s="13"/>
      <c r="AO2761" s="13"/>
      <c r="AP2761" s="13"/>
      <c r="AQ2761" s="13"/>
      <c r="AR2761" s="13"/>
      <c r="AS2761" s="13"/>
      <c r="AT2761" s="13"/>
      <c r="AU2761" s="13"/>
      <c r="AV2761" s="13"/>
      <c r="AW2761" s="13"/>
      <c r="AX2761" s="13"/>
      <c r="AY2761" s="13"/>
      <c r="AZ2761" s="13"/>
      <c r="BA2761" s="13"/>
      <c r="BB2761" s="13"/>
      <c r="BC2761" s="13"/>
      <c r="BD2761" s="13"/>
      <c r="BE2761" s="13"/>
      <c r="BF2761" s="13"/>
      <c r="BG2761" s="13"/>
      <c r="BH2761" s="13"/>
      <c r="BI2761" s="13"/>
      <c r="BJ2761" s="13"/>
      <c r="BK2761" s="13"/>
      <c r="BL2761" s="13"/>
      <c r="BM2761" s="13"/>
      <c r="BN2761" s="13"/>
      <c r="BO2761" s="13"/>
      <c r="BP2761" s="13"/>
      <c r="BQ2761" s="13"/>
      <c r="BR2761" s="13"/>
      <c r="BS2761" s="13"/>
      <c r="BT2761" s="13"/>
      <c r="BU2761" s="13"/>
      <c r="BV2761" s="13"/>
      <c r="BW2761" s="13"/>
      <c r="BX2761" s="13"/>
      <c r="BY2761" s="13"/>
      <c r="BZ2761" s="13"/>
      <c r="CA2761" s="13"/>
      <c r="CB2761" s="13"/>
      <c r="CC2761" s="13"/>
      <c r="CD2761" s="13"/>
      <c r="CE2761" s="13"/>
      <c r="CF2761" s="13"/>
      <c r="CG2761" s="13"/>
      <c r="CH2761" s="13"/>
      <c r="CI2761" s="13"/>
      <c r="CJ2761" s="13"/>
      <c r="CK2761" s="13"/>
      <c r="CL2761" s="13"/>
      <c r="CM2761" s="13"/>
      <c r="CN2761" s="13"/>
      <c r="CO2761" s="13"/>
      <c r="CP2761" s="13"/>
      <c r="CQ2761" s="13"/>
      <c r="CR2761" s="13"/>
      <c r="CS2761" s="13"/>
      <c r="CT2761" s="13"/>
      <c r="CU2761" s="13"/>
      <c r="CV2761" s="13"/>
      <c r="CW2761" s="13"/>
    </row>
    <row r="2762" spans="1:101">
      <c r="A2762" s="13"/>
      <c r="B2762" s="13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  <c r="R2762" s="13"/>
      <c r="S2762" s="13"/>
      <c r="T2762" s="1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13"/>
      <c r="AK2762" s="13"/>
      <c r="AL2762" s="13"/>
      <c r="AM2762" s="13"/>
      <c r="AN2762" s="13"/>
      <c r="AO2762" s="13"/>
      <c r="AP2762" s="13"/>
      <c r="AQ2762" s="13"/>
      <c r="AR2762" s="13"/>
      <c r="AS2762" s="13"/>
      <c r="AT2762" s="13"/>
      <c r="AU2762" s="13"/>
      <c r="AV2762" s="13"/>
      <c r="AW2762" s="13"/>
      <c r="AX2762" s="13"/>
      <c r="AY2762" s="13"/>
      <c r="AZ2762" s="13"/>
      <c r="BA2762" s="13"/>
      <c r="BB2762" s="13"/>
      <c r="BC2762" s="13"/>
      <c r="BD2762" s="13"/>
      <c r="BE2762" s="13"/>
      <c r="BF2762" s="13"/>
      <c r="BG2762" s="13"/>
      <c r="BH2762" s="13"/>
      <c r="BI2762" s="13"/>
      <c r="BJ2762" s="13"/>
      <c r="BK2762" s="13"/>
      <c r="BL2762" s="13"/>
      <c r="BM2762" s="13"/>
      <c r="BN2762" s="13"/>
      <c r="BO2762" s="13"/>
      <c r="BP2762" s="13"/>
      <c r="BQ2762" s="13"/>
      <c r="BR2762" s="13"/>
      <c r="BS2762" s="13"/>
      <c r="BT2762" s="13"/>
      <c r="BU2762" s="13"/>
      <c r="BV2762" s="13"/>
      <c r="BW2762" s="13"/>
      <c r="BX2762" s="13"/>
      <c r="BY2762" s="13"/>
      <c r="BZ2762" s="13"/>
      <c r="CA2762" s="13"/>
      <c r="CB2762" s="13"/>
      <c r="CC2762" s="13"/>
      <c r="CD2762" s="13"/>
      <c r="CE2762" s="13"/>
      <c r="CF2762" s="13"/>
      <c r="CG2762" s="13"/>
      <c r="CH2762" s="13"/>
      <c r="CI2762" s="13"/>
      <c r="CJ2762" s="13"/>
      <c r="CK2762" s="13"/>
      <c r="CL2762" s="13"/>
      <c r="CM2762" s="13"/>
      <c r="CN2762" s="13"/>
      <c r="CO2762" s="13"/>
      <c r="CP2762" s="13"/>
      <c r="CQ2762" s="13"/>
      <c r="CR2762" s="13"/>
      <c r="CS2762" s="13"/>
      <c r="CT2762" s="13"/>
      <c r="CU2762" s="13"/>
      <c r="CV2762" s="13"/>
      <c r="CW2762" s="13"/>
    </row>
    <row r="2763" spans="1:101">
      <c r="A2763" s="13"/>
      <c r="B2763" s="13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  <c r="R2763" s="13"/>
      <c r="S2763" s="13"/>
      <c r="T2763" s="1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13"/>
      <c r="AK2763" s="13"/>
      <c r="AL2763" s="13"/>
      <c r="AM2763" s="13"/>
      <c r="AN2763" s="13"/>
      <c r="AO2763" s="13"/>
      <c r="AP2763" s="13"/>
      <c r="AQ2763" s="13"/>
      <c r="AR2763" s="13"/>
      <c r="AS2763" s="13"/>
      <c r="AT2763" s="13"/>
      <c r="AU2763" s="13"/>
      <c r="AV2763" s="13"/>
      <c r="AW2763" s="13"/>
      <c r="AX2763" s="13"/>
      <c r="AY2763" s="13"/>
      <c r="AZ2763" s="13"/>
      <c r="BA2763" s="13"/>
      <c r="BB2763" s="13"/>
      <c r="BC2763" s="13"/>
      <c r="BD2763" s="13"/>
      <c r="BE2763" s="13"/>
      <c r="BF2763" s="13"/>
      <c r="BG2763" s="13"/>
      <c r="BH2763" s="13"/>
      <c r="BI2763" s="13"/>
      <c r="BJ2763" s="13"/>
      <c r="BK2763" s="13"/>
      <c r="BL2763" s="13"/>
      <c r="BM2763" s="13"/>
      <c r="BN2763" s="13"/>
      <c r="BO2763" s="13"/>
      <c r="BP2763" s="13"/>
      <c r="BQ2763" s="13"/>
      <c r="BR2763" s="13"/>
      <c r="BS2763" s="13"/>
      <c r="BT2763" s="13"/>
      <c r="BU2763" s="13"/>
      <c r="BV2763" s="13"/>
      <c r="BW2763" s="13"/>
      <c r="BX2763" s="13"/>
      <c r="BY2763" s="13"/>
      <c r="BZ2763" s="13"/>
      <c r="CA2763" s="13"/>
      <c r="CB2763" s="13"/>
      <c r="CC2763" s="13"/>
      <c r="CD2763" s="13"/>
      <c r="CE2763" s="13"/>
      <c r="CF2763" s="13"/>
      <c r="CG2763" s="13"/>
      <c r="CH2763" s="13"/>
      <c r="CI2763" s="13"/>
      <c r="CJ2763" s="13"/>
      <c r="CK2763" s="13"/>
      <c r="CL2763" s="13"/>
      <c r="CM2763" s="13"/>
      <c r="CN2763" s="13"/>
      <c r="CO2763" s="13"/>
      <c r="CP2763" s="13"/>
      <c r="CQ2763" s="13"/>
      <c r="CR2763" s="13"/>
      <c r="CS2763" s="13"/>
      <c r="CT2763" s="13"/>
      <c r="CU2763" s="13"/>
      <c r="CV2763" s="13"/>
      <c r="CW2763" s="13"/>
    </row>
    <row r="2764" spans="1:101">
      <c r="A2764" s="13"/>
      <c r="B2764" s="13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  <c r="R2764" s="13"/>
      <c r="S2764" s="13"/>
      <c r="T2764" s="1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13"/>
      <c r="AK2764" s="13"/>
      <c r="AL2764" s="13"/>
      <c r="AM2764" s="13"/>
      <c r="AN2764" s="13"/>
      <c r="AO2764" s="13"/>
      <c r="AP2764" s="13"/>
      <c r="AQ2764" s="13"/>
      <c r="AR2764" s="13"/>
      <c r="AS2764" s="13"/>
      <c r="AT2764" s="13"/>
      <c r="AU2764" s="13"/>
      <c r="AV2764" s="13"/>
      <c r="AW2764" s="13"/>
      <c r="AX2764" s="13"/>
      <c r="AY2764" s="13"/>
      <c r="AZ2764" s="13"/>
      <c r="BA2764" s="13"/>
      <c r="BB2764" s="13"/>
      <c r="BC2764" s="13"/>
      <c r="BD2764" s="13"/>
      <c r="BE2764" s="13"/>
      <c r="BF2764" s="13"/>
      <c r="BG2764" s="13"/>
      <c r="BH2764" s="13"/>
      <c r="BI2764" s="13"/>
      <c r="BJ2764" s="13"/>
      <c r="BK2764" s="13"/>
      <c r="BL2764" s="13"/>
      <c r="BM2764" s="13"/>
      <c r="BN2764" s="13"/>
      <c r="BO2764" s="13"/>
      <c r="BP2764" s="13"/>
      <c r="BQ2764" s="13"/>
      <c r="BR2764" s="13"/>
      <c r="BS2764" s="13"/>
      <c r="BT2764" s="13"/>
      <c r="BU2764" s="13"/>
      <c r="BV2764" s="13"/>
      <c r="BW2764" s="13"/>
      <c r="BX2764" s="13"/>
      <c r="BY2764" s="13"/>
      <c r="BZ2764" s="13"/>
      <c r="CA2764" s="13"/>
      <c r="CB2764" s="13"/>
      <c r="CC2764" s="13"/>
      <c r="CD2764" s="13"/>
      <c r="CE2764" s="13"/>
      <c r="CF2764" s="13"/>
      <c r="CG2764" s="13"/>
      <c r="CH2764" s="13"/>
      <c r="CI2764" s="13"/>
      <c r="CJ2764" s="13"/>
      <c r="CK2764" s="13"/>
      <c r="CL2764" s="13"/>
      <c r="CM2764" s="13"/>
      <c r="CN2764" s="13"/>
      <c r="CO2764" s="13"/>
      <c r="CP2764" s="13"/>
      <c r="CQ2764" s="13"/>
      <c r="CR2764" s="13"/>
      <c r="CS2764" s="13"/>
      <c r="CT2764" s="13"/>
      <c r="CU2764" s="13"/>
      <c r="CV2764" s="13"/>
      <c r="CW2764" s="13"/>
    </row>
    <row r="2765" spans="1:101">
      <c r="A2765" s="13"/>
      <c r="B2765" s="13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  <c r="R2765" s="13"/>
      <c r="S2765" s="13"/>
      <c r="T2765" s="1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13"/>
      <c r="AK2765" s="13"/>
      <c r="AL2765" s="13"/>
      <c r="AM2765" s="13"/>
      <c r="AN2765" s="13"/>
      <c r="AO2765" s="13"/>
      <c r="AP2765" s="13"/>
      <c r="AQ2765" s="13"/>
      <c r="AR2765" s="13"/>
      <c r="AS2765" s="13"/>
      <c r="AT2765" s="13"/>
      <c r="AU2765" s="13"/>
      <c r="AV2765" s="13"/>
      <c r="AW2765" s="13"/>
      <c r="AX2765" s="13"/>
      <c r="AY2765" s="13"/>
      <c r="AZ2765" s="13"/>
      <c r="BA2765" s="13"/>
      <c r="BB2765" s="13"/>
      <c r="BC2765" s="13"/>
      <c r="BD2765" s="13"/>
      <c r="BE2765" s="13"/>
      <c r="BF2765" s="13"/>
      <c r="BG2765" s="13"/>
      <c r="BH2765" s="13"/>
      <c r="BI2765" s="13"/>
      <c r="BJ2765" s="13"/>
      <c r="BK2765" s="13"/>
      <c r="BL2765" s="13"/>
      <c r="BM2765" s="13"/>
      <c r="BN2765" s="13"/>
      <c r="BO2765" s="13"/>
      <c r="BP2765" s="13"/>
      <c r="BQ2765" s="13"/>
      <c r="BR2765" s="13"/>
      <c r="BS2765" s="13"/>
      <c r="BT2765" s="13"/>
      <c r="BU2765" s="13"/>
      <c r="BV2765" s="13"/>
      <c r="BW2765" s="13"/>
      <c r="BX2765" s="13"/>
      <c r="BY2765" s="13"/>
      <c r="BZ2765" s="13"/>
      <c r="CA2765" s="13"/>
      <c r="CB2765" s="13"/>
      <c r="CC2765" s="13"/>
      <c r="CD2765" s="13"/>
      <c r="CE2765" s="13"/>
      <c r="CF2765" s="13"/>
      <c r="CG2765" s="13"/>
      <c r="CH2765" s="13"/>
      <c r="CI2765" s="13"/>
      <c r="CJ2765" s="13"/>
      <c r="CK2765" s="13"/>
      <c r="CL2765" s="13"/>
      <c r="CM2765" s="13"/>
      <c r="CN2765" s="13"/>
      <c r="CO2765" s="13"/>
      <c r="CP2765" s="13"/>
      <c r="CQ2765" s="13"/>
      <c r="CR2765" s="13"/>
      <c r="CS2765" s="13"/>
      <c r="CT2765" s="13"/>
      <c r="CU2765" s="13"/>
      <c r="CV2765" s="13"/>
      <c r="CW2765" s="13"/>
    </row>
    <row r="2766" spans="1:101">
      <c r="A2766" s="13"/>
      <c r="B2766" s="13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  <c r="R2766" s="13"/>
      <c r="S2766" s="13"/>
      <c r="T2766" s="1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13"/>
      <c r="AK2766" s="13"/>
      <c r="AL2766" s="13"/>
      <c r="AM2766" s="13"/>
      <c r="AN2766" s="13"/>
      <c r="AO2766" s="13"/>
      <c r="AP2766" s="13"/>
      <c r="AQ2766" s="13"/>
      <c r="AR2766" s="13"/>
      <c r="AS2766" s="13"/>
      <c r="AT2766" s="13"/>
      <c r="AU2766" s="13"/>
      <c r="AV2766" s="13"/>
      <c r="AW2766" s="13"/>
      <c r="AX2766" s="13"/>
      <c r="AY2766" s="13"/>
      <c r="AZ2766" s="13"/>
      <c r="BA2766" s="13"/>
      <c r="BB2766" s="13"/>
      <c r="BC2766" s="13"/>
      <c r="BD2766" s="13"/>
      <c r="BE2766" s="13"/>
      <c r="BF2766" s="13"/>
      <c r="BG2766" s="13"/>
      <c r="BH2766" s="13"/>
      <c r="BI2766" s="13"/>
      <c r="BJ2766" s="13"/>
      <c r="BK2766" s="13"/>
      <c r="BL2766" s="13"/>
      <c r="BM2766" s="13"/>
      <c r="BN2766" s="13"/>
      <c r="BO2766" s="13"/>
      <c r="BP2766" s="13"/>
      <c r="BQ2766" s="13"/>
      <c r="BR2766" s="13"/>
      <c r="BS2766" s="13"/>
      <c r="BT2766" s="13"/>
      <c r="BU2766" s="13"/>
      <c r="BV2766" s="13"/>
      <c r="BW2766" s="13"/>
      <c r="BX2766" s="13"/>
      <c r="BY2766" s="13"/>
      <c r="BZ2766" s="13"/>
      <c r="CA2766" s="13"/>
      <c r="CB2766" s="13"/>
      <c r="CC2766" s="13"/>
      <c r="CD2766" s="13"/>
      <c r="CE2766" s="13"/>
      <c r="CF2766" s="13"/>
      <c r="CG2766" s="13"/>
      <c r="CH2766" s="13"/>
      <c r="CI2766" s="13"/>
      <c r="CJ2766" s="13"/>
      <c r="CK2766" s="13"/>
      <c r="CL2766" s="13"/>
      <c r="CM2766" s="13"/>
      <c r="CN2766" s="13"/>
      <c r="CO2766" s="13"/>
      <c r="CP2766" s="13"/>
      <c r="CQ2766" s="13"/>
      <c r="CR2766" s="13"/>
      <c r="CS2766" s="13"/>
      <c r="CT2766" s="13"/>
      <c r="CU2766" s="13"/>
      <c r="CV2766" s="13"/>
      <c r="CW2766" s="13"/>
    </row>
    <row r="2767" spans="1:101">
      <c r="A2767" s="13"/>
      <c r="B2767" s="13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  <c r="R2767" s="13"/>
      <c r="S2767" s="13"/>
      <c r="T2767" s="13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13"/>
      <c r="AK2767" s="13"/>
      <c r="AL2767" s="13"/>
      <c r="AM2767" s="13"/>
      <c r="AN2767" s="13"/>
      <c r="AO2767" s="13"/>
      <c r="AP2767" s="13"/>
      <c r="AQ2767" s="13"/>
      <c r="AR2767" s="13"/>
      <c r="AS2767" s="13"/>
      <c r="AT2767" s="13"/>
      <c r="AU2767" s="13"/>
      <c r="AV2767" s="13"/>
      <c r="AW2767" s="13"/>
      <c r="AX2767" s="13"/>
      <c r="AY2767" s="13"/>
      <c r="AZ2767" s="13"/>
      <c r="BA2767" s="13"/>
      <c r="BB2767" s="13"/>
      <c r="BC2767" s="13"/>
      <c r="BD2767" s="13"/>
      <c r="BE2767" s="13"/>
      <c r="BF2767" s="13"/>
      <c r="BG2767" s="13"/>
      <c r="BH2767" s="13"/>
      <c r="BI2767" s="13"/>
      <c r="BJ2767" s="13"/>
      <c r="BK2767" s="13"/>
      <c r="BL2767" s="13"/>
      <c r="BM2767" s="13"/>
      <c r="BN2767" s="13"/>
      <c r="BO2767" s="13"/>
      <c r="BP2767" s="13"/>
      <c r="BQ2767" s="13"/>
      <c r="BR2767" s="13"/>
      <c r="BS2767" s="13"/>
      <c r="BT2767" s="13"/>
      <c r="BU2767" s="13"/>
      <c r="BV2767" s="13"/>
      <c r="BW2767" s="13"/>
      <c r="BX2767" s="13"/>
      <c r="BY2767" s="13"/>
      <c r="BZ2767" s="13"/>
      <c r="CA2767" s="13"/>
      <c r="CB2767" s="13"/>
      <c r="CC2767" s="13"/>
      <c r="CD2767" s="13"/>
      <c r="CE2767" s="13"/>
      <c r="CF2767" s="13"/>
      <c r="CG2767" s="13"/>
      <c r="CH2767" s="13"/>
      <c r="CI2767" s="13"/>
      <c r="CJ2767" s="13"/>
      <c r="CK2767" s="13"/>
      <c r="CL2767" s="13"/>
      <c r="CM2767" s="13"/>
      <c r="CN2767" s="13"/>
      <c r="CO2767" s="13"/>
      <c r="CP2767" s="13"/>
      <c r="CQ2767" s="13"/>
      <c r="CR2767" s="13"/>
      <c r="CS2767" s="13"/>
      <c r="CT2767" s="13"/>
      <c r="CU2767" s="13"/>
      <c r="CV2767" s="13"/>
      <c r="CW2767" s="13"/>
    </row>
    <row r="2768" spans="1:101">
      <c r="A2768" s="13"/>
      <c r="B2768" s="13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  <c r="R2768" s="13"/>
      <c r="S2768" s="13"/>
      <c r="T2768" s="1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13"/>
      <c r="AK2768" s="13"/>
      <c r="AL2768" s="13"/>
      <c r="AM2768" s="13"/>
      <c r="AN2768" s="13"/>
      <c r="AO2768" s="13"/>
      <c r="AP2768" s="13"/>
      <c r="AQ2768" s="13"/>
      <c r="AR2768" s="13"/>
      <c r="AS2768" s="13"/>
      <c r="AT2768" s="13"/>
      <c r="AU2768" s="13"/>
      <c r="AV2768" s="13"/>
      <c r="AW2768" s="13"/>
      <c r="AX2768" s="13"/>
      <c r="AY2768" s="13"/>
      <c r="AZ2768" s="13"/>
      <c r="BA2768" s="13"/>
      <c r="BB2768" s="13"/>
      <c r="BC2768" s="13"/>
      <c r="BD2768" s="13"/>
      <c r="BE2768" s="13"/>
      <c r="BF2768" s="13"/>
      <c r="BG2768" s="13"/>
      <c r="BH2768" s="13"/>
      <c r="BI2768" s="13"/>
      <c r="BJ2768" s="13"/>
      <c r="BK2768" s="13"/>
      <c r="BL2768" s="13"/>
      <c r="BM2768" s="13"/>
      <c r="BN2768" s="13"/>
      <c r="BO2768" s="13"/>
      <c r="BP2768" s="13"/>
      <c r="BQ2768" s="13"/>
      <c r="BR2768" s="13"/>
      <c r="BS2768" s="13"/>
      <c r="BT2768" s="13"/>
      <c r="BU2768" s="13"/>
      <c r="BV2768" s="13"/>
      <c r="BW2768" s="13"/>
      <c r="BX2768" s="13"/>
      <c r="BY2768" s="13"/>
      <c r="BZ2768" s="13"/>
      <c r="CA2768" s="13"/>
      <c r="CB2768" s="13"/>
      <c r="CC2768" s="13"/>
      <c r="CD2768" s="13"/>
      <c r="CE2768" s="13"/>
      <c r="CF2768" s="13"/>
      <c r="CG2768" s="13"/>
      <c r="CH2768" s="13"/>
      <c r="CI2768" s="13"/>
      <c r="CJ2768" s="13"/>
      <c r="CK2768" s="13"/>
      <c r="CL2768" s="13"/>
      <c r="CM2768" s="13"/>
      <c r="CN2768" s="13"/>
      <c r="CO2768" s="13"/>
      <c r="CP2768" s="13"/>
      <c r="CQ2768" s="13"/>
      <c r="CR2768" s="13"/>
      <c r="CS2768" s="13"/>
      <c r="CT2768" s="13"/>
      <c r="CU2768" s="13"/>
      <c r="CV2768" s="13"/>
      <c r="CW2768" s="13"/>
    </row>
    <row r="2769" spans="1:101">
      <c r="A2769" s="13"/>
      <c r="B2769" s="13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  <c r="R2769" s="13"/>
      <c r="S2769" s="13"/>
      <c r="T2769" s="13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13"/>
      <c r="AK2769" s="13"/>
      <c r="AL2769" s="13"/>
      <c r="AM2769" s="13"/>
      <c r="AN2769" s="13"/>
      <c r="AO2769" s="13"/>
      <c r="AP2769" s="13"/>
      <c r="AQ2769" s="13"/>
      <c r="AR2769" s="13"/>
      <c r="AS2769" s="13"/>
      <c r="AT2769" s="13"/>
      <c r="AU2769" s="13"/>
      <c r="AV2769" s="13"/>
      <c r="AW2769" s="13"/>
      <c r="AX2769" s="13"/>
      <c r="AY2769" s="13"/>
      <c r="AZ2769" s="13"/>
      <c r="BA2769" s="13"/>
      <c r="BB2769" s="13"/>
      <c r="BC2769" s="13"/>
      <c r="BD2769" s="13"/>
      <c r="BE2769" s="13"/>
      <c r="BF2769" s="13"/>
      <c r="BG2769" s="13"/>
      <c r="BH2769" s="13"/>
      <c r="BI2769" s="13"/>
      <c r="BJ2769" s="13"/>
      <c r="BK2769" s="13"/>
      <c r="BL2769" s="13"/>
      <c r="BM2769" s="13"/>
      <c r="BN2769" s="13"/>
      <c r="BO2769" s="13"/>
      <c r="BP2769" s="13"/>
      <c r="BQ2769" s="13"/>
      <c r="BR2769" s="13"/>
      <c r="BS2769" s="13"/>
      <c r="BT2769" s="13"/>
      <c r="BU2769" s="13"/>
      <c r="BV2769" s="13"/>
      <c r="BW2769" s="13"/>
      <c r="BX2769" s="13"/>
      <c r="BY2769" s="13"/>
      <c r="BZ2769" s="13"/>
      <c r="CA2769" s="13"/>
      <c r="CB2769" s="13"/>
      <c r="CC2769" s="13"/>
      <c r="CD2769" s="13"/>
      <c r="CE2769" s="13"/>
      <c r="CF2769" s="13"/>
      <c r="CG2769" s="13"/>
      <c r="CH2769" s="13"/>
      <c r="CI2769" s="13"/>
      <c r="CJ2769" s="13"/>
      <c r="CK2769" s="13"/>
      <c r="CL2769" s="13"/>
      <c r="CM2769" s="13"/>
      <c r="CN2769" s="13"/>
      <c r="CO2769" s="13"/>
      <c r="CP2769" s="13"/>
      <c r="CQ2769" s="13"/>
      <c r="CR2769" s="13"/>
      <c r="CS2769" s="13"/>
      <c r="CT2769" s="13"/>
      <c r="CU2769" s="13"/>
      <c r="CV2769" s="13"/>
      <c r="CW2769" s="13"/>
    </row>
    <row r="2770" spans="1:101">
      <c r="A2770" s="13"/>
      <c r="B2770" s="13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  <c r="R2770" s="13"/>
      <c r="S2770" s="13"/>
      <c r="T2770" s="13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13"/>
      <c r="AK2770" s="13"/>
      <c r="AL2770" s="13"/>
      <c r="AM2770" s="13"/>
      <c r="AN2770" s="13"/>
      <c r="AO2770" s="13"/>
      <c r="AP2770" s="13"/>
      <c r="AQ2770" s="13"/>
      <c r="AR2770" s="13"/>
      <c r="AS2770" s="13"/>
      <c r="AT2770" s="13"/>
      <c r="AU2770" s="13"/>
      <c r="AV2770" s="13"/>
      <c r="AW2770" s="13"/>
      <c r="AX2770" s="13"/>
      <c r="AY2770" s="13"/>
      <c r="AZ2770" s="13"/>
      <c r="BA2770" s="13"/>
      <c r="BB2770" s="13"/>
      <c r="BC2770" s="13"/>
      <c r="BD2770" s="13"/>
      <c r="BE2770" s="13"/>
      <c r="BF2770" s="13"/>
      <c r="BG2770" s="13"/>
      <c r="BH2770" s="13"/>
      <c r="BI2770" s="13"/>
      <c r="BJ2770" s="13"/>
      <c r="BK2770" s="13"/>
      <c r="BL2770" s="13"/>
      <c r="BM2770" s="13"/>
      <c r="BN2770" s="13"/>
      <c r="BO2770" s="13"/>
      <c r="BP2770" s="13"/>
      <c r="BQ2770" s="13"/>
      <c r="BR2770" s="13"/>
      <c r="BS2770" s="13"/>
      <c r="BT2770" s="13"/>
      <c r="BU2770" s="13"/>
      <c r="BV2770" s="13"/>
      <c r="BW2770" s="13"/>
      <c r="BX2770" s="13"/>
      <c r="BY2770" s="13"/>
      <c r="BZ2770" s="13"/>
      <c r="CA2770" s="13"/>
      <c r="CB2770" s="13"/>
      <c r="CC2770" s="13"/>
      <c r="CD2770" s="13"/>
      <c r="CE2770" s="13"/>
      <c r="CF2770" s="13"/>
      <c r="CG2770" s="13"/>
      <c r="CH2770" s="13"/>
      <c r="CI2770" s="13"/>
      <c r="CJ2770" s="13"/>
      <c r="CK2770" s="13"/>
      <c r="CL2770" s="13"/>
      <c r="CM2770" s="13"/>
      <c r="CN2770" s="13"/>
      <c r="CO2770" s="13"/>
      <c r="CP2770" s="13"/>
      <c r="CQ2770" s="13"/>
      <c r="CR2770" s="13"/>
      <c r="CS2770" s="13"/>
      <c r="CT2770" s="13"/>
      <c r="CU2770" s="13"/>
      <c r="CV2770" s="13"/>
      <c r="CW2770" s="13"/>
    </row>
    <row r="2771" spans="1:101">
      <c r="A2771" s="13"/>
      <c r="B2771" s="13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  <c r="R2771" s="13"/>
      <c r="S2771" s="13"/>
      <c r="T2771" s="13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13"/>
      <c r="AK2771" s="13"/>
      <c r="AL2771" s="13"/>
      <c r="AM2771" s="13"/>
      <c r="AN2771" s="13"/>
      <c r="AO2771" s="13"/>
      <c r="AP2771" s="13"/>
      <c r="AQ2771" s="13"/>
      <c r="AR2771" s="13"/>
      <c r="AS2771" s="13"/>
      <c r="AT2771" s="13"/>
      <c r="AU2771" s="13"/>
      <c r="AV2771" s="13"/>
      <c r="AW2771" s="13"/>
      <c r="AX2771" s="13"/>
      <c r="AY2771" s="13"/>
      <c r="AZ2771" s="13"/>
      <c r="BA2771" s="13"/>
      <c r="BB2771" s="13"/>
      <c r="BC2771" s="13"/>
      <c r="BD2771" s="13"/>
      <c r="BE2771" s="13"/>
      <c r="BF2771" s="13"/>
      <c r="BG2771" s="13"/>
      <c r="BH2771" s="13"/>
      <c r="BI2771" s="13"/>
      <c r="BJ2771" s="13"/>
      <c r="BK2771" s="13"/>
      <c r="BL2771" s="13"/>
      <c r="BM2771" s="13"/>
      <c r="BN2771" s="13"/>
      <c r="BO2771" s="13"/>
      <c r="BP2771" s="13"/>
      <c r="BQ2771" s="13"/>
      <c r="BR2771" s="13"/>
      <c r="BS2771" s="13"/>
      <c r="BT2771" s="13"/>
      <c r="BU2771" s="13"/>
      <c r="BV2771" s="13"/>
      <c r="BW2771" s="13"/>
      <c r="BX2771" s="13"/>
      <c r="BY2771" s="13"/>
      <c r="BZ2771" s="13"/>
      <c r="CA2771" s="13"/>
      <c r="CB2771" s="13"/>
      <c r="CC2771" s="13"/>
      <c r="CD2771" s="13"/>
      <c r="CE2771" s="13"/>
      <c r="CF2771" s="13"/>
      <c r="CG2771" s="13"/>
      <c r="CH2771" s="13"/>
      <c r="CI2771" s="13"/>
      <c r="CJ2771" s="13"/>
      <c r="CK2771" s="13"/>
      <c r="CL2771" s="13"/>
      <c r="CM2771" s="13"/>
      <c r="CN2771" s="13"/>
      <c r="CO2771" s="13"/>
      <c r="CP2771" s="13"/>
      <c r="CQ2771" s="13"/>
      <c r="CR2771" s="13"/>
      <c r="CS2771" s="13"/>
      <c r="CT2771" s="13"/>
      <c r="CU2771" s="13"/>
      <c r="CV2771" s="13"/>
      <c r="CW2771" s="13"/>
    </row>
    <row r="2772" spans="1:101">
      <c r="A2772" s="13"/>
      <c r="B2772" s="13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  <c r="R2772" s="13"/>
      <c r="S2772" s="13"/>
      <c r="T2772" s="1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13"/>
      <c r="AK2772" s="13"/>
      <c r="AL2772" s="13"/>
      <c r="AM2772" s="13"/>
      <c r="AN2772" s="13"/>
      <c r="AO2772" s="13"/>
      <c r="AP2772" s="13"/>
      <c r="AQ2772" s="13"/>
      <c r="AR2772" s="13"/>
      <c r="AS2772" s="13"/>
      <c r="AT2772" s="13"/>
      <c r="AU2772" s="13"/>
      <c r="AV2772" s="13"/>
      <c r="AW2772" s="13"/>
      <c r="AX2772" s="13"/>
      <c r="AY2772" s="13"/>
      <c r="AZ2772" s="13"/>
      <c r="BA2772" s="13"/>
      <c r="BB2772" s="13"/>
      <c r="BC2772" s="13"/>
      <c r="BD2772" s="13"/>
      <c r="BE2772" s="13"/>
      <c r="BF2772" s="13"/>
      <c r="BG2772" s="13"/>
      <c r="BH2772" s="13"/>
      <c r="BI2772" s="13"/>
      <c r="BJ2772" s="13"/>
      <c r="BK2772" s="13"/>
      <c r="BL2772" s="13"/>
      <c r="BM2772" s="13"/>
      <c r="BN2772" s="13"/>
      <c r="BO2772" s="13"/>
      <c r="BP2772" s="13"/>
      <c r="BQ2772" s="13"/>
      <c r="BR2772" s="13"/>
      <c r="BS2772" s="13"/>
      <c r="BT2772" s="13"/>
      <c r="BU2772" s="13"/>
      <c r="BV2772" s="13"/>
      <c r="BW2772" s="13"/>
      <c r="BX2772" s="13"/>
      <c r="BY2772" s="13"/>
      <c r="BZ2772" s="13"/>
      <c r="CA2772" s="13"/>
      <c r="CB2772" s="13"/>
      <c r="CC2772" s="13"/>
      <c r="CD2772" s="13"/>
      <c r="CE2772" s="13"/>
      <c r="CF2772" s="13"/>
      <c r="CG2772" s="13"/>
      <c r="CH2772" s="13"/>
      <c r="CI2772" s="13"/>
      <c r="CJ2772" s="13"/>
      <c r="CK2772" s="13"/>
      <c r="CL2772" s="13"/>
      <c r="CM2772" s="13"/>
      <c r="CN2772" s="13"/>
      <c r="CO2772" s="13"/>
      <c r="CP2772" s="13"/>
      <c r="CQ2772" s="13"/>
      <c r="CR2772" s="13"/>
      <c r="CS2772" s="13"/>
      <c r="CT2772" s="13"/>
      <c r="CU2772" s="13"/>
      <c r="CV2772" s="13"/>
      <c r="CW2772" s="13"/>
    </row>
    <row r="2773" spans="1:101">
      <c r="A2773" s="13"/>
      <c r="B2773" s="13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  <c r="R2773" s="13"/>
      <c r="S2773" s="13"/>
      <c r="T2773" s="1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13"/>
      <c r="AK2773" s="13"/>
      <c r="AL2773" s="13"/>
      <c r="AM2773" s="13"/>
      <c r="AN2773" s="13"/>
      <c r="AO2773" s="13"/>
      <c r="AP2773" s="13"/>
      <c r="AQ2773" s="13"/>
      <c r="AR2773" s="13"/>
      <c r="AS2773" s="13"/>
      <c r="AT2773" s="13"/>
      <c r="AU2773" s="13"/>
      <c r="AV2773" s="13"/>
      <c r="AW2773" s="13"/>
      <c r="AX2773" s="13"/>
      <c r="AY2773" s="13"/>
      <c r="AZ2773" s="13"/>
      <c r="BA2773" s="13"/>
      <c r="BB2773" s="13"/>
      <c r="BC2773" s="13"/>
      <c r="BD2773" s="13"/>
      <c r="BE2773" s="13"/>
      <c r="BF2773" s="13"/>
      <c r="BG2773" s="13"/>
      <c r="BH2773" s="13"/>
      <c r="BI2773" s="13"/>
      <c r="BJ2773" s="13"/>
      <c r="BK2773" s="13"/>
      <c r="BL2773" s="13"/>
      <c r="BM2773" s="13"/>
      <c r="BN2773" s="13"/>
      <c r="BO2773" s="13"/>
      <c r="BP2773" s="13"/>
      <c r="BQ2773" s="13"/>
      <c r="BR2773" s="13"/>
      <c r="BS2773" s="13"/>
      <c r="BT2773" s="13"/>
      <c r="BU2773" s="13"/>
      <c r="BV2773" s="13"/>
      <c r="BW2773" s="13"/>
      <c r="BX2773" s="13"/>
      <c r="BY2773" s="13"/>
      <c r="BZ2773" s="13"/>
      <c r="CA2773" s="13"/>
      <c r="CB2773" s="13"/>
      <c r="CC2773" s="13"/>
      <c r="CD2773" s="13"/>
      <c r="CE2773" s="13"/>
      <c r="CF2773" s="13"/>
      <c r="CG2773" s="13"/>
      <c r="CH2773" s="13"/>
      <c r="CI2773" s="13"/>
      <c r="CJ2773" s="13"/>
      <c r="CK2773" s="13"/>
      <c r="CL2773" s="13"/>
      <c r="CM2773" s="13"/>
      <c r="CN2773" s="13"/>
      <c r="CO2773" s="13"/>
      <c r="CP2773" s="13"/>
      <c r="CQ2773" s="13"/>
      <c r="CR2773" s="13"/>
      <c r="CS2773" s="13"/>
      <c r="CT2773" s="13"/>
      <c r="CU2773" s="13"/>
      <c r="CV2773" s="13"/>
      <c r="CW2773" s="13"/>
    </row>
    <row r="2774" spans="1:101">
      <c r="A2774" s="13"/>
      <c r="B2774" s="13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  <c r="R2774" s="13"/>
      <c r="S2774" s="13"/>
      <c r="T2774" s="13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13"/>
      <c r="AK2774" s="13"/>
      <c r="AL2774" s="13"/>
      <c r="AM2774" s="13"/>
      <c r="AN2774" s="13"/>
      <c r="AO2774" s="13"/>
      <c r="AP2774" s="13"/>
      <c r="AQ2774" s="13"/>
      <c r="AR2774" s="13"/>
      <c r="AS2774" s="13"/>
      <c r="AT2774" s="13"/>
      <c r="AU2774" s="13"/>
      <c r="AV2774" s="13"/>
      <c r="AW2774" s="13"/>
      <c r="AX2774" s="13"/>
      <c r="AY2774" s="13"/>
      <c r="AZ2774" s="13"/>
      <c r="BA2774" s="13"/>
      <c r="BB2774" s="13"/>
      <c r="BC2774" s="13"/>
      <c r="BD2774" s="13"/>
      <c r="BE2774" s="13"/>
      <c r="BF2774" s="13"/>
      <c r="BG2774" s="13"/>
      <c r="BH2774" s="13"/>
      <c r="BI2774" s="13"/>
      <c r="BJ2774" s="13"/>
      <c r="BK2774" s="13"/>
      <c r="BL2774" s="13"/>
      <c r="BM2774" s="13"/>
      <c r="BN2774" s="13"/>
      <c r="BO2774" s="13"/>
      <c r="BP2774" s="13"/>
      <c r="BQ2774" s="13"/>
      <c r="BR2774" s="13"/>
      <c r="BS2774" s="13"/>
      <c r="BT2774" s="13"/>
      <c r="BU2774" s="13"/>
      <c r="BV2774" s="13"/>
      <c r="BW2774" s="13"/>
      <c r="BX2774" s="13"/>
      <c r="BY2774" s="13"/>
      <c r="BZ2774" s="13"/>
      <c r="CA2774" s="13"/>
      <c r="CB2774" s="13"/>
      <c r="CC2774" s="13"/>
      <c r="CD2774" s="13"/>
      <c r="CE2774" s="13"/>
      <c r="CF2774" s="13"/>
      <c r="CG2774" s="13"/>
      <c r="CH2774" s="13"/>
      <c r="CI2774" s="13"/>
      <c r="CJ2774" s="13"/>
      <c r="CK2774" s="13"/>
      <c r="CL2774" s="13"/>
      <c r="CM2774" s="13"/>
      <c r="CN2774" s="13"/>
      <c r="CO2774" s="13"/>
      <c r="CP2774" s="13"/>
      <c r="CQ2774" s="13"/>
      <c r="CR2774" s="13"/>
      <c r="CS2774" s="13"/>
      <c r="CT2774" s="13"/>
      <c r="CU2774" s="13"/>
      <c r="CV2774" s="13"/>
      <c r="CW2774" s="13"/>
    </row>
    <row r="2775" spans="1:101">
      <c r="A2775" s="13"/>
      <c r="B2775" s="13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  <c r="R2775" s="13"/>
      <c r="S2775" s="13"/>
      <c r="T2775" s="13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13"/>
      <c r="AK2775" s="13"/>
      <c r="AL2775" s="13"/>
      <c r="AM2775" s="13"/>
      <c r="AN2775" s="13"/>
      <c r="AO2775" s="13"/>
      <c r="AP2775" s="13"/>
      <c r="AQ2775" s="13"/>
      <c r="AR2775" s="13"/>
      <c r="AS2775" s="13"/>
      <c r="AT2775" s="13"/>
      <c r="AU2775" s="13"/>
      <c r="AV2775" s="13"/>
      <c r="AW2775" s="13"/>
      <c r="AX2775" s="13"/>
      <c r="AY2775" s="13"/>
      <c r="AZ2775" s="13"/>
      <c r="BA2775" s="13"/>
      <c r="BB2775" s="13"/>
      <c r="BC2775" s="13"/>
      <c r="BD2775" s="13"/>
      <c r="BE2775" s="13"/>
      <c r="BF2775" s="13"/>
      <c r="BG2775" s="13"/>
      <c r="BH2775" s="13"/>
      <c r="BI2775" s="13"/>
      <c r="BJ2775" s="13"/>
      <c r="BK2775" s="13"/>
      <c r="BL2775" s="13"/>
      <c r="BM2775" s="13"/>
      <c r="BN2775" s="13"/>
      <c r="BO2775" s="13"/>
      <c r="BP2775" s="13"/>
      <c r="BQ2775" s="13"/>
      <c r="BR2775" s="13"/>
      <c r="BS2775" s="13"/>
      <c r="BT2775" s="13"/>
      <c r="BU2775" s="13"/>
      <c r="BV2775" s="13"/>
      <c r="BW2775" s="13"/>
      <c r="BX2775" s="13"/>
      <c r="BY2775" s="13"/>
      <c r="BZ2775" s="13"/>
      <c r="CA2775" s="13"/>
      <c r="CB2775" s="13"/>
      <c r="CC2775" s="13"/>
      <c r="CD2775" s="13"/>
      <c r="CE2775" s="13"/>
      <c r="CF2775" s="13"/>
      <c r="CG2775" s="13"/>
      <c r="CH2775" s="13"/>
      <c r="CI2775" s="13"/>
      <c r="CJ2775" s="13"/>
      <c r="CK2775" s="13"/>
      <c r="CL2775" s="13"/>
      <c r="CM2775" s="13"/>
      <c r="CN2775" s="13"/>
      <c r="CO2775" s="13"/>
      <c r="CP2775" s="13"/>
      <c r="CQ2775" s="13"/>
      <c r="CR2775" s="13"/>
      <c r="CS2775" s="13"/>
      <c r="CT2775" s="13"/>
      <c r="CU2775" s="13"/>
      <c r="CV2775" s="13"/>
      <c r="CW2775" s="13"/>
    </row>
    <row r="2776" spans="1:101">
      <c r="A2776" s="13"/>
      <c r="B2776" s="13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  <c r="R2776" s="13"/>
      <c r="S2776" s="13"/>
      <c r="T2776" s="1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13"/>
      <c r="AK2776" s="13"/>
      <c r="AL2776" s="13"/>
      <c r="AM2776" s="13"/>
      <c r="AN2776" s="13"/>
      <c r="AO2776" s="13"/>
      <c r="AP2776" s="13"/>
      <c r="AQ2776" s="13"/>
      <c r="AR2776" s="13"/>
      <c r="AS2776" s="13"/>
      <c r="AT2776" s="13"/>
      <c r="AU2776" s="13"/>
      <c r="AV2776" s="13"/>
      <c r="AW2776" s="13"/>
      <c r="AX2776" s="13"/>
      <c r="AY2776" s="13"/>
      <c r="AZ2776" s="13"/>
      <c r="BA2776" s="13"/>
      <c r="BB2776" s="13"/>
      <c r="BC2776" s="13"/>
      <c r="BD2776" s="13"/>
      <c r="BE2776" s="13"/>
      <c r="BF2776" s="13"/>
      <c r="BG2776" s="13"/>
      <c r="BH2776" s="13"/>
      <c r="BI2776" s="13"/>
      <c r="BJ2776" s="13"/>
      <c r="BK2776" s="13"/>
      <c r="BL2776" s="13"/>
      <c r="BM2776" s="13"/>
      <c r="BN2776" s="13"/>
      <c r="BO2776" s="13"/>
      <c r="BP2776" s="13"/>
      <c r="BQ2776" s="13"/>
      <c r="BR2776" s="13"/>
      <c r="BS2776" s="13"/>
      <c r="BT2776" s="13"/>
      <c r="BU2776" s="13"/>
      <c r="BV2776" s="13"/>
      <c r="BW2776" s="13"/>
      <c r="BX2776" s="13"/>
      <c r="BY2776" s="13"/>
      <c r="BZ2776" s="13"/>
      <c r="CA2776" s="13"/>
      <c r="CB2776" s="13"/>
      <c r="CC2776" s="13"/>
      <c r="CD2776" s="13"/>
      <c r="CE2776" s="13"/>
      <c r="CF2776" s="13"/>
      <c r="CG2776" s="13"/>
      <c r="CH2776" s="13"/>
      <c r="CI2776" s="13"/>
      <c r="CJ2776" s="13"/>
      <c r="CK2776" s="13"/>
      <c r="CL2776" s="13"/>
      <c r="CM2776" s="13"/>
      <c r="CN2776" s="13"/>
      <c r="CO2776" s="13"/>
      <c r="CP2776" s="13"/>
      <c r="CQ2776" s="13"/>
      <c r="CR2776" s="13"/>
      <c r="CS2776" s="13"/>
      <c r="CT2776" s="13"/>
      <c r="CU2776" s="13"/>
      <c r="CV2776" s="13"/>
      <c r="CW2776" s="13"/>
    </row>
    <row r="2777" spans="1:101">
      <c r="A2777" s="13"/>
      <c r="B2777" s="13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  <c r="R2777" s="13"/>
      <c r="S2777" s="13"/>
      <c r="T2777" s="13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13"/>
      <c r="AK2777" s="13"/>
      <c r="AL2777" s="13"/>
      <c r="AM2777" s="13"/>
      <c r="AN2777" s="13"/>
      <c r="AO2777" s="13"/>
      <c r="AP2777" s="13"/>
      <c r="AQ2777" s="13"/>
      <c r="AR2777" s="13"/>
      <c r="AS2777" s="13"/>
      <c r="AT2777" s="13"/>
      <c r="AU2777" s="13"/>
      <c r="AV2777" s="13"/>
      <c r="AW2777" s="13"/>
      <c r="AX2777" s="13"/>
      <c r="AY2777" s="13"/>
      <c r="AZ2777" s="13"/>
      <c r="BA2777" s="13"/>
      <c r="BB2777" s="13"/>
      <c r="BC2777" s="13"/>
      <c r="BD2777" s="13"/>
      <c r="BE2777" s="13"/>
      <c r="BF2777" s="13"/>
      <c r="BG2777" s="13"/>
      <c r="BH2777" s="13"/>
      <c r="BI2777" s="13"/>
      <c r="BJ2777" s="13"/>
      <c r="BK2777" s="13"/>
      <c r="BL2777" s="13"/>
      <c r="BM2777" s="13"/>
      <c r="BN2777" s="13"/>
      <c r="BO2777" s="13"/>
      <c r="BP2777" s="13"/>
      <c r="BQ2777" s="13"/>
      <c r="BR2777" s="13"/>
      <c r="BS2777" s="13"/>
      <c r="BT2777" s="13"/>
      <c r="BU2777" s="13"/>
      <c r="BV2777" s="13"/>
      <c r="BW2777" s="13"/>
      <c r="BX2777" s="13"/>
      <c r="BY2777" s="13"/>
      <c r="BZ2777" s="13"/>
      <c r="CA2777" s="13"/>
      <c r="CB2777" s="13"/>
      <c r="CC2777" s="13"/>
      <c r="CD2777" s="13"/>
      <c r="CE2777" s="13"/>
      <c r="CF2777" s="13"/>
      <c r="CG2777" s="13"/>
      <c r="CH2777" s="13"/>
      <c r="CI2777" s="13"/>
      <c r="CJ2777" s="13"/>
      <c r="CK2777" s="13"/>
      <c r="CL2777" s="13"/>
      <c r="CM2777" s="13"/>
      <c r="CN2777" s="13"/>
      <c r="CO2777" s="13"/>
      <c r="CP2777" s="13"/>
      <c r="CQ2777" s="13"/>
      <c r="CR2777" s="13"/>
      <c r="CS2777" s="13"/>
      <c r="CT2777" s="13"/>
      <c r="CU2777" s="13"/>
      <c r="CV2777" s="13"/>
      <c r="CW2777" s="13"/>
    </row>
    <row r="2778" spans="1:101">
      <c r="A2778" s="13"/>
      <c r="B2778" s="13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  <c r="R2778" s="13"/>
      <c r="S2778" s="13"/>
      <c r="T2778" s="13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13"/>
      <c r="AK2778" s="13"/>
      <c r="AL2778" s="13"/>
      <c r="AM2778" s="13"/>
      <c r="AN2778" s="13"/>
      <c r="AO2778" s="13"/>
      <c r="AP2778" s="13"/>
      <c r="AQ2778" s="13"/>
      <c r="AR2778" s="13"/>
      <c r="AS2778" s="13"/>
      <c r="AT2778" s="13"/>
      <c r="AU2778" s="13"/>
      <c r="AV2778" s="13"/>
      <c r="AW2778" s="13"/>
      <c r="AX2778" s="13"/>
      <c r="AY2778" s="13"/>
      <c r="AZ2778" s="13"/>
      <c r="BA2778" s="13"/>
      <c r="BB2778" s="13"/>
      <c r="BC2778" s="13"/>
      <c r="BD2778" s="13"/>
      <c r="BE2778" s="13"/>
      <c r="BF2778" s="13"/>
      <c r="BG2778" s="13"/>
      <c r="BH2778" s="13"/>
      <c r="BI2778" s="13"/>
      <c r="BJ2778" s="13"/>
      <c r="BK2778" s="13"/>
      <c r="BL2778" s="13"/>
      <c r="BM2778" s="13"/>
      <c r="BN2778" s="13"/>
      <c r="BO2778" s="13"/>
      <c r="BP2778" s="13"/>
      <c r="BQ2778" s="13"/>
      <c r="BR2778" s="13"/>
      <c r="BS2778" s="13"/>
      <c r="BT2778" s="13"/>
      <c r="BU2778" s="13"/>
      <c r="BV2778" s="13"/>
      <c r="BW2778" s="13"/>
      <c r="BX2778" s="13"/>
      <c r="BY2778" s="13"/>
      <c r="BZ2778" s="13"/>
      <c r="CA2778" s="13"/>
      <c r="CB2778" s="13"/>
      <c r="CC2778" s="13"/>
      <c r="CD2778" s="13"/>
      <c r="CE2778" s="13"/>
      <c r="CF2778" s="13"/>
      <c r="CG2778" s="13"/>
      <c r="CH2778" s="13"/>
      <c r="CI2778" s="13"/>
      <c r="CJ2778" s="13"/>
      <c r="CK2778" s="13"/>
      <c r="CL2778" s="13"/>
      <c r="CM2778" s="13"/>
      <c r="CN2778" s="13"/>
      <c r="CO2778" s="13"/>
      <c r="CP2778" s="13"/>
      <c r="CQ2778" s="13"/>
      <c r="CR2778" s="13"/>
      <c r="CS2778" s="13"/>
      <c r="CT2778" s="13"/>
      <c r="CU2778" s="13"/>
      <c r="CV2778" s="13"/>
      <c r="CW2778" s="13"/>
    </row>
    <row r="2779" spans="1:101">
      <c r="A2779" s="13"/>
      <c r="B2779" s="13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  <c r="R2779" s="13"/>
      <c r="S2779" s="13"/>
      <c r="T2779" s="1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13"/>
      <c r="AK2779" s="13"/>
      <c r="AL2779" s="13"/>
      <c r="AM2779" s="13"/>
      <c r="AN2779" s="13"/>
      <c r="AO2779" s="13"/>
      <c r="AP2779" s="13"/>
      <c r="AQ2779" s="13"/>
      <c r="AR2779" s="13"/>
      <c r="AS2779" s="13"/>
      <c r="AT2779" s="13"/>
      <c r="AU2779" s="13"/>
      <c r="AV2779" s="13"/>
      <c r="AW2779" s="13"/>
      <c r="AX2779" s="13"/>
      <c r="AY2779" s="13"/>
      <c r="AZ2779" s="13"/>
      <c r="BA2779" s="13"/>
      <c r="BB2779" s="13"/>
      <c r="BC2779" s="13"/>
      <c r="BD2779" s="13"/>
      <c r="BE2779" s="13"/>
      <c r="BF2779" s="13"/>
      <c r="BG2779" s="13"/>
      <c r="BH2779" s="13"/>
      <c r="BI2779" s="13"/>
      <c r="BJ2779" s="13"/>
      <c r="BK2779" s="13"/>
      <c r="BL2779" s="13"/>
      <c r="BM2779" s="13"/>
      <c r="BN2779" s="13"/>
      <c r="BO2779" s="13"/>
      <c r="BP2779" s="13"/>
      <c r="BQ2779" s="13"/>
      <c r="BR2779" s="13"/>
      <c r="BS2779" s="13"/>
      <c r="BT2779" s="13"/>
      <c r="BU2779" s="13"/>
      <c r="BV2779" s="13"/>
      <c r="BW2779" s="13"/>
      <c r="BX2779" s="13"/>
      <c r="BY2779" s="13"/>
      <c r="BZ2779" s="13"/>
      <c r="CA2779" s="13"/>
      <c r="CB2779" s="13"/>
      <c r="CC2779" s="13"/>
      <c r="CD2779" s="13"/>
      <c r="CE2779" s="13"/>
      <c r="CF2779" s="13"/>
      <c r="CG2779" s="13"/>
      <c r="CH2779" s="13"/>
      <c r="CI2779" s="13"/>
      <c r="CJ2779" s="13"/>
      <c r="CK2779" s="13"/>
      <c r="CL2779" s="13"/>
      <c r="CM2779" s="13"/>
      <c r="CN2779" s="13"/>
      <c r="CO2779" s="13"/>
      <c r="CP2779" s="13"/>
      <c r="CQ2779" s="13"/>
      <c r="CR2779" s="13"/>
      <c r="CS2779" s="13"/>
      <c r="CT2779" s="13"/>
      <c r="CU2779" s="13"/>
      <c r="CV2779" s="13"/>
      <c r="CW2779" s="13"/>
    </row>
    <row r="2780" spans="1:101">
      <c r="A2780" s="13"/>
      <c r="B2780" s="13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  <c r="R2780" s="13"/>
      <c r="S2780" s="13"/>
      <c r="T2780" s="1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13"/>
      <c r="AK2780" s="13"/>
      <c r="AL2780" s="13"/>
      <c r="AM2780" s="13"/>
      <c r="AN2780" s="13"/>
      <c r="AO2780" s="13"/>
      <c r="AP2780" s="13"/>
      <c r="AQ2780" s="13"/>
      <c r="AR2780" s="13"/>
      <c r="AS2780" s="13"/>
      <c r="AT2780" s="13"/>
      <c r="AU2780" s="13"/>
      <c r="AV2780" s="13"/>
      <c r="AW2780" s="13"/>
      <c r="AX2780" s="13"/>
      <c r="AY2780" s="13"/>
      <c r="AZ2780" s="13"/>
      <c r="BA2780" s="13"/>
      <c r="BB2780" s="13"/>
      <c r="BC2780" s="13"/>
      <c r="BD2780" s="13"/>
      <c r="BE2780" s="13"/>
      <c r="BF2780" s="13"/>
      <c r="BG2780" s="13"/>
      <c r="BH2780" s="13"/>
      <c r="BI2780" s="13"/>
      <c r="BJ2780" s="13"/>
      <c r="BK2780" s="13"/>
      <c r="BL2780" s="13"/>
      <c r="BM2780" s="13"/>
      <c r="BN2780" s="13"/>
      <c r="BO2780" s="13"/>
      <c r="BP2780" s="13"/>
      <c r="BQ2780" s="13"/>
      <c r="BR2780" s="13"/>
      <c r="BS2780" s="13"/>
      <c r="BT2780" s="13"/>
      <c r="BU2780" s="13"/>
      <c r="BV2780" s="13"/>
      <c r="BW2780" s="13"/>
      <c r="BX2780" s="13"/>
      <c r="BY2780" s="13"/>
      <c r="BZ2780" s="13"/>
      <c r="CA2780" s="13"/>
      <c r="CB2780" s="13"/>
      <c r="CC2780" s="13"/>
      <c r="CD2780" s="13"/>
      <c r="CE2780" s="13"/>
      <c r="CF2780" s="13"/>
      <c r="CG2780" s="13"/>
      <c r="CH2780" s="13"/>
      <c r="CI2780" s="13"/>
      <c r="CJ2780" s="13"/>
      <c r="CK2780" s="13"/>
      <c r="CL2780" s="13"/>
      <c r="CM2780" s="13"/>
      <c r="CN2780" s="13"/>
      <c r="CO2780" s="13"/>
      <c r="CP2780" s="13"/>
      <c r="CQ2780" s="13"/>
      <c r="CR2780" s="13"/>
      <c r="CS2780" s="13"/>
      <c r="CT2780" s="13"/>
      <c r="CU2780" s="13"/>
      <c r="CV2780" s="13"/>
      <c r="CW2780" s="13"/>
    </row>
    <row r="2781" spans="1:101">
      <c r="A2781" s="13"/>
      <c r="B2781" s="13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  <c r="R2781" s="13"/>
      <c r="S2781" s="13"/>
      <c r="T2781" s="1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13"/>
      <c r="AK2781" s="13"/>
      <c r="AL2781" s="13"/>
      <c r="AM2781" s="13"/>
      <c r="AN2781" s="13"/>
      <c r="AO2781" s="13"/>
      <c r="AP2781" s="13"/>
      <c r="AQ2781" s="13"/>
      <c r="AR2781" s="13"/>
      <c r="AS2781" s="13"/>
      <c r="AT2781" s="13"/>
      <c r="AU2781" s="13"/>
      <c r="AV2781" s="13"/>
      <c r="AW2781" s="13"/>
      <c r="AX2781" s="13"/>
      <c r="AY2781" s="13"/>
      <c r="AZ2781" s="13"/>
      <c r="BA2781" s="13"/>
      <c r="BB2781" s="13"/>
      <c r="BC2781" s="13"/>
      <c r="BD2781" s="13"/>
      <c r="BE2781" s="13"/>
      <c r="BF2781" s="13"/>
      <c r="BG2781" s="13"/>
      <c r="BH2781" s="13"/>
      <c r="BI2781" s="13"/>
      <c r="BJ2781" s="13"/>
      <c r="BK2781" s="13"/>
      <c r="BL2781" s="13"/>
      <c r="BM2781" s="13"/>
      <c r="BN2781" s="13"/>
      <c r="BO2781" s="13"/>
      <c r="BP2781" s="13"/>
      <c r="BQ2781" s="13"/>
      <c r="BR2781" s="13"/>
      <c r="BS2781" s="13"/>
      <c r="BT2781" s="13"/>
      <c r="BU2781" s="13"/>
      <c r="BV2781" s="13"/>
      <c r="BW2781" s="13"/>
      <c r="BX2781" s="13"/>
      <c r="BY2781" s="13"/>
      <c r="BZ2781" s="13"/>
      <c r="CA2781" s="13"/>
      <c r="CB2781" s="13"/>
      <c r="CC2781" s="13"/>
      <c r="CD2781" s="13"/>
      <c r="CE2781" s="13"/>
      <c r="CF2781" s="13"/>
      <c r="CG2781" s="13"/>
      <c r="CH2781" s="13"/>
      <c r="CI2781" s="13"/>
      <c r="CJ2781" s="13"/>
      <c r="CK2781" s="13"/>
      <c r="CL2781" s="13"/>
      <c r="CM2781" s="13"/>
      <c r="CN2781" s="13"/>
      <c r="CO2781" s="13"/>
      <c r="CP2781" s="13"/>
      <c r="CQ2781" s="13"/>
      <c r="CR2781" s="13"/>
      <c r="CS2781" s="13"/>
      <c r="CT2781" s="13"/>
      <c r="CU2781" s="13"/>
      <c r="CV2781" s="13"/>
      <c r="CW2781" s="13"/>
    </row>
    <row r="2782" spans="1:101">
      <c r="A2782" s="13"/>
      <c r="B2782" s="13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  <c r="R2782" s="13"/>
      <c r="S2782" s="13"/>
      <c r="T2782" s="1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13"/>
      <c r="AK2782" s="13"/>
      <c r="AL2782" s="13"/>
      <c r="AM2782" s="13"/>
      <c r="AN2782" s="13"/>
      <c r="AO2782" s="13"/>
      <c r="AP2782" s="13"/>
      <c r="AQ2782" s="13"/>
      <c r="AR2782" s="13"/>
      <c r="AS2782" s="13"/>
      <c r="AT2782" s="13"/>
      <c r="AU2782" s="13"/>
      <c r="AV2782" s="13"/>
      <c r="AW2782" s="13"/>
      <c r="AX2782" s="13"/>
      <c r="AY2782" s="13"/>
      <c r="AZ2782" s="13"/>
      <c r="BA2782" s="13"/>
      <c r="BB2782" s="13"/>
      <c r="BC2782" s="13"/>
      <c r="BD2782" s="13"/>
      <c r="BE2782" s="13"/>
      <c r="BF2782" s="13"/>
      <c r="BG2782" s="13"/>
      <c r="BH2782" s="13"/>
      <c r="BI2782" s="13"/>
      <c r="BJ2782" s="13"/>
      <c r="BK2782" s="13"/>
      <c r="BL2782" s="13"/>
      <c r="BM2782" s="13"/>
      <c r="BN2782" s="13"/>
      <c r="BO2782" s="13"/>
      <c r="BP2782" s="13"/>
      <c r="BQ2782" s="13"/>
      <c r="BR2782" s="13"/>
      <c r="BS2782" s="13"/>
      <c r="BT2782" s="13"/>
      <c r="BU2782" s="13"/>
      <c r="BV2782" s="13"/>
      <c r="BW2782" s="13"/>
      <c r="BX2782" s="13"/>
      <c r="BY2782" s="13"/>
      <c r="BZ2782" s="13"/>
      <c r="CA2782" s="13"/>
      <c r="CB2782" s="13"/>
      <c r="CC2782" s="13"/>
      <c r="CD2782" s="13"/>
      <c r="CE2782" s="13"/>
      <c r="CF2782" s="13"/>
      <c r="CG2782" s="13"/>
      <c r="CH2782" s="13"/>
      <c r="CI2782" s="13"/>
      <c r="CJ2782" s="13"/>
      <c r="CK2782" s="13"/>
      <c r="CL2782" s="13"/>
      <c r="CM2782" s="13"/>
      <c r="CN2782" s="13"/>
      <c r="CO2782" s="13"/>
      <c r="CP2782" s="13"/>
      <c r="CQ2782" s="13"/>
      <c r="CR2782" s="13"/>
      <c r="CS2782" s="13"/>
      <c r="CT2782" s="13"/>
      <c r="CU2782" s="13"/>
      <c r="CV2782" s="13"/>
      <c r="CW2782" s="13"/>
    </row>
    <row r="2783" spans="1:101">
      <c r="A2783" s="13"/>
      <c r="B2783" s="13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  <c r="R2783" s="13"/>
      <c r="S2783" s="13"/>
      <c r="T2783" s="1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13"/>
      <c r="AK2783" s="13"/>
      <c r="AL2783" s="13"/>
      <c r="AM2783" s="13"/>
      <c r="AN2783" s="13"/>
      <c r="AO2783" s="13"/>
      <c r="AP2783" s="13"/>
      <c r="AQ2783" s="13"/>
      <c r="AR2783" s="13"/>
      <c r="AS2783" s="13"/>
      <c r="AT2783" s="13"/>
      <c r="AU2783" s="13"/>
      <c r="AV2783" s="13"/>
      <c r="AW2783" s="13"/>
      <c r="AX2783" s="13"/>
      <c r="AY2783" s="13"/>
      <c r="AZ2783" s="13"/>
      <c r="BA2783" s="13"/>
      <c r="BB2783" s="13"/>
      <c r="BC2783" s="13"/>
      <c r="BD2783" s="13"/>
      <c r="BE2783" s="13"/>
      <c r="BF2783" s="13"/>
      <c r="BG2783" s="13"/>
      <c r="BH2783" s="13"/>
      <c r="BI2783" s="13"/>
      <c r="BJ2783" s="13"/>
      <c r="BK2783" s="13"/>
      <c r="BL2783" s="13"/>
      <c r="BM2783" s="13"/>
      <c r="BN2783" s="13"/>
      <c r="BO2783" s="13"/>
      <c r="BP2783" s="13"/>
      <c r="BQ2783" s="13"/>
      <c r="BR2783" s="13"/>
      <c r="BS2783" s="13"/>
      <c r="BT2783" s="13"/>
      <c r="BU2783" s="13"/>
      <c r="BV2783" s="13"/>
      <c r="BW2783" s="13"/>
      <c r="BX2783" s="13"/>
      <c r="BY2783" s="13"/>
      <c r="BZ2783" s="13"/>
      <c r="CA2783" s="13"/>
      <c r="CB2783" s="13"/>
      <c r="CC2783" s="13"/>
      <c r="CD2783" s="13"/>
      <c r="CE2783" s="13"/>
      <c r="CF2783" s="13"/>
      <c r="CG2783" s="13"/>
      <c r="CH2783" s="13"/>
      <c r="CI2783" s="13"/>
      <c r="CJ2783" s="13"/>
      <c r="CK2783" s="13"/>
      <c r="CL2783" s="13"/>
      <c r="CM2783" s="13"/>
      <c r="CN2783" s="13"/>
      <c r="CO2783" s="13"/>
      <c r="CP2783" s="13"/>
      <c r="CQ2783" s="13"/>
      <c r="CR2783" s="13"/>
      <c r="CS2783" s="13"/>
      <c r="CT2783" s="13"/>
      <c r="CU2783" s="13"/>
      <c r="CV2783" s="13"/>
      <c r="CW2783" s="13"/>
    </row>
    <row r="2784" spans="1:101">
      <c r="A2784" s="13"/>
      <c r="B2784" s="13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  <c r="R2784" s="13"/>
      <c r="S2784" s="13"/>
      <c r="T2784" s="1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13"/>
      <c r="AK2784" s="13"/>
      <c r="AL2784" s="13"/>
      <c r="AM2784" s="13"/>
      <c r="AN2784" s="13"/>
      <c r="AO2784" s="13"/>
      <c r="AP2784" s="13"/>
      <c r="AQ2784" s="13"/>
      <c r="AR2784" s="13"/>
      <c r="AS2784" s="13"/>
      <c r="AT2784" s="13"/>
      <c r="AU2784" s="13"/>
      <c r="AV2784" s="13"/>
      <c r="AW2784" s="13"/>
      <c r="AX2784" s="13"/>
      <c r="AY2784" s="13"/>
      <c r="AZ2784" s="13"/>
      <c r="BA2784" s="13"/>
      <c r="BB2784" s="13"/>
      <c r="BC2784" s="13"/>
      <c r="BD2784" s="13"/>
      <c r="BE2784" s="13"/>
      <c r="BF2784" s="13"/>
      <c r="BG2784" s="13"/>
      <c r="BH2784" s="13"/>
      <c r="BI2784" s="13"/>
      <c r="BJ2784" s="13"/>
      <c r="BK2784" s="13"/>
      <c r="BL2784" s="13"/>
      <c r="BM2784" s="13"/>
      <c r="BN2784" s="13"/>
      <c r="BO2784" s="13"/>
      <c r="BP2784" s="13"/>
      <c r="BQ2784" s="13"/>
      <c r="BR2784" s="13"/>
      <c r="BS2784" s="13"/>
      <c r="BT2784" s="13"/>
      <c r="BU2784" s="13"/>
      <c r="BV2784" s="13"/>
      <c r="BW2784" s="13"/>
      <c r="BX2784" s="13"/>
      <c r="BY2784" s="13"/>
      <c r="BZ2784" s="13"/>
      <c r="CA2784" s="13"/>
      <c r="CB2784" s="13"/>
      <c r="CC2784" s="13"/>
      <c r="CD2784" s="13"/>
      <c r="CE2784" s="13"/>
      <c r="CF2784" s="13"/>
      <c r="CG2784" s="13"/>
      <c r="CH2784" s="13"/>
      <c r="CI2784" s="13"/>
      <c r="CJ2784" s="13"/>
      <c r="CK2784" s="13"/>
      <c r="CL2784" s="13"/>
      <c r="CM2784" s="13"/>
      <c r="CN2784" s="13"/>
      <c r="CO2784" s="13"/>
      <c r="CP2784" s="13"/>
      <c r="CQ2784" s="13"/>
      <c r="CR2784" s="13"/>
      <c r="CS2784" s="13"/>
      <c r="CT2784" s="13"/>
      <c r="CU2784" s="13"/>
      <c r="CV2784" s="13"/>
      <c r="CW2784" s="13"/>
    </row>
    <row r="2785" spans="1:101">
      <c r="A2785" s="13"/>
      <c r="B2785" s="13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  <c r="R2785" s="13"/>
      <c r="S2785" s="13"/>
      <c r="T2785" s="13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13"/>
      <c r="AK2785" s="13"/>
      <c r="AL2785" s="13"/>
      <c r="AM2785" s="13"/>
      <c r="AN2785" s="13"/>
      <c r="AO2785" s="13"/>
      <c r="AP2785" s="13"/>
      <c r="AQ2785" s="13"/>
      <c r="AR2785" s="13"/>
      <c r="AS2785" s="13"/>
      <c r="AT2785" s="13"/>
      <c r="AU2785" s="13"/>
      <c r="AV2785" s="13"/>
      <c r="AW2785" s="13"/>
      <c r="AX2785" s="13"/>
      <c r="AY2785" s="13"/>
      <c r="AZ2785" s="13"/>
      <c r="BA2785" s="13"/>
      <c r="BB2785" s="13"/>
      <c r="BC2785" s="13"/>
      <c r="BD2785" s="13"/>
      <c r="BE2785" s="13"/>
      <c r="BF2785" s="13"/>
      <c r="BG2785" s="13"/>
      <c r="BH2785" s="13"/>
      <c r="BI2785" s="13"/>
      <c r="BJ2785" s="13"/>
      <c r="BK2785" s="13"/>
      <c r="BL2785" s="13"/>
      <c r="BM2785" s="13"/>
      <c r="BN2785" s="13"/>
      <c r="BO2785" s="13"/>
      <c r="BP2785" s="13"/>
      <c r="BQ2785" s="13"/>
      <c r="BR2785" s="13"/>
      <c r="BS2785" s="13"/>
      <c r="BT2785" s="13"/>
      <c r="BU2785" s="13"/>
      <c r="BV2785" s="13"/>
      <c r="BW2785" s="13"/>
      <c r="BX2785" s="13"/>
      <c r="BY2785" s="13"/>
      <c r="BZ2785" s="13"/>
      <c r="CA2785" s="13"/>
      <c r="CB2785" s="13"/>
      <c r="CC2785" s="13"/>
      <c r="CD2785" s="13"/>
      <c r="CE2785" s="13"/>
      <c r="CF2785" s="13"/>
      <c r="CG2785" s="13"/>
      <c r="CH2785" s="13"/>
      <c r="CI2785" s="13"/>
      <c r="CJ2785" s="13"/>
      <c r="CK2785" s="13"/>
      <c r="CL2785" s="13"/>
      <c r="CM2785" s="13"/>
      <c r="CN2785" s="13"/>
      <c r="CO2785" s="13"/>
      <c r="CP2785" s="13"/>
      <c r="CQ2785" s="13"/>
      <c r="CR2785" s="13"/>
      <c r="CS2785" s="13"/>
      <c r="CT2785" s="13"/>
      <c r="CU2785" s="13"/>
      <c r="CV2785" s="13"/>
      <c r="CW2785" s="13"/>
    </row>
    <row r="2786" spans="1:101">
      <c r="A2786" s="13"/>
      <c r="B2786" s="13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  <c r="R2786" s="13"/>
      <c r="S2786" s="13"/>
      <c r="T2786" s="1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13"/>
      <c r="AK2786" s="13"/>
      <c r="AL2786" s="13"/>
      <c r="AM2786" s="13"/>
      <c r="AN2786" s="13"/>
      <c r="AO2786" s="13"/>
      <c r="AP2786" s="13"/>
      <c r="AQ2786" s="13"/>
      <c r="AR2786" s="13"/>
      <c r="AS2786" s="13"/>
      <c r="AT2786" s="13"/>
      <c r="AU2786" s="13"/>
      <c r="AV2786" s="13"/>
      <c r="AW2786" s="13"/>
      <c r="AX2786" s="13"/>
      <c r="AY2786" s="13"/>
      <c r="AZ2786" s="13"/>
      <c r="BA2786" s="13"/>
      <c r="BB2786" s="13"/>
      <c r="BC2786" s="13"/>
      <c r="BD2786" s="13"/>
      <c r="BE2786" s="13"/>
      <c r="BF2786" s="13"/>
      <c r="BG2786" s="13"/>
      <c r="BH2786" s="13"/>
      <c r="BI2786" s="13"/>
      <c r="BJ2786" s="13"/>
      <c r="BK2786" s="13"/>
      <c r="BL2786" s="13"/>
      <c r="BM2786" s="13"/>
      <c r="BN2786" s="13"/>
      <c r="BO2786" s="13"/>
      <c r="BP2786" s="13"/>
      <c r="BQ2786" s="13"/>
      <c r="BR2786" s="13"/>
      <c r="BS2786" s="13"/>
      <c r="BT2786" s="13"/>
      <c r="BU2786" s="13"/>
      <c r="BV2786" s="13"/>
      <c r="BW2786" s="13"/>
      <c r="BX2786" s="13"/>
      <c r="BY2786" s="13"/>
      <c r="BZ2786" s="13"/>
      <c r="CA2786" s="13"/>
      <c r="CB2786" s="13"/>
      <c r="CC2786" s="13"/>
      <c r="CD2786" s="13"/>
      <c r="CE2786" s="13"/>
      <c r="CF2786" s="13"/>
      <c r="CG2786" s="13"/>
      <c r="CH2786" s="13"/>
      <c r="CI2786" s="13"/>
      <c r="CJ2786" s="13"/>
      <c r="CK2786" s="13"/>
      <c r="CL2786" s="13"/>
      <c r="CM2786" s="13"/>
      <c r="CN2786" s="13"/>
      <c r="CO2786" s="13"/>
      <c r="CP2786" s="13"/>
      <c r="CQ2786" s="13"/>
      <c r="CR2786" s="13"/>
      <c r="CS2786" s="13"/>
      <c r="CT2786" s="13"/>
      <c r="CU2786" s="13"/>
      <c r="CV2786" s="13"/>
      <c r="CW2786" s="13"/>
    </row>
    <row r="2787" spans="1:101">
      <c r="A2787" s="13"/>
      <c r="B2787" s="13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  <c r="R2787" s="13"/>
      <c r="S2787" s="13"/>
      <c r="T2787" s="1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13"/>
      <c r="AK2787" s="13"/>
      <c r="AL2787" s="13"/>
      <c r="AM2787" s="13"/>
      <c r="AN2787" s="13"/>
      <c r="AO2787" s="13"/>
      <c r="AP2787" s="13"/>
      <c r="AQ2787" s="13"/>
      <c r="AR2787" s="13"/>
      <c r="AS2787" s="13"/>
      <c r="AT2787" s="13"/>
      <c r="AU2787" s="13"/>
      <c r="AV2787" s="13"/>
      <c r="AW2787" s="13"/>
      <c r="AX2787" s="13"/>
      <c r="AY2787" s="13"/>
      <c r="AZ2787" s="13"/>
      <c r="BA2787" s="13"/>
      <c r="BB2787" s="13"/>
      <c r="BC2787" s="13"/>
      <c r="BD2787" s="13"/>
      <c r="BE2787" s="13"/>
      <c r="BF2787" s="13"/>
      <c r="BG2787" s="13"/>
      <c r="BH2787" s="13"/>
      <c r="BI2787" s="13"/>
      <c r="BJ2787" s="13"/>
      <c r="BK2787" s="13"/>
      <c r="BL2787" s="13"/>
      <c r="BM2787" s="13"/>
      <c r="BN2787" s="13"/>
      <c r="BO2787" s="13"/>
      <c r="BP2787" s="13"/>
      <c r="BQ2787" s="13"/>
      <c r="BR2787" s="13"/>
      <c r="BS2787" s="13"/>
      <c r="BT2787" s="13"/>
      <c r="BU2787" s="13"/>
      <c r="BV2787" s="13"/>
      <c r="BW2787" s="13"/>
      <c r="BX2787" s="13"/>
      <c r="BY2787" s="13"/>
      <c r="BZ2787" s="13"/>
      <c r="CA2787" s="13"/>
      <c r="CB2787" s="13"/>
      <c r="CC2787" s="13"/>
      <c r="CD2787" s="13"/>
      <c r="CE2787" s="13"/>
      <c r="CF2787" s="13"/>
      <c r="CG2787" s="13"/>
      <c r="CH2787" s="13"/>
      <c r="CI2787" s="13"/>
      <c r="CJ2787" s="13"/>
      <c r="CK2787" s="13"/>
      <c r="CL2787" s="13"/>
      <c r="CM2787" s="13"/>
      <c r="CN2787" s="13"/>
      <c r="CO2787" s="13"/>
      <c r="CP2787" s="13"/>
      <c r="CQ2787" s="13"/>
      <c r="CR2787" s="13"/>
      <c r="CS2787" s="13"/>
      <c r="CT2787" s="13"/>
      <c r="CU2787" s="13"/>
      <c r="CV2787" s="13"/>
      <c r="CW2787" s="13"/>
    </row>
    <row r="2788" spans="1:101">
      <c r="A2788" s="13"/>
      <c r="B2788" s="13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  <c r="R2788" s="13"/>
      <c r="S2788" s="13"/>
      <c r="T2788" s="1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13"/>
      <c r="AK2788" s="13"/>
      <c r="AL2788" s="13"/>
      <c r="AM2788" s="13"/>
      <c r="AN2788" s="13"/>
      <c r="AO2788" s="13"/>
      <c r="AP2788" s="13"/>
      <c r="AQ2788" s="13"/>
      <c r="AR2788" s="13"/>
      <c r="AS2788" s="13"/>
      <c r="AT2788" s="13"/>
      <c r="AU2788" s="13"/>
      <c r="AV2788" s="13"/>
      <c r="AW2788" s="13"/>
      <c r="AX2788" s="13"/>
      <c r="AY2788" s="13"/>
      <c r="AZ2788" s="13"/>
      <c r="BA2788" s="13"/>
      <c r="BB2788" s="13"/>
      <c r="BC2788" s="13"/>
      <c r="BD2788" s="13"/>
      <c r="BE2788" s="13"/>
      <c r="BF2788" s="13"/>
      <c r="BG2788" s="13"/>
      <c r="BH2788" s="13"/>
      <c r="BI2788" s="13"/>
      <c r="BJ2788" s="13"/>
      <c r="BK2788" s="13"/>
      <c r="BL2788" s="13"/>
      <c r="BM2788" s="13"/>
      <c r="BN2788" s="13"/>
      <c r="BO2788" s="13"/>
      <c r="BP2788" s="13"/>
      <c r="BQ2788" s="13"/>
      <c r="BR2788" s="13"/>
      <c r="BS2788" s="13"/>
      <c r="BT2788" s="13"/>
      <c r="BU2788" s="13"/>
      <c r="BV2788" s="13"/>
      <c r="BW2788" s="13"/>
      <c r="BX2788" s="13"/>
      <c r="BY2788" s="13"/>
      <c r="BZ2788" s="13"/>
      <c r="CA2788" s="13"/>
      <c r="CB2788" s="13"/>
      <c r="CC2788" s="13"/>
      <c r="CD2788" s="13"/>
      <c r="CE2788" s="13"/>
      <c r="CF2788" s="13"/>
      <c r="CG2788" s="13"/>
      <c r="CH2788" s="13"/>
      <c r="CI2788" s="13"/>
      <c r="CJ2788" s="13"/>
      <c r="CK2788" s="13"/>
      <c r="CL2788" s="13"/>
      <c r="CM2788" s="13"/>
      <c r="CN2788" s="13"/>
      <c r="CO2788" s="13"/>
      <c r="CP2788" s="13"/>
      <c r="CQ2788" s="13"/>
      <c r="CR2788" s="13"/>
      <c r="CS2788" s="13"/>
      <c r="CT2788" s="13"/>
      <c r="CU2788" s="13"/>
      <c r="CV2788" s="13"/>
      <c r="CW2788" s="13"/>
    </row>
    <row r="2789" spans="1:101">
      <c r="A2789" s="13"/>
      <c r="B2789" s="13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  <c r="R2789" s="13"/>
      <c r="S2789" s="13"/>
      <c r="T2789" s="13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13"/>
      <c r="AK2789" s="13"/>
      <c r="AL2789" s="13"/>
      <c r="AM2789" s="13"/>
      <c r="AN2789" s="13"/>
      <c r="AO2789" s="13"/>
      <c r="AP2789" s="13"/>
      <c r="AQ2789" s="13"/>
      <c r="AR2789" s="13"/>
      <c r="AS2789" s="13"/>
      <c r="AT2789" s="13"/>
      <c r="AU2789" s="13"/>
      <c r="AV2789" s="13"/>
      <c r="AW2789" s="13"/>
      <c r="AX2789" s="13"/>
      <c r="AY2789" s="13"/>
      <c r="AZ2789" s="13"/>
      <c r="BA2789" s="13"/>
      <c r="BB2789" s="13"/>
      <c r="BC2789" s="13"/>
      <c r="BD2789" s="13"/>
      <c r="BE2789" s="13"/>
      <c r="BF2789" s="13"/>
      <c r="BG2789" s="13"/>
      <c r="BH2789" s="13"/>
      <c r="BI2789" s="13"/>
      <c r="BJ2789" s="13"/>
      <c r="BK2789" s="13"/>
      <c r="BL2789" s="13"/>
      <c r="BM2789" s="13"/>
      <c r="BN2789" s="13"/>
      <c r="BO2789" s="13"/>
      <c r="BP2789" s="13"/>
      <c r="BQ2789" s="13"/>
      <c r="BR2789" s="13"/>
      <c r="BS2789" s="13"/>
      <c r="BT2789" s="13"/>
      <c r="BU2789" s="13"/>
      <c r="BV2789" s="13"/>
      <c r="BW2789" s="13"/>
      <c r="BX2789" s="13"/>
      <c r="BY2789" s="13"/>
      <c r="BZ2789" s="13"/>
      <c r="CA2789" s="13"/>
      <c r="CB2789" s="13"/>
      <c r="CC2789" s="13"/>
      <c r="CD2789" s="13"/>
      <c r="CE2789" s="13"/>
      <c r="CF2789" s="13"/>
      <c r="CG2789" s="13"/>
      <c r="CH2789" s="13"/>
      <c r="CI2789" s="13"/>
      <c r="CJ2789" s="13"/>
      <c r="CK2789" s="13"/>
      <c r="CL2789" s="13"/>
      <c r="CM2789" s="13"/>
      <c r="CN2789" s="13"/>
      <c r="CO2789" s="13"/>
      <c r="CP2789" s="13"/>
      <c r="CQ2789" s="13"/>
      <c r="CR2789" s="13"/>
      <c r="CS2789" s="13"/>
      <c r="CT2789" s="13"/>
      <c r="CU2789" s="13"/>
      <c r="CV2789" s="13"/>
      <c r="CW2789" s="13"/>
    </row>
    <row r="2790" spans="1:101">
      <c r="A2790" s="13"/>
      <c r="B2790" s="13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  <c r="R2790" s="13"/>
      <c r="S2790" s="13"/>
      <c r="T2790" s="1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13"/>
      <c r="AK2790" s="13"/>
      <c r="AL2790" s="13"/>
      <c r="AM2790" s="13"/>
      <c r="AN2790" s="13"/>
      <c r="AO2790" s="13"/>
      <c r="AP2790" s="13"/>
      <c r="AQ2790" s="13"/>
      <c r="AR2790" s="13"/>
      <c r="AS2790" s="13"/>
      <c r="AT2790" s="13"/>
      <c r="AU2790" s="13"/>
      <c r="AV2790" s="13"/>
      <c r="AW2790" s="13"/>
      <c r="AX2790" s="13"/>
      <c r="AY2790" s="13"/>
      <c r="AZ2790" s="13"/>
      <c r="BA2790" s="13"/>
      <c r="BB2790" s="13"/>
      <c r="BC2790" s="13"/>
      <c r="BD2790" s="13"/>
      <c r="BE2790" s="13"/>
      <c r="BF2790" s="13"/>
      <c r="BG2790" s="13"/>
      <c r="BH2790" s="13"/>
      <c r="BI2790" s="13"/>
      <c r="BJ2790" s="13"/>
      <c r="BK2790" s="13"/>
      <c r="BL2790" s="13"/>
      <c r="BM2790" s="13"/>
      <c r="BN2790" s="13"/>
      <c r="BO2790" s="13"/>
      <c r="BP2790" s="13"/>
      <c r="BQ2790" s="13"/>
      <c r="BR2790" s="13"/>
      <c r="BS2790" s="13"/>
      <c r="BT2790" s="13"/>
      <c r="BU2790" s="13"/>
      <c r="BV2790" s="13"/>
      <c r="BW2790" s="13"/>
      <c r="BX2790" s="13"/>
      <c r="BY2790" s="13"/>
      <c r="BZ2790" s="13"/>
      <c r="CA2790" s="13"/>
      <c r="CB2790" s="13"/>
      <c r="CC2790" s="13"/>
      <c r="CD2790" s="13"/>
      <c r="CE2790" s="13"/>
      <c r="CF2790" s="13"/>
      <c r="CG2790" s="13"/>
      <c r="CH2790" s="13"/>
      <c r="CI2790" s="13"/>
      <c r="CJ2790" s="13"/>
      <c r="CK2790" s="13"/>
      <c r="CL2790" s="13"/>
      <c r="CM2790" s="13"/>
      <c r="CN2790" s="13"/>
      <c r="CO2790" s="13"/>
      <c r="CP2790" s="13"/>
      <c r="CQ2790" s="13"/>
      <c r="CR2790" s="13"/>
      <c r="CS2790" s="13"/>
      <c r="CT2790" s="13"/>
      <c r="CU2790" s="13"/>
      <c r="CV2790" s="13"/>
      <c r="CW2790" s="13"/>
    </row>
    <row r="2791" spans="1:101">
      <c r="A2791" s="13"/>
      <c r="B2791" s="13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  <c r="R2791" s="13"/>
      <c r="S2791" s="13"/>
      <c r="T2791" s="1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13"/>
      <c r="AK2791" s="13"/>
      <c r="AL2791" s="13"/>
      <c r="AM2791" s="13"/>
      <c r="AN2791" s="13"/>
      <c r="AO2791" s="13"/>
      <c r="AP2791" s="13"/>
      <c r="AQ2791" s="13"/>
      <c r="AR2791" s="13"/>
      <c r="AS2791" s="13"/>
      <c r="AT2791" s="13"/>
      <c r="AU2791" s="13"/>
      <c r="AV2791" s="13"/>
      <c r="AW2791" s="13"/>
      <c r="AX2791" s="13"/>
      <c r="AY2791" s="13"/>
      <c r="AZ2791" s="13"/>
      <c r="BA2791" s="13"/>
      <c r="BB2791" s="13"/>
      <c r="BC2791" s="13"/>
      <c r="BD2791" s="13"/>
      <c r="BE2791" s="13"/>
      <c r="BF2791" s="13"/>
      <c r="BG2791" s="13"/>
      <c r="BH2791" s="13"/>
      <c r="BI2791" s="13"/>
      <c r="BJ2791" s="13"/>
      <c r="BK2791" s="13"/>
      <c r="BL2791" s="13"/>
      <c r="BM2791" s="13"/>
      <c r="BN2791" s="13"/>
      <c r="BO2791" s="13"/>
      <c r="BP2791" s="13"/>
      <c r="BQ2791" s="13"/>
      <c r="BR2791" s="13"/>
      <c r="BS2791" s="13"/>
      <c r="BT2791" s="13"/>
      <c r="BU2791" s="13"/>
      <c r="BV2791" s="13"/>
      <c r="BW2791" s="13"/>
      <c r="BX2791" s="13"/>
      <c r="BY2791" s="13"/>
      <c r="BZ2791" s="13"/>
      <c r="CA2791" s="13"/>
      <c r="CB2791" s="13"/>
      <c r="CC2791" s="13"/>
      <c r="CD2791" s="13"/>
      <c r="CE2791" s="13"/>
      <c r="CF2791" s="13"/>
      <c r="CG2791" s="13"/>
      <c r="CH2791" s="13"/>
      <c r="CI2791" s="13"/>
      <c r="CJ2791" s="13"/>
      <c r="CK2791" s="13"/>
      <c r="CL2791" s="13"/>
      <c r="CM2791" s="13"/>
      <c r="CN2791" s="13"/>
      <c r="CO2791" s="13"/>
      <c r="CP2791" s="13"/>
      <c r="CQ2791" s="13"/>
      <c r="CR2791" s="13"/>
      <c r="CS2791" s="13"/>
      <c r="CT2791" s="13"/>
      <c r="CU2791" s="13"/>
      <c r="CV2791" s="13"/>
      <c r="CW2791" s="13"/>
    </row>
    <row r="2792" spans="1:101">
      <c r="A2792" s="13"/>
      <c r="B2792" s="13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  <c r="R2792" s="13"/>
      <c r="S2792" s="13"/>
      <c r="T2792" s="1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13"/>
      <c r="AK2792" s="13"/>
      <c r="AL2792" s="13"/>
      <c r="AM2792" s="13"/>
      <c r="AN2792" s="13"/>
      <c r="AO2792" s="13"/>
      <c r="AP2792" s="13"/>
      <c r="AQ2792" s="13"/>
      <c r="AR2792" s="13"/>
      <c r="AS2792" s="13"/>
      <c r="AT2792" s="13"/>
      <c r="AU2792" s="13"/>
      <c r="AV2792" s="13"/>
      <c r="AW2792" s="13"/>
      <c r="AX2792" s="13"/>
      <c r="AY2792" s="13"/>
      <c r="AZ2792" s="13"/>
      <c r="BA2792" s="13"/>
      <c r="BB2792" s="13"/>
      <c r="BC2792" s="13"/>
      <c r="BD2792" s="13"/>
      <c r="BE2792" s="13"/>
      <c r="BF2792" s="13"/>
      <c r="BG2792" s="13"/>
      <c r="BH2792" s="13"/>
      <c r="BI2792" s="13"/>
      <c r="BJ2792" s="13"/>
      <c r="BK2792" s="13"/>
      <c r="BL2792" s="13"/>
      <c r="BM2792" s="13"/>
      <c r="BN2792" s="13"/>
      <c r="BO2792" s="13"/>
      <c r="BP2792" s="13"/>
      <c r="BQ2792" s="13"/>
      <c r="BR2792" s="13"/>
      <c r="BS2792" s="13"/>
      <c r="BT2792" s="13"/>
      <c r="BU2792" s="13"/>
      <c r="BV2792" s="13"/>
      <c r="BW2792" s="13"/>
      <c r="BX2792" s="13"/>
      <c r="BY2792" s="13"/>
      <c r="BZ2792" s="13"/>
      <c r="CA2792" s="13"/>
      <c r="CB2792" s="13"/>
      <c r="CC2792" s="13"/>
      <c r="CD2792" s="13"/>
      <c r="CE2792" s="13"/>
      <c r="CF2792" s="13"/>
      <c r="CG2792" s="13"/>
      <c r="CH2792" s="13"/>
      <c r="CI2792" s="13"/>
      <c r="CJ2792" s="13"/>
      <c r="CK2792" s="13"/>
      <c r="CL2792" s="13"/>
      <c r="CM2792" s="13"/>
      <c r="CN2792" s="13"/>
      <c r="CO2792" s="13"/>
      <c r="CP2792" s="13"/>
      <c r="CQ2792" s="13"/>
      <c r="CR2792" s="13"/>
      <c r="CS2792" s="13"/>
      <c r="CT2792" s="13"/>
      <c r="CU2792" s="13"/>
      <c r="CV2792" s="13"/>
      <c r="CW2792" s="13"/>
    </row>
    <row r="2793" spans="1:101">
      <c r="A2793" s="13"/>
      <c r="B2793" s="13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  <c r="R2793" s="13"/>
      <c r="S2793" s="13"/>
      <c r="T2793" s="1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13"/>
      <c r="AK2793" s="13"/>
      <c r="AL2793" s="13"/>
      <c r="AM2793" s="13"/>
      <c r="AN2793" s="13"/>
      <c r="AO2793" s="13"/>
      <c r="AP2793" s="13"/>
      <c r="AQ2793" s="13"/>
      <c r="AR2793" s="13"/>
      <c r="AS2793" s="13"/>
      <c r="AT2793" s="13"/>
      <c r="AU2793" s="13"/>
      <c r="AV2793" s="13"/>
      <c r="AW2793" s="13"/>
      <c r="AX2793" s="13"/>
      <c r="AY2793" s="13"/>
      <c r="AZ2793" s="13"/>
      <c r="BA2793" s="13"/>
      <c r="BB2793" s="13"/>
      <c r="BC2793" s="13"/>
      <c r="BD2793" s="13"/>
      <c r="BE2793" s="13"/>
      <c r="BF2793" s="13"/>
      <c r="BG2793" s="13"/>
      <c r="BH2793" s="13"/>
      <c r="BI2793" s="13"/>
      <c r="BJ2793" s="13"/>
      <c r="BK2793" s="13"/>
      <c r="BL2793" s="13"/>
      <c r="BM2793" s="13"/>
      <c r="BN2793" s="13"/>
      <c r="BO2793" s="13"/>
      <c r="BP2793" s="13"/>
      <c r="BQ2793" s="13"/>
      <c r="BR2793" s="13"/>
      <c r="BS2793" s="13"/>
      <c r="BT2793" s="13"/>
      <c r="BU2793" s="13"/>
      <c r="BV2793" s="13"/>
      <c r="BW2793" s="13"/>
      <c r="BX2793" s="13"/>
      <c r="BY2793" s="13"/>
      <c r="BZ2793" s="13"/>
      <c r="CA2793" s="13"/>
      <c r="CB2793" s="13"/>
      <c r="CC2793" s="13"/>
      <c r="CD2793" s="13"/>
      <c r="CE2793" s="13"/>
      <c r="CF2793" s="13"/>
      <c r="CG2793" s="13"/>
      <c r="CH2793" s="13"/>
      <c r="CI2793" s="13"/>
      <c r="CJ2793" s="13"/>
      <c r="CK2793" s="13"/>
      <c r="CL2793" s="13"/>
      <c r="CM2793" s="13"/>
      <c r="CN2793" s="13"/>
      <c r="CO2793" s="13"/>
      <c r="CP2793" s="13"/>
      <c r="CQ2793" s="13"/>
      <c r="CR2793" s="13"/>
      <c r="CS2793" s="13"/>
      <c r="CT2793" s="13"/>
      <c r="CU2793" s="13"/>
      <c r="CV2793" s="13"/>
      <c r="CW2793" s="13"/>
    </row>
    <row r="2794" spans="1:101">
      <c r="A2794" s="13"/>
      <c r="B2794" s="13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  <c r="R2794" s="13"/>
      <c r="S2794" s="13"/>
      <c r="T2794" s="13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13"/>
      <c r="AK2794" s="13"/>
      <c r="AL2794" s="13"/>
      <c r="AM2794" s="13"/>
      <c r="AN2794" s="13"/>
      <c r="AO2794" s="13"/>
      <c r="AP2794" s="13"/>
      <c r="AQ2794" s="13"/>
      <c r="AR2794" s="13"/>
      <c r="AS2794" s="13"/>
      <c r="AT2794" s="13"/>
      <c r="AU2794" s="13"/>
      <c r="AV2794" s="13"/>
      <c r="AW2794" s="13"/>
      <c r="AX2794" s="13"/>
      <c r="AY2794" s="13"/>
      <c r="AZ2794" s="13"/>
      <c r="BA2794" s="13"/>
      <c r="BB2794" s="13"/>
      <c r="BC2794" s="13"/>
      <c r="BD2794" s="13"/>
      <c r="BE2794" s="13"/>
      <c r="BF2794" s="13"/>
      <c r="BG2794" s="13"/>
      <c r="BH2794" s="13"/>
      <c r="BI2794" s="13"/>
      <c r="BJ2794" s="13"/>
      <c r="BK2794" s="13"/>
      <c r="BL2794" s="13"/>
      <c r="BM2794" s="13"/>
      <c r="BN2794" s="13"/>
      <c r="BO2794" s="13"/>
      <c r="BP2794" s="13"/>
      <c r="BQ2794" s="13"/>
      <c r="BR2794" s="13"/>
      <c r="BS2794" s="13"/>
      <c r="BT2794" s="13"/>
      <c r="BU2794" s="13"/>
      <c r="BV2794" s="13"/>
      <c r="BW2794" s="13"/>
      <c r="BX2794" s="13"/>
      <c r="BY2794" s="13"/>
      <c r="BZ2794" s="13"/>
      <c r="CA2794" s="13"/>
      <c r="CB2794" s="13"/>
      <c r="CC2794" s="13"/>
      <c r="CD2794" s="13"/>
      <c r="CE2794" s="13"/>
      <c r="CF2794" s="13"/>
      <c r="CG2794" s="13"/>
      <c r="CH2794" s="13"/>
      <c r="CI2794" s="13"/>
      <c r="CJ2794" s="13"/>
      <c r="CK2794" s="13"/>
      <c r="CL2794" s="13"/>
      <c r="CM2794" s="13"/>
      <c r="CN2794" s="13"/>
      <c r="CO2794" s="13"/>
      <c r="CP2794" s="13"/>
      <c r="CQ2794" s="13"/>
      <c r="CR2794" s="13"/>
      <c r="CS2794" s="13"/>
      <c r="CT2794" s="13"/>
      <c r="CU2794" s="13"/>
      <c r="CV2794" s="13"/>
      <c r="CW2794" s="13"/>
    </row>
    <row r="2795" spans="1:101">
      <c r="A2795" s="13"/>
      <c r="B2795" s="13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  <c r="R2795" s="13"/>
      <c r="S2795" s="13"/>
      <c r="T2795" s="13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13"/>
      <c r="AK2795" s="13"/>
      <c r="AL2795" s="13"/>
      <c r="AM2795" s="13"/>
      <c r="AN2795" s="13"/>
      <c r="AO2795" s="13"/>
      <c r="AP2795" s="13"/>
      <c r="AQ2795" s="13"/>
      <c r="AR2795" s="13"/>
      <c r="AS2795" s="13"/>
      <c r="AT2795" s="13"/>
      <c r="AU2795" s="13"/>
      <c r="AV2795" s="13"/>
      <c r="AW2795" s="13"/>
      <c r="AX2795" s="13"/>
      <c r="AY2795" s="13"/>
      <c r="AZ2795" s="13"/>
      <c r="BA2795" s="13"/>
      <c r="BB2795" s="13"/>
      <c r="BC2795" s="13"/>
      <c r="BD2795" s="13"/>
      <c r="BE2795" s="13"/>
      <c r="BF2795" s="13"/>
      <c r="BG2795" s="13"/>
      <c r="BH2795" s="13"/>
      <c r="BI2795" s="13"/>
      <c r="BJ2795" s="13"/>
      <c r="BK2795" s="13"/>
      <c r="BL2795" s="13"/>
      <c r="BM2795" s="13"/>
      <c r="BN2795" s="13"/>
      <c r="BO2795" s="13"/>
      <c r="BP2795" s="13"/>
      <c r="BQ2795" s="13"/>
      <c r="BR2795" s="13"/>
      <c r="BS2795" s="13"/>
      <c r="BT2795" s="13"/>
      <c r="BU2795" s="13"/>
      <c r="BV2795" s="13"/>
      <c r="BW2795" s="13"/>
      <c r="BX2795" s="13"/>
      <c r="BY2795" s="13"/>
      <c r="BZ2795" s="13"/>
      <c r="CA2795" s="13"/>
      <c r="CB2795" s="13"/>
      <c r="CC2795" s="13"/>
      <c r="CD2795" s="13"/>
      <c r="CE2795" s="13"/>
      <c r="CF2795" s="13"/>
      <c r="CG2795" s="13"/>
      <c r="CH2795" s="13"/>
      <c r="CI2795" s="13"/>
      <c r="CJ2795" s="13"/>
      <c r="CK2795" s="13"/>
      <c r="CL2795" s="13"/>
      <c r="CM2795" s="13"/>
      <c r="CN2795" s="13"/>
      <c r="CO2795" s="13"/>
      <c r="CP2795" s="13"/>
      <c r="CQ2795" s="13"/>
      <c r="CR2795" s="13"/>
      <c r="CS2795" s="13"/>
      <c r="CT2795" s="13"/>
      <c r="CU2795" s="13"/>
      <c r="CV2795" s="13"/>
      <c r="CW2795" s="13"/>
    </row>
    <row r="2796" spans="1:101">
      <c r="A2796" s="13"/>
      <c r="B2796" s="13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  <c r="R2796" s="13"/>
      <c r="S2796" s="13"/>
      <c r="T2796" s="1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13"/>
      <c r="AK2796" s="13"/>
      <c r="AL2796" s="13"/>
      <c r="AM2796" s="13"/>
      <c r="AN2796" s="13"/>
      <c r="AO2796" s="13"/>
      <c r="AP2796" s="13"/>
      <c r="AQ2796" s="13"/>
      <c r="AR2796" s="13"/>
      <c r="AS2796" s="13"/>
      <c r="AT2796" s="13"/>
      <c r="AU2796" s="13"/>
      <c r="AV2796" s="13"/>
      <c r="AW2796" s="13"/>
      <c r="AX2796" s="13"/>
      <c r="AY2796" s="13"/>
      <c r="AZ2796" s="13"/>
      <c r="BA2796" s="13"/>
      <c r="BB2796" s="13"/>
      <c r="BC2796" s="13"/>
      <c r="BD2796" s="13"/>
      <c r="BE2796" s="13"/>
      <c r="BF2796" s="13"/>
      <c r="BG2796" s="13"/>
      <c r="BH2796" s="13"/>
      <c r="BI2796" s="13"/>
      <c r="BJ2796" s="13"/>
      <c r="BK2796" s="13"/>
      <c r="BL2796" s="13"/>
      <c r="BM2796" s="13"/>
      <c r="BN2796" s="13"/>
      <c r="BO2796" s="13"/>
      <c r="BP2796" s="13"/>
      <c r="BQ2796" s="13"/>
      <c r="BR2796" s="13"/>
      <c r="BS2796" s="13"/>
      <c r="BT2796" s="13"/>
      <c r="BU2796" s="13"/>
      <c r="BV2796" s="13"/>
      <c r="BW2796" s="13"/>
      <c r="BX2796" s="13"/>
      <c r="BY2796" s="13"/>
      <c r="BZ2796" s="13"/>
      <c r="CA2796" s="13"/>
      <c r="CB2796" s="13"/>
      <c r="CC2796" s="13"/>
      <c r="CD2796" s="13"/>
      <c r="CE2796" s="13"/>
      <c r="CF2796" s="13"/>
      <c r="CG2796" s="13"/>
      <c r="CH2796" s="13"/>
      <c r="CI2796" s="13"/>
      <c r="CJ2796" s="13"/>
      <c r="CK2796" s="13"/>
      <c r="CL2796" s="13"/>
      <c r="CM2796" s="13"/>
      <c r="CN2796" s="13"/>
      <c r="CO2796" s="13"/>
      <c r="CP2796" s="13"/>
      <c r="CQ2796" s="13"/>
      <c r="CR2796" s="13"/>
      <c r="CS2796" s="13"/>
      <c r="CT2796" s="13"/>
      <c r="CU2796" s="13"/>
      <c r="CV2796" s="13"/>
      <c r="CW2796" s="13"/>
    </row>
    <row r="2797" spans="1:101">
      <c r="A2797" s="13"/>
      <c r="B2797" s="13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  <c r="R2797" s="13"/>
      <c r="S2797" s="13"/>
      <c r="T2797" s="1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13"/>
      <c r="AK2797" s="13"/>
      <c r="AL2797" s="13"/>
      <c r="AM2797" s="13"/>
      <c r="AN2797" s="13"/>
      <c r="AO2797" s="13"/>
      <c r="AP2797" s="13"/>
      <c r="AQ2797" s="13"/>
      <c r="AR2797" s="13"/>
      <c r="AS2797" s="13"/>
      <c r="AT2797" s="13"/>
      <c r="AU2797" s="13"/>
      <c r="AV2797" s="13"/>
      <c r="AW2797" s="13"/>
      <c r="AX2797" s="13"/>
      <c r="AY2797" s="13"/>
      <c r="AZ2797" s="13"/>
      <c r="BA2797" s="13"/>
      <c r="BB2797" s="13"/>
      <c r="BC2797" s="13"/>
      <c r="BD2797" s="13"/>
      <c r="BE2797" s="13"/>
      <c r="BF2797" s="13"/>
      <c r="BG2797" s="13"/>
      <c r="BH2797" s="13"/>
      <c r="BI2797" s="13"/>
      <c r="BJ2797" s="13"/>
      <c r="BK2797" s="13"/>
      <c r="BL2797" s="13"/>
      <c r="BM2797" s="13"/>
      <c r="BN2797" s="13"/>
      <c r="BO2797" s="13"/>
      <c r="BP2797" s="13"/>
      <c r="BQ2797" s="13"/>
      <c r="BR2797" s="13"/>
      <c r="BS2797" s="13"/>
      <c r="BT2797" s="13"/>
      <c r="BU2797" s="13"/>
      <c r="BV2797" s="13"/>
      <c r="BW2797" s="13"/>
      <c r="BX2797" s="13"/>
      <c r="BY2797" s="13"/>
      <c r="BZ2797" s="13"/>
      <c r="CA2797" s="13"/>
      <c r="CB2797" s="13"/>
      <c r="CC2797" s="13"/>
      <c r="CD2797" s="13"/>
      <c r="CE2797" s="13"/>
      <c r="CF2797" s="13"/>
      <c r="CG2797" s="13"/>
      <c r="CH2797" s="13"/>
      <c r="CI2797" s="13"/>
      <c r="CJ2797" s="13"/>
      <c r="CK2797" s="13"/>
      <c r="CL2797" s="13"/>
      <c r="CM2797" s="13"/>
      <c r="CN2797" s="13"/>
      <c r="CO2797" s="13"/>
      <c r="CP2797" s="13"/>
      <c r="CQ2797" s="13"/>
      <c r="CR2797" s="13"/>
      <c r="CS2797" s="13"/>
      <c r="CT2797" s="13"/>
      <c r="CU2797" s="13"/>
      <c r="CV2797" s="13"/>
      <c r="CW2797" s="13"/>
    </row>
    <row r="2798" spans="1:101">
      <c r="A2798" s="13"/>
      <c r="B2798" s="13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  <c r="R2798" s="13"/>
      <c r="S2798" s="13"/>
      <c r="T2798" s="1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13"/>
      <c r="AK2798" s="13"/>
      <c r="AL2798" s="13"/>
      <c r="AM2798" s="13"/>
      <c r="AN2798" s="13"/>
      <c r="AO2798" s="13"/>
      <c r="AP2798" s="13"/>
      <c r="AQ2798" s="13"/>
      <c r="AR2798" s="13"/>
      <c r="AS2798" s="13"/>
      <c r="AT2798" s="13"/>
      <c r="AU2798" s="13"/>
      <c r="AV2798" s="13"/>
      <c r="AW2798" s="13"/>
      <c r="AX2798" s="13"/>
      <c r="AY2798" s="13"/>
      <c r="AZ2798" s="13"/>
      <c r="BA2798" s="13"/>
      <c r="BB2798" s="13"/>
      <c r="BC2798" s="13"/>
      <c r="BD2798" s="13"/>
      <c r="BE2798" s="13"/>
      <c r="BF2798" s="13"/>
      <c r="BG2798" s="13"/>
      <c r="BH2798" s="13"/>
      <c r="BI2798" s="13"/>
      <c r="BJ2798" s="13"/>
      <c r="BK2798" s="13"/>
      <c r="BL2798" s="13"/>
      <c r="BM2798" s="13"/>
      <c r="BN2798" s="13"/>
      <c r="BO2798" s="13"/>
      <c r="BP2798" s="13"/>
      <c r="BQ2798" s="13"/>
      <c r="BR2798" s="13"/>
      <c r="BS2798" s="13"/>
      <c r="BT2798" s="13"/>
      <c r="BU2798" s="13"/>
      <c r="BV2798" s="13"/>
      <c r="BW2798" s="13"/>
      <c r="BX2798" s="13"/>
      <c r="BY2798" s="13"/>
      <c r="BZ2798" s="13"/>
      <c r="CA2798" s="13"/>
      <c r="CB2798" s="13"/>
      <c r="CC2798" s="13"/>
      <c r="CD2798" s="13"/>
      <c r="CE2798" s="13"/>
      <c r="CF2798" s="13"/>
      <c r="CG2798" s="13"/>
      <c r="CH2798" s="13"/>
      <c r="CI2798" s="13"/>
      <c r="CJ2798" s="13"/>
      <c r="CK2798" s="13"/>
      <c r="CL2798" s="13"/>
      <c r="CM2798" s="13"/>
      <c r="CN2798" s="13"/>
      <c r="CO2798" s="13"/>
      <c r="CP2798" s="13"/>
      <c r="CQ2798" s="13"/>
      <c r="CR2798" s="13"/>
      <c r="CS2798" s="13"/>
      <c r="CT2798" s="13"/>
      <c r="CU2798" s="13"/>
      <c r="CV2798" s="13"/>
      <c r="CW2798" s="13"/>
    </row>
    <row r="2799" spans="1:101">
      <c r="A2799" s="13"/>
      <c r="B2799" s="13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  <c r="R2799" s="13"/>
      <c r="S2799" s="13"/>
      <c r="T2799" s="1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13"/>
      <c r="AK2799" s="13"/>
      <c r="AL2799" s="13"/>
      <c r="AM2799" s="13"/>
      <c r="AN2799" s="13"/>
      <c r="AO2799" s="13"/>
      <c r="AP2799" s="13"/>
      <c r="AQ2799" s="13"/>
      <c r="AR2799" s="13"/>
      <c r="AS2799" s="13"/>
      <c r="AT2799" s="13"/>
      <c r="AU2799" s="13"/>
      <c r="AV2799" s="13"/>
      <c r="AW2799" s="13"/>
      <c r="AX2799" s="13"/>
      <c r="AY2799" s="13"/>
      <c r="AZ2799" s="13"/>
      <c r="BA2799" s="13"/>
      <c r="BB2799" s="13"/>
      <c r="BC2799" s="13"/>
      <c r="BD2799" s="13"/>
      <c r="BE2799" s="13"/>
      <c r="BF2799" s="13"/>
      <c r="BG2799" s="13"/>
      <c r="BH2799" s="13"/>
      <c r="BI2799" s="13"/>
      <c r="BJ2799" s="13"/>
      <c r="BK2799" s="13"/>
      <c r="BL2799" s="13"/>
      <c r="BM2799" s="13"/>
      <c r="BN2799" s="13"/>
      <c r="BO2799" s="13"/>
      <c r="BP2799" s="13"/>
      <c r="BQ2799" s="13"/>
      <c r="BR2799" s="13"/>
      <c r="BS2799" s="13"/>
      <c r="BT2799" s="13"/>
      <c r="BU2799" s="13"/>
      <c r="BV2799" s="13"/>
      <c r="BW2799" s="13"/>
      <c r="BX2799" s="13"/>
      <c r="BY2799" s="13"/>
      <c r="BZ2799" s="13"/>
      <c r="CA2799" s="13"/>
      <c r="CB2799" s="13"/>
      <c r="CC2799" s="13"/>
      <c r="CD2799" s="13"/>
      <c r="CE2799" s="13"/>
      <c r="CF2799" s="13"/>
      <c r="CG2799" s="13"/>
      <c r="CH2799" s="13"/>
      <c r="CI2799" s="13"/>
      <c r="CJ2799" s="13"/>
      <c r="CK2799" s="13"/>
      <c r="CL2799" s="13"/>
      <c r="CM2799" s="13"/>
      <c r="CN2799" s="13"/>
      <c r="CO2799" s="13"/>
      <c r="CP2799" s="13"/>
      <c r="CQ2799" s="13"/>
      <c r="CR2799" s="13"/>
      <c r="CS2799" s="13"/>
      <c r="CT2799" s="13"/>
      <c r="CU2799" s="13"/>
      <c r="CV2799" s="13"/>
      <c r="CW2799" s="13"/>
    </row>
    <row r="2800" spans="1:101">
      <c r="A2800" s="13"/>
      <c r="B2800" s="13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  <c r="R2800" s="13"/>
      <c r="S2800" s="13"/>
      <c r="T2800" s="1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13"/>
      <c r="AK2800" s="13"/>
      <c r="AL2800" s="13"/>
      <c r="AM2800" s="13"/>
      <c r="AN2800" s="13"/>
      <c r="AO2800" s="13"/>
      <c r="AP2800" s="13"/>
      <c r="AQ2800" s="13"/>
      <c r="AR2800" s="13"/>
      <c r="AS2800" s="13"/>
      <c r="AT2800" s="13"/>
      <c r="AU2800" s="13"/>
      <c r="AV2800" s="13"/>
      <c r="AW2800" s="13"/>
      <c r="AX2800" s="13"/>
      <c r="AY2800" s="13"/>
      <c r="AZ2800" s="13"/>
      <c r="BA2800" s="13"/>
      <c r="BB2800" s="13"/>
      <c r="BC2800" s="13"/>
      <c r="BD2800" s="13"/>
      <c r="BE2800" s="13"/>
      <c r="BF2800" s="13"/>
      <c r="BG2800" s="13"/>
      <c r="BH2800" s="13"/>
      <c r="BI2800" s="13"/>
      <c r="BJ2800" s="13"/>
      <c r="BK2800" s="13"/>
      <c r="BL2800" s="13"/>
      <c r="BM2800" s="13"/>
      <c r="BN2800" s="13"/>
      <c r="BO2800" s="13"/>
      <c r="BP2800" s="13"/>
      <c r="BQ2800" s="13"/>
      <c r="BR2800" s="13"/>
      <c r="BS2800" s="13"/>
      <c r="BT2800" s="13"/>
      <c r="BU2800" s="13"/>
      <c r="BV2800" s="13"/>
      <c r="BW2800" s="13"/>
      <c r="BX2800" s="13"/>
      <c r="BY2800" s="13"/>
      <c r="BZ2800" s="13"/>
      <c r="CA2800" s="13"/>
      <c r="CB2800" s="13"/>
      <c r="CC2800" s="13"/>
      <c r="CD2800" s="13"/>
      <c r="CE2800" s="13"/>
      <c r="CF2800" s="13"/>
      <c r="CG2800" s="13"/>
      <c r="CH2800" s="13"/>
      <c r="CI2800" s="13"/>
      <c r="CJ2800" s="13"/>
      <c r="CK2800" s="13"/>
      <c r="CL2800" s="13"/>
      <c r="CM2800" s="13"/>
      <c r="CN2800" s="13"/>
      <c r="CO2800" s="13"/>
      <c r="CP2800" s="13"/>
      <c r="CQ2800" s="13"/>
      <c r="CR2800" s="13"/>
      <c r="CS2800" s="13"/>
      <c r="CT2800" s="13"/>
      <c r="CU2800" s="13"/>
      <c r="CV2800" s="13"/>
      <c r="CW2800" s="13"/>
    </row>
    <row r="2801" spans="1:101">
      <c r="A2801" s="13"/>
      <c r="B2801" s="13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  <c r="R2801" s="13"/>
      <c r="S2801" s="13"/>
      <c r="T2801" s="1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13"/>
      <c r="AK2801" s="13"/>
      <c r="AL2801" s="13"/>
      <c r="AM2801" s="13"/>
      <c r="AN2801" s="13"/>
      <c r="AO2801" s="13"/>
      <c r="AP2801" s="13"/>
      <c r="AQ2801" s="13"/>
      <c r="AR2801" s="13"/>
      <c r="AS2801" s="13"/>
      <c r="AT2801" s="13"/>
      <c r="AU2801" s="13"/>
      <c r="AV2801" s="13"/>
      <c r="AW2801" s="13"/>
      <c r="AX2801" s="13"/>
      <c r="AY2801" s="13"/>
      <c r="AZ2801" s="13"/>
      <c r="BA2801" s="13"/>
      <c r="BB2801" s="13"/>
      <c r="BC2801" s="13"/>
      <c r="BD2801" s="13"/>
      <c r="BE2801" s="13"/>
      <c r="BF2801" s="13"/>
      <c r="BG2801" s="13"/>
      <c r="BH2801" s="13"/>
      <c r="BI2801" s="13"/>
      <c r="BJ2801" s="13"/>
      <c r="BK2801" s="13"/>
      <c r="BL2801" s="13"/>
      <c r="BM2801" s="13"/>
      <c r="BN2801" s="13"/>
      <c r="BO2801" s="13"/>
      <c r="BP2801" s="13"/>
      <c r="BQ2801" s="13"/>
      <c r="BR2801" s="13"/>
      <c r="BS2801" s="13"/>
      <c r="BT2801" s="13"/>
      <c r="BU2801" s="13"/>
      <c r="BV2801" s="13"/>
      <c r="BW2801" s="13"/>
      <c r="BX2801" s="13"/>
      <c r="BY2801" s="13"/>
      <c r="BZ2801" s="13"/>
      <c r="CA2801" s="13"/>
      <c r="CB2801" s="13"/>
      <c r="CC2801" s="13"/>
      <c r="CD2801" s="13"/>
      <c r="CE2801" s="13"/>
      <c r="CF2801" s="13"/>
      <c r="CG2801" s="13"/>
      <c r="CH2801" s="13"/>
      <c r="CI2801" s="13"/>
      <c r="CJ2801" s="13"/>
      <c r="CK2801" s="13"/>
      <c r="CL2801" s="13"/>
      <c r="CM2801" s="13"/>
      <c r="CN2801" s="13"/>
      <c r="CO2801" s="13"/>
      <c r="CP2801" s="13"/>
      <c r="CQ2801" s="13"/>
      <c r="CR2801" s="13"/>
      <c r="CS2801" s="13"/>
      <c r="CT2801" s="13"/>
      <c r="CU2801" s="13"/>
      <c r="CV2801" s="13"/>
      <c r="CW2801" s="13"/>
    </row>
    <row r="2802" spans="1:101">
      <c r="A2802" s="13"/>
      <c r="B2802" s="13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  <c r="R2802" s="13"/>
      <c r="S2802" s="13"/>
      <c r="T2802" s="1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13"/>
      <c r="AK2802" s="13"/>
      <c r="AL2802" s="13"/>
      <c r="AM2802" s="13"/>
      <c r="AN2802" s="13"/>
      <c r="AO2802" s="13"/>
      <c r="AP2802" s="13"/>
      <c r="AQ2802" s="13"/>
      <c r="AR2802" s="13"/>
      <c r="AS2802" s="13"/>
      <c r="AT2802" s="13"/>
      <c r="AU2802" s="13"/>
      <c r="AV2802" s="13"/>
      <c r="AW2802" s="13"/>
      <c r="AX2802" s="13"/>
      <c r="AY2802" s="13"/>
      <c r="AZ2802" s="13"/>
      <c r="BA2802" s="13"/>
      <c r="BB2802" s="13"/>
      <c r="BC2802" s="13"/>
      <c r="BD2802" s="13"/>
      <c r="BE2802" s="13"/>
      <c r="BF2802" s="13"/>
      <c r="BG2802" s="13"/>
      <c r="BH2802" s="13"/>
      <c r="BI2802" s="13"/>
      <c r="BJ2802" s="13"/>
      <c r="BK2802" s="13"/>
      <c r="BL2802" s="13"/>
      <c r="BM2802" s="13"/>
      <c r="BN2802" s="13"/>
      <c r="BO2802" s="13"/>
      <c r="BP2802" s="13"/>
      <c r="BQ2802" s="13"/>
      <c r="BR2802" s="13"/>
      <c r="BS2802" s="13"/>
      <c r="BT2802" s="13"/>
      <c r="BU2802" s="13"/>
      <c r="BV2802" s="13"/>
      <c r="BW2802" s="13"/>
      <c r="BX2802" s="13"/>
      <c r="BY2802" s="13"/>
      <c r="BZ2802" s="13"/>
      <c r="CA2802" s="13"/>
      <c r="CB2802" s="13"/>
      <c r="CC2802" s="13"/>
      <c r="CD2802" s="13"/>
      <c r="CE2802" s="13"/>
      <c r="CF2802" s="13"/>
      <c r="CG2802" s="13"/>
      <c r="CH2802" s="13"/>
      <c r="CI2802" s="13"/>
      <c r="CJ2802" s="13"/>
      <c r="CK2802" s="13"/>
      <c r="CL2802" s="13"/>
      <c r="CM2802" s="13"/>
      <c r="CN2802" s="13"/>
      <c r="CO2802" s="13"/>
      <c r="CP2802" s="13"/>
      <c r="CQ2802" s="13"/>
      <c r="CR2802" s="13"/>
      <c r="CS2802" s="13"/>
      <c r="CT2802" s="13"/>
      <c r="CU2802" s="13"/>
      <c r="CV2802" s="13"/>
      <c r="CW2802" s="13"/>
    </row>
    <row r="2803" spans="1:101">
      <c r="A2803" s="13"/>
      <c r="B2803" s="13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  <c r="R2803" s="13"/>
      <c r="S2803" s="13"/>
      <c r="T2803" s="13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13"/>
      <c r="AK2803" s="13"/>
      <c r="AL2803" s="13"/>
      <c r="AM2803" s="13"/>
      <c r="AN2803" s="13"/>
      <c r="AO2803" s="13"/>
      <c r="AP2803" s="13"/>
      <c r="AQ2803" s="13"/>
      <c r="AR2803" s="13"/>
      <c r="AS2803" s="13"/>
      <c r="AT2803" s="13"/>
      <c r="AU2803" s="13"/>
      <c r="AV2803" s="13"/>
      <c r="AW2803" s="13"/>
      <c r="AX2803" s="13"/>
      <c r="AY2803" s="13"/>
      <c r="AZ2803" s="13"/>
      <c r="BA2803" s="13"/>
      <c r="BB2803" s="13"/>
      <c r="BC2803" s="13"/>
      <c r="BD2803" s="13"/>
      <c r="BE2803" s="13"/>
      <c r="BF2803" s="13"/>
      <c r="BG2803" s="13"/>
      <c r="BH2803" s="13"/>
      <c r="BI2803" s="13"/>
      <c r="BJ2803" s="13"/>
      <c r="BK2803" s="13"/>
      <c r="BL2803" s="13"/>
      <c r="BM2803" s="13"/>
      <c r="BN2803" s="13"/>
      <c r="BO2803" s="13"/>
      <c r="BP2803" s="13"/>
      <c r="BQ2803" s="13"/>
      <c r="BR2803" s="13"/>
      <c r="BS2803" s="13"/>
      <c r="BT2803" s="13"/>
      <c r="BU2803" s="13"/>
      <c r="BV2803" s="13"/>
      <c r="BW2803" s="13"/>
      <c r="BX2803" s="13"/>
      <c r="BY2803" s="13"/>
      <c r="BZ2803" s="13"/>
      <c r="CA2803" s="13"/>
      <c r="CB2803" s="13"/>
      <c r="CC2803" s="13"/>
      <c r="CD2803" s="13"/>
      <c r="CE2803" s="13"/>
      <c r="CF2803" s="13"/>
      <c r="CG2803" s="13"/>
      <c r="CH2803" s="13"/>
      <c r="CI2803" s="13"/>
      <c r="CJ2803" s="13"/>
      <c r="CK2803" s="13"/>
      <c r="CL2803" s="13"/>
      <c r="CM2803" s="13"/>
      <c r="CN2803" s="13"/>
      <c r="CO2803" s="13"/>
      <c r="CP2803" s="13"/>
      <c r="CQ2803" s="13"/>
      <c r="CR2803" s="13"/>
      <c r="CS2803" s="13"/>
      <c r="CT2803" s="13"/>
      <c r="CU2803" s="13"/>
      <c r="CV2803" s="13"/>
      <c r="CW2803" s="13"/>
    </row>
    <row r="2804" spans="1:101">
      <c r="A2804" s="13"/>
      <c r="B2804" s="13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  <c r="R2804" s="13"/>
      <c r="S2804" s="13"/>
      <c r="T2804" s="1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13"/>
      <c r="AK2804" s="13"/>
      <c r="AL2804" s="13"/>
      <c r="AM2804" s="13"/>
      <c r="AN2804" s="13"/>
      <c r="AO2804" s="13"/>
      <c r="AP2804" s="13"/>
      <c r="AQ2804" s="13"/>
      <c r="AR2804" s="13"/>
      <c r="AS2804" s="13"/>
      <c r="AT2804" s="13"/>
      <c r="AU2804" s="13"/>
      <c r="AV2804" s="13"/>
      <c r="AW2804" s="13"/>
      <c r="AX2804" s="13"/>
      <c r="AY2804" s="13"/>
      <c r="AZ2804" s="13"/>
      <c r="BA2804" s="13"/>
      <c r="BB2804" s="13"/>
      <c r="BC2804" s="13"/>
      <c r="BD2804" s="13"/>
      <c r="BE2804" s="13"/>
      <c r="BF2804" s="13"/>
      <c r="BG2804" s="13"/>
      <c r="BH2804" s="13"/>
      <c r="BI2804" s="13"/>
      <c r="BJ2804" s="13"/>
      <c r="BK2804" s="13"/>
      <c r="BL2804" s="13"/>
      <c r="BM2804" s="13"/>
      <c r="BN2804" s="13"/>
      <c r="BO2804" s="13"/>
      <c r="BP2804" s="13"/>
      <c r="BQ2804" s="13"/>
      <c r="BR2804" s="13"/>
      <c r="BS2804" s="13"/>
      <c r="BT2804" s="13"/>
      <c r="BU2804" s="13"/>
      <c r="BV2804" s="13"/>
      <c r="BW2804" s="13"/>
      <c r="BX2804" s="13"/>
      <c r="BY2804" s="13"/>
      <c r="BZ2804" s="13"/>
      <c r="CA2804" s="13"/>
      <c r="CB2804" s="13"/>
      <c r="CC2804" s="13"/>
      <c r="CD2804" s="13"/>
      <c r="CE2804" s="13"/>
      <c r="CF2804" s="13"/>
      <c r="CG2804" s="13"/>
      <c r="CH2804" s="13"/>
      <c r="CI2804" s="13"/>
      <c r="CJ2804" s="13"/>
      <c r="CK2804" s="13"/>
      <c r="CL2804" s="13"/>
      <c r="CM2804" s="13"/>
      <c r="CN2804" s="13"/>
      <c r="CO2804" s="13"/>
      <c r="CP2804" s="13"/>
      <c r="CQ2804" s="13"/>
      <c r="CR2804" s="13"/>
      <c r="CS2804" s="13"/>
      <c r="CT2804" s="13"/>
      <c r="CU2804" s="13"/>
      <c r="CV2804" s="13"/>
      <c r="CW2804" s="13"/>
    </row>
    <row r="2805" spans="1:101">
      <c r="A2805" s="13"/>
      <c r="B2805" s="13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  <c r="R2805" s="13"/>
      <c r="S2805" s="13"/>
      <c r="T2805" s="1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13"/>
      <c r="AK2805" s="13"/>
      <c r="AL2805" s="13"/>
      <c r="AM2805" s="13"/>
      <c r="AN2805" s="13"/>
      <c r="AO2805" s="13"/>
      <c r="AP2805" s="13"/>
      <c r="AQ2805" s="13"/>
      <c r="AR2805" s="13"/>
      <c r="AS2805" s="13"/>
      <c r="AT2805" s="13"/>
      <c r="AU2805" s="13"/>
      <c r="AV2805" s="13"/>
      <c r="AW2805" s="13"/>
      <c r="AX2805" s="13"/>
      <c r="AY2805" s="13"/>
      <c r="AZ2805" s="13"/>
      <c r="BA2805" s="13"/>
      <c r="BB2805" s="13"/>
      <c r="BC2805" s="13"/>
      <c r="BD2805" s="13"/>
      <c r="BE2805" s="13"/>
      <c r="BF2805" s="13"/>
      <c r="BG2805" s="13"/>
      <c r="BH2805" s="13"/>
      <c r="BI2805" s="13"/>
      <c r="BJ2805" s="13"/>
      <c r="BK2805" s="13"/>
      <c r="BL2805" s="13"/>
      <c r="BM2805" s="13"/>
      <c r="BN2805" s="13"/>
      <c r="BO2805" s="13"/>
      <c r="BP2805" s="13"/>
      <c r="BQ2805" s="13"/>
      <c r="BR2805" s="13"/>
      <c r="BS2805" s="13"/>
      <c r="BT2805" s="13"/>
      <c r="BU2805" s="13"/>
      <c r="BV2805" s="13"/>
      <c r="BW2805" s="13"/>
      <c r="BX2805" s="13"/>
      <c r="BY2805" s="13"/>
      <c r="BZ2805" s="13"/>
      <c r="CA2805" s="13"/>
      <c r="CB2805" s="13"/>
      <c r="CC2805" s="13"/>
      <c r="CD2805" s="13"/>
      <c r="CE2805" s="13"/>
      <c r="CF2805" s="13"/>
      <c r="CG2805" s="13"/>
      <c r="CH2805" s="13"/>
      <c r="CI2805" s="13"/>
      <c r="CJ2805" s="13"/>
      <c r="CK2805" s="13"/>
      <c r="CL2805" s="13"/>
      <c r="CM2805" s="13"/>
      <c r="CN2805" s="13"/>
      <c r="CO2805" s="13"/>
      <c r="CP2805" s="13"/>
      <c r="CQ2805" s="13"/>
      <c r="CR2805" s="13"/>
      <c r="CS2805" s="13"/>
      <c r="CT2805" s="13"/>
      <c r="CU2805" s="13"/>
      <c r="CV2805" s="13"/>
      <c r="CW2805" s="13"/>
    </row>
    <row r="2806" spans="1:101">
      <c r="A2806" s="13"/>
      <c r="B2806" s="13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  <c r="R2806" s="13"/>
      <c r="S2806" s="13"/>
      <c r="T2806" s="1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13"/>
      <c r="AK2806" s="13"/>
      <c r="AL2806" s="13"/>
      <c r="AM2806" s="13"/>
      <c r="AN2806" s="13"/>
      <c r="AO2806" s="13"/>
      <c r="AP2806" s="13"/>
      <c r="AQ2806" s="13"/>
      <c r="AR2806" s="13"/>
      <c r="AS2806" s="13"/>
      <c r="AT2806" s="13"/>
      <c r="AU2806" s="13"/>
      <c r="AV2806" s="13"/>
      <c r="AW2806" s="13"/>
      <c r="AX2806" s="13"/>
      <c r="AY2806" s="13"/>
      <c r="AZ2806" s="13"/>
      <c r="BA2806" s="13"/>
      <c r="BB2806" s="13"/>
      <c r="BC2806" s="13"/>
      <c r="BD2806" s="13"/>
      <c r="BE2806" s="13"/>
      <c r="BF2806" s="13"/>
      <c r="BG2806" s="13"/>
      <c r="BH2806" s="13"/>
      <c r="BI2806" s="13"/>
      <c r="BJ2806" s="13"/>
      <c r="BK2806" s="13"/>
      <c r="BL2806" s="13"/>
      <c r="BM2806" s="13"/>
      <c r="BN2806" s="13"/>
      <c r="BO2806" s="13"/>
      <c r="BP2806" s="13"/>
      <c r="BQ2806" s="13"/>
      <c r="BR2806" s="13"/>
      <c r="BS2806" s="13"/>
      <c r="BT2806" s="13"/>
      <c r="BU2806" s="13"/>
      <c r="BV2806" s="13"/>
      <c r="BW2806" s="13"/>
      <c r="BX2806" s="13"/>
      <c r="BY2806" s="13"/>
      <c r="BZ2806" s="13"/>
      <c r="CA2806" s="13"/>
      <c r="CB2806" s="13"/>
      <c r="CC2806" s="13"/>
      <c r="CD2806" s="13"/>
      <c r="CE2806" s="13"/>
      <c r="CF2806" s="13"/>
      <c r="CG2806" s="13"/>
      <c r="CH2806" s="13"/>
      <c r="CI2806" s="13"/>
      <c r="CJ2806" s="13"/>
      <c r="CK2806" s="13"/>
      <c r="CL2806" s="13"/>
      <c r="CM2806" s="13"/>
      <c r="CN2806" s="13"/>
      <c r="CO2806" s="13"/>
      <c r="CP2806" s="13"/>
      <c r="CQ2806" s="13"/>
      <c r="CR2806" s="13"/>
      <c r="CS2806" s="13"/>
      <c r="CT2806" s="13"/>
      <c r="CU2806" s="13"/>
      <c r="CV2806" s="13"/>
      <c r="CW2806" s="13"/>
    </row>
    <row r="2807" spans="1:101">
      <c r="A2807" s="13"/>
      <c r="B2807" s="13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  <c r="R2807" s="13"/>
      <c r="S2807" s="13"/>
      <c r="T2807" s="1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13"/>
      <c r="AK2807" s="13"/>
      <c r="AL2807" s="13"/>
      <c r="AM2807" s="13"/>
      <c r="AN2807" s="13"/>
      <c r="AO2807" s="13"/>
      <c r="AP2807" s="13"/>
      <c r="AQ2807" s="13"/>
      <c r="AR2807" s="13"/>
      <c r="AS2807" s="13"/>
      <c r="AT2807" s="13"/>
      <c r="AU2807" s="13"/>
      <c r="AV2807" s="13"/>
      <c r="AW2807" s="13"/>
      <c r="AX2807" s="13"/>
      <c r="AY2807" s="13"/>
      <c r="AZ2807" s="13"/>
      <c r="BA2807" s="13"/>
      <c r="BB2807" s="13"/>
      <c r="BC2807" s="13"/>
      <c r="BD2807" s="13"/>
      <c r="BE2807" s="13"/>
      <c r="BF2807" s="13"/>
      <c r="BG2807" s="13"/>
      <c r="BH2807" s="13"/>
      <c r="BI2807" s="13"/>
      <c r="BJ2807" s="13"/>
      <c r="BK2807" s="13"/>
      <c r="BL2807" s="13"/>
      <c r="BM2807" s="13"/>
      <c r="BN2807" s="13"/>
      <c r="BO2807" s="13"/>
      <c r="BP2807" s="13"/>
      <c r="BQ2807" s="13"/>
      <c r="BR2807" s="13"/>
      <c r="BS2807" s="13"/>
      <c r="BT2807" s="13"/>
      <c r="BU2807" s="13"/>
      <c r="BV2807" s="13"/>
      <c r="BW2807" s="13"/>
      <c r="BX2807" s="13"/>
      <c r="BY2807" s="13"/>
      <c r="BZ2807" s="13"/>
      <c r="CA2807" s="13"/>
      <c r="CB2807" s="13"/>
      <c r="CC2807" s="13"/>
      <c r="CD2807" s="13"/>
      <c r="CE2807" s="13"/>
      <c r="CF2807" s="13"/>
      <c r="CG2807" s="13"/>
      <c r="CH2807" s="13"/>
      <c r="CI2807" s="13"/>
      <c r="CJ2807" s="13"/>
      <c r="CK2807" s="13"/>
      <c r="CL2807" s="13"/>
      <c r="CM2807" s="13"/>
      <c r="CN2807" s="13"/>
      <c r="CO2807" s="13"/>
      <c r="CP2807" s="13"/>
      <c r="CQ2807" s="13"/>
      <c r="CR2807" s="13"/>
      <c r="CS2807" s="13"/>
      <c r="CT2807" s="13"/>
      <c r="CU2807" s="13"/>
      <c r="CV2807" s="13"/>
      <c r="CW2807" s="13"/>
    </row>
    <row r="2808" spans="1:101">
      <c r="A2808" s="13"/>
      <c r="B2808" s="13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  <c r="R2808" s="13"/>
      <c r="S2808" s="13"/>
      <c r="T2808" s="13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13"/>
      <c r="AK2808" s="13"/>
      <c r="AL2808" s="13"/>
      <c r="AM2808" s="13"/>
      <c r="AN2808" s="13"/>
      <c r="AO2808" s="13"/>
      <c r="AP2808" s="13"/>
      <c r="AQ2808" s="13"/>
      <c r="AR2808" s="13"/>
      <c r="AS2808" s="13"/>
      <c r="AT2808" s="13"/>
      <c r="AU2808" s="13"/>
      <c r="AV2808" s="13"/>
      <c r="AW2808" s="13"/>
      <c r="AX2808" s="13"/>
      <c r="AY2808" s="13"/>
      <c r="AZ2808" s="13"/>
      <c r="BA2808" s="13"/>
      <c r="BB2808" s="13"/>
      <c r="BC2808" s="13"/>
      <c r="BD2808" s="13"/>
      <c r="BE2808" s="13"/>
      <c r="BF2808" s="13"/>
      <c r="BG2808" s="13"/>
      <c r="BH2808" s="13"/>
      <c r="BI2808" s="13"/>
      <c r="BJ2808" s="13"/>
      <c r="BK2808" s="13"/>
      <c r="BL2808" s="13"/>
      <c r="BM2808" s="13"/>
      <c r="BN2808" s="13"/>
      <c r="BO2808" s="13"/>
      <c r="BP2808" s="13"/>
      <c r="BQ2808" s="13"/>
      <c r="BR2808" s="13"/>
      <c r="BS2808" s="13"/>
      <c r="BT2808" s="13"/>
      <c r="BU2808" s="13"/>
      <c r="BV2808" s="13"/>
      <c r="BW2808" s="13"/>
      <c r="BX2808" s="13"/>
      <c r="BY2808" s="13"/>
      <c r="BZ2808" s="13"/>
      <c r="CA2808" s="13"/>
      <c r="CB2808" s="13"/>
      <c r="CC2808" s="13"/>
      <c r="CD2808" s="13"/>
      <c r="CE2808" s="13"/>
      <c r="CF2808" s="13"/>
      <c r="CG2808" s="13"/>
      <c r="CH2808" s="13"/>
      <c r="CI2808" s="13"/>
      <c r="CJ2808" s="13"/>
      <c r="CK2808" s="13"/>
      <c r="CL2808" s="13"/>
      <c r="CM2808" s="13"/>
      <c r="CN2808" s="13"/>
      <c r="CO2808" s="13"/>
      <c r="CP2808" s="13"/>
      <c r="CQ2808" s="13"/>
      <c r="CR2808" s="13"/>
      <c r="CS2808" s="13"/>
      <c r="CT2808" s="13"/>
      <c r="CU2808" s="13"/>
      <c r="CV2808" s="13"/>
      <c r="CW2808" s="13"/>
    </row>
    <row r="2809" spans="1:101">
      <c r="A2809" s="13"/>
      <c r="B2809" s="13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  <c r="R2809" s="13"/>
      <c r="S2809" s="13"/>
      <c r="T2809" s="13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13"/>
      <c r="AK2809" s="13"/>
      <c r="AL2809" s="13"/>
      <c r="AM2809" s="13"/>
      <c r="AN2809" s="13"/>
      <c r="AO2809" s="13"/>
      <c r="AP2809" s="13"/>
      <c r="AQ2809" s="13"/>
      <c r="AR2809" s="13"/>
      <c r="AS2809" s="13"/>
      <c r="AT2809" s="13"/>
      <c r="AU2809" s="13"/>
      <c r="AV2809" s="13"/>
      <c r="AW2809" s="13"/>
      <c r="AX2809" s="13"/>
      <c r="AY2809" s="13"/>
      <c r="AZ2809" s="13"/>
      <c r="BA2809" s="13"/>
      <c r="BB2809" s="13"/>
      <c r="BC2809" s="13"/>
      <c r="BD2809" s="13"/>
      <c r="BE2809" s="13"/>
      <c r="BF2809" s="13"/>
      <c r="BG2809" s="13"/>
      <c r="BH2809" s="13"/>
      <c r="BI2809" s="13"/>
      <c r="BJ2809" s="13"/>
      <c r="BK2809" s="13"/>
      <c r="BL2809" s="13"/>
      <c r="BM2809" s="13"/>
      <c r="BN2809" s="13"/>
      <c r="BO2809" s="13"/>
      <c r="BP2809" s="13"/>
      <c r="BQ2809" s="13"/>
      <c r="BR2809" s="13"/>
      <c r="BS2809" s="13"/>
      <c r="BT2809" s="13"/>
      <c r="BU2809" s="13"/>
      <c r="BV2809" s="13"/>
      <c r="BW2809" s="13"/>
      <c r="BX2809" s="13"/>
      <c r="BY2809" s="13"/>
      <c r="BZ2809" s="13"/>
      <c r="CA2809" s="13"/>
      <c r="CB2809" s="13"/>
      <c r="CC2809" s="13"/>
      <c r="CD2809" s="13"/>
      <c r="CE2809" s="13"/>
      <c r="CF2809" s="13"/>
      <c r="CG2809" s="13"/>
      <c r="CH2809" s="13"/>
      <c r="CI2809" s="13"/>
      <c r="CJ2809" s="13"/>
      <c r="CK2809" s="13"/>
      <c r="CL2809" s="13"/>
      <c r="CM2809" s="13"/>
      <c r="CN2809" s="13"/>
      <c r="CO2809" s="13"/>
      <c r="CP2809" s="13"/>
      <c r="CQ2809" s="13"/>
      <c r="CR2809" s="13"/>
      <c r="CS2809" s="13"/>
      <c r="CT2809" s="13"/>
      <c r="CU2809" s="13"/>
      <c r="CV2809" s="13"/>
      <c r="CW2809" s="13"/>
    </row>
    <row r="2810" spans="1:101">
      <c r="A2810" s="13"/>
      <c r="B2810" s="13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  <c r="R2810" s="13"/>
      <c r="S2810" s="13"/>
      <c r="T2810" s="1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13"/>
      <c r="AK2810" s="13"/>
      <c r="AL2810" s="13"/>
      <c r="AM2810" s="13"/>
      <c r="AN2810" s="13"/>
      <c r="AO2810" s="13"/>
      <c r="AP2810" s="13"/>
      <c r="AQ2810" s="13"/>
      <c r="AR2810" s="13"/>
      <c r="AS2810" s="13"/>
      <c r="AT2810" s="13"/>
      <c r="AU2810" s="13"/>
      <c r="AV2810" s="13"/>
      <c r="AW2810" s="13"/>
      <c r="AX2810" s="13"/>
      <c r="AY2810" s="13"/>
      <c r="AZ2810" s="13"/>
      <c r="BA2810" s="13"/>
      <c r="BB2810" s="13"/>
      <c r="BC2810" s="13"/>
      <c r="BD2810" s="13"/>
      <c r="BE2810" s="13"/>
      <c r="BF2810" s="13"/>
      <c r="BG2810" s="13"/>
      <c r="BH2810" s="13"/>
      <c r="BI2810" s="13"/>
      <c r="BJ2810" s="13"/>
      <c r="BK2810" s="13"/>
      <c r="BL2810" s="13"/>
      <c r="BM2810" s="13"/>
      <c r="BN2810" s="13"/>
      <c r="BO2810" s="13"/>
      <c r="BP2810" s="13"/>
      <c r="BQ2810" s="13"/>
      <c r="BR2810" s="13"/>
      <c r="BS2810" s="13"/>
      <c r="BT2810" s="13"/>
      <c r="BU2810" s="13"/>
      <c r="BV2810" s="13"/>
      <c r="BW2810" s="13"/>
      <c r="BX2810" s="13"/>
      <c r="BY2810" s="13"/>
      <c r="BZ2810" s="13"/>
      <c r="CA2810" s="13"/>
      <c r="CB2810" s="13"/>
      <c r="CC2810" s="13"/>
      <c r="CD2810" s="13"/>
      <c r="CE2810" s="13"/>
      <c r="CF2810" s="13"/>
      <c r="CG2810" s="13"/>
      <c r="CH2810" s="13"/>
      <c r="CI2810" s="13"/>
      <c r="CJ2810" s="13"/>
      <c r="CK2810" s="13"/>
      <c r="CL2810" s="13"/>
      <c r="CM2810" s="13"/>
      <c r="CN2810" s="13"/>
      <c r="CO2810" s="13"/>
      <c r="CP2810" s="13"/>
      <c r="CQ2810" s="13"/>
      <c r="CR2810" s="13"/>
      <c r="CS2810" s="13"/>
      <c r="CT2810" s="13"/>
      <c r="CU2810" s="13"/>
      <c r="CV2810" s="13"/>
      <c r="CW2810" s="13"/>
    </row>
    <row r="2811" spans="1:101">
      <c r="A2811" s="13"/>
      <c r="B2811" s="13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  <c r="R2811" s="13"/>
      <c r="S2811" s="13"/>
      <c r="T2811" s="1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13"/>
      <c r="AK2811" s="13"/>
      <c r="AL2811" s="13"/>
      <c r="AM2811" s="13"/>
      <c r="AN2811" s="13"/>
      <c r="AO2811" s="13"/>
      <c r="AP2811" s="13"/>
      <c r="AQ2811" s="13"/>
      <c r="AR2811" s="13"/>
      <c r="AS2811" s="13"/>
      <c r="AT2811" s="13"/>
      <c r="AU2811" s="13"/>
      <c r="AV2811" s="13"/>
      <c r="AW2811" s="13"/>
      <c r="AX2811" s="13"/>
      <c r="AY2811" s="13"/>
      <c r="AZ2811" s="13"/>
      <c r="BA2811" s="13"/>
      <c r="BB2811" s="13"/>
      <c r="BC2811" s="13"/>
      <c r="BD2811" s="13"/>
      <c r="BE2811" s="13"/>
      <c r="BF2811" s="13"/>
      <c r="BG2811" s="13"/>
      <c r="BH2811" s="13"/>
      <c r="BI2811" s="13"/>
      <c r="BJ2811" s="13"/>
      <c r="BK2811" s="13"/>
      <c r="BL2811" s="13"/>
      <c r="BM2811" s="13"/>
      <c r="BN2811" s="13"/>
      <c r="BO2811" s="13"/>
      <c r="BP2811" s="13"/>
      <c r="BQ2811" s="13"/>
      <c r="BR2811" s="13"/>
      <c r="BS2811" s="13"/>
      <c r="BT2811" s="13"/>
      <c r="BU2811" s="13"/>
      <c r="BV2811" s="13"/>
      <c r="BW2811" s="13"/>
      <c r="BX2811" s="13"/>
      <c r="BY2811" s="13"/>
      <c r="BZ2811" s="13"/>
      <c r="CA2811" s="13"/>
      <c r="CB2811" s="13"/>
      <c r="CC2811" s="13"/>
      <c r="CD2811" s="13"/>
      <c r="CE2811" s="13"/>
      <c r="CF2811" s="13"/>
      <c r="CG2811" s="13"/>
      <c r="CH2811" s="13"/>
      <c r="CI2811" s="13"/>
      <c r="CJ2811" s="13"/>
      <c r="CK2811" s="13"/>
      <c r="CL2811" s="13"/>
      <c r="CM2811" s="13"/>
      <c r="CN2811" s="13"/>
      <c r="CO2811" s="13"/>
      <c r="CP2811" s="13"/>
      <c r="CQ2811" s="13"/>
      <c r="CR2811" s="13"/>
      <c r="CS2811" s="13"/>
      <c r="CT2811" s="13"/>
      <c r="CU2811" s="13"/>
      <c r="CV2811" s="13"/>
      <c r="CW2811" s="13"/>
    </row>
    <row r="2812" spans="1:101">
      <c r="A2812" s="13"/>
      <c r="B2812" s="13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  <c r="R2812" s="13"/>
      <c r="S2812" s="13"/>
      <c r="T2812" s="1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13"/>
      <c r="AK2812" s="13"/>
      <c r="AL2812" s="13"/>
      <c r="AM2812" s="13"/>
      <c r="AN2812" s="13"/>
      <c r="AO2812" s="13"/>
      <c r="AP2812" s="13"/>
      <c r="AQ2812" s="13"/>
      <c r="AR2812" s="13"/>
      <c r="AS2812" s="13"/>
      <c r="AT2812" s="13"/>
      <c r="AU2812" s="13"/>
      <c r="AV2812" s="13"/>
      <c r="AW2812" s="13"/>
      <c r="AX2812" s="13"/>
      <c r="AY2812" s="13"/>
      <c r="AZ2812" s="13"/>
      <c r="BA2812" s="13"/>
      <c r="BB2812" s="13"/>
      <c r="BC2812" s="13"/>
      <c r="BD2812" s="13"/>
      <c r="BE2812" s="13"/>
      <c r="BF2812" s="13"/>
      <c r="BG2812" s="13"/>
      <c r="BH2812" s="13"/>
      <c r="BI2812" s="13"/>
      <c r="BJ2812" s="13"/>
      <c r="BK2812" s="13"/>
      <c r="BL2812" s="13"/>
      <c r="BM2812" s="13"/>
      <c r="BN2812" s="13"/>
      <c r="BO2812" s="13"/>
      <c r="BP2812" s="13"/>
      <c r="BQ2812" s="13"/>
      <c r="BR2812" s="13"/>
      <c r="BS2812" s="13"/>
      <c r="BT2812" s="13"/>
      <c r="BU2812" s="13"/>
      <c r="BV2812" s="13"/>
      <c r="BW2812" s="13"/>
      <c r="BX2812" s="13"/>
      <c r="BY2812" s="13"/>
      <c r="BZ2812" s="13"/>
      <c r="CA2812" s="13"/>
      <c r="CB2812" s="13"/>
      <c r="CC2812" s="13"/>
      <c r="CD2812" s="13"/>
      <c r="CE2812" s="13"/>
      <c r="CF2812" s="13"/>
      <c r="CG2812" s="13"/>
      <c r="CH2812" s="13"/>
      <c r="CI2812" s="13"/>
      <c r="CJ2812" s="13"/>
      <c r="CK2812" s="13"/>
      <c r="CL2812" s="13"/>
      <c r="CM2812" s="13"/>
      <c r="CN2812" s="13"/>
      <c r="CO2812" s="13"/>
      <c r="CP2812" s="13"/>
      <c r="CQ2812" s="13"/>
      <c r="CR2812" s="13"/>
      <c r="CS2812" s="13"/>
      <c r="CT2812" s="13"/>
      <c r="CU2812" s="13"/>
      <c r="CV2812" s="13"/>
      <c r="CW2812" s="13"/>
    </row>
    <row r="2813" spans="1:101">
      <c r="A2813" s="13"/>
      <c r="B2813" s="13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  <c r="R2813" s="13"/>
      <c r="S2813" s="13"/>
      <c r="T2813" s="1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13"/>
      <c r="AK2813" s="13"/>
      <c r="AL2813" s="13"/>
      <c r="AM2813" s="13"/>
      <c r="AN2813" s="13"/>
      <c r="AO2813" s="13"/>
      <c r="AP2813" s="13"/>
      <c r="AQ2813" s="13"/>
      <c r="AR2813" s="13"/>
      <c r="AS2813" s="13"/>
      <c r="AT2813" s="13"/>
      <c r="AU2813" s="13"/>
      <c r="AV2813" s="13"/>
      <c r="AW2813" s="13"/>
      <c r="AX2813" s="13"/>
      <c r="AY2813" s="13"/>
      <c r="AZ2813" s="13"/>
      <c r="BA2813" s="13"/>
      <c r="BB2813" s="13"/>
      <c r="BC2813" s="13"/>
      <c r="BD2813" s="13"/>
      <c r="BE2813" s="13"/>
      <c r="BF2813" s="13"/>
      <c r="BG2813" s="13"/>
      <c r="BH2813" s="13"/>
      <c r="BI2813" s="13"/>
      <c r="BJ2813" s="13"/>
      <c r="BK2813" s="13"/>
      <c r="BL2813" s="13"/>
      <c r="BM2813" s="13"/>
      <c r="BN2813" s="13"/>
      <c r="BO2813" s="13"/>
      <c r="BP2813" s="13"/>
      <c r="BQ2813" s="13"/>
      <c r="BR2813" s="13"/>
      <c r="BS2813" s="13"/>
      <c r="BT2813" s="13"/>
      <c r="BU2813" s="13"/>
      <c r="BV2813" s="13"/>
      <c r="BW2813" s="13"/>
      <c r="BX2813" s="13"/>
      <c r="BY2813" s="13"/>
      <c r="BZ2813" s="13"/>
      <c r="CA2813" s="13"/>
      <c r="CB2813" s="13"/>
      <c r="CC2813" s="13"/>
      <c r="CD2813" s="13"/>
      <c r="CE2813" s="13"/>
      <c r="CF2813" s="13"/>
      <c r="CG2813" s="13"/>
      <c r="CH2813" s="13"/>
      <c r="CI2813" s="13"/>
      <c r="CJ2813" s="13"/>
      <c r="CK2813" s="13"/>
      <c r="CL2813" s="13"/>
      <c r="CM2813" s="13"/>
      <c r="CN2813" s="13"/>
      <c r="CO2813" s="13"/>
      <c r="CP2813" s="13"/>
      <c r="CQ2813" s="13"/>
      <c r="CR2813" s="13"/>
      <c r="CS2813" s="13"/>
      <c r="CT2813" s="13"/>
      <c r="CU2813" s="13"/>
      <c r="CV2813" s="13"/>
      <c r="CW2813" s="13"/>
    </row>
    <row r="2814" spans="1:101">
      <c r="A2814" s="13"/>
      <c r="B2814" s="13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  <c r="R2814" s="13"/>
      <c r="S2814" s="13"/>
      <c r="T2814" s="1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13"/>
      <c r="AK2814" s="13"/>
      <c r="AL2814" s="13"/>
      <c r="AM2814" s="13"/>
      <c r="AN2814" s="13"/>
      <c r="AO2814" s="13"/>
      <c r="AP2814" s="13"/>
      <c r="AQ2814" s="13"/>
      <c r="AR2814" s="13"/>
      <c r="AS2814" s="13"/>
      <c r="AT2814" s="13"/>
      <c r="AU2814" s="13"/>
      <c r="AV2814" s="13"/>
      <c r="AW2814" s="13"/>
      <c r="AX2814" s="13"/>
      <c r="AY2814" s="13"/>
      <c r="AZ2814" s="13"/>
      <c r="BA2814" s="13"/>
      <c r="BB2814" s="13"/>
      <c r="BC2814" s="13"/>
      <c r="BD2814" s="13"/>
      <c r="BE2814" s="13"/>
      <c r="BF2814" s="13"/>
      <c r="BG2814" s="13"/>
      <c r="BH2814" s="13"/>
      <c r="BI2814" s="13"/>
      <c r="BJ2814" s="13"/>
      <c r="BK2814" s="13"/>
      <c r="BL2814" s="13"/>
      <c r="BM2814" s="13"/>
      <c r="BN2814" s="13"/>
      <c r="BO2814" s="13"/>
      <c r="BP2814" s="13"/>
      <c r="BQ2814" s="13"/>
      <c r="BR2814" s="13"/>
      <c r="BS2814" s="13"/>
      <c r="BT2814" s="13"/>
      <c r="BU2814" s="13"/>
      <c r="BV2814" s="13"/>
      <c r="BW2814" s="13"/>
      <c r="BX2814" s="13"/>
      <c r="BY2814" s="13"/>
      <c r="BZ2814" s="13"/>
      <c r="CA2814" s="13"/>
      <c r="CB2814" s="13"/>
      <c r="CC2814" s="13"/>
      <c r="CD2814" s="13"/>
      <c r="CE2814" s="13"/>
      <c r="CF2814" s="13"/>
      <c r="CG2814" s="13"/>
      <c r="CH2814" s="13"/>
      <c r="CI2814" s="13"/>
      <c r="CJ2814" s="13"/>
      <c r="CK2814" s="13"/>
      <c r="CL2814" s="13"/>
      <c r="CM2814" s="13"/>
      <c r="CN2814" s="13"/>
      <c r="CO2814" s="13"/>
      <c r="CP2814" s="13"/>
      <c r="CQ2814" s="13"/>
      <c r="CR2814" s="13"/>
      <c r="CS2814" s="13"/>
      <c r="CT2814" s="13"/>
      <c r="CU2814" s="13"/>
      <c r="CV2814" s="13"/>
      <c r="CW2814" s="13"/>
    </row>
    <row r="2815" spans="1:101">
      <c r="A2815" s="13"/>
      <c r="B2815" s="13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  <c r="R2815" s="13"/>
      <c r="S2815" s="13"/>
      <c r="T2815" s="1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13"/>
      <c r="AK2815" s="13"/>
      <c r="AL2815" s="13"/>
      <c r="AM2815" s="13"/>
      <c r="AN2815" s="13"/>
      <c r="AO2815" s="13"/>
      <c r="AP2815" s="13"/>
      <c r="AQ2815" s="13"/>
      <c r="AR2815" s="13"/>
      <c r="AS2815" s="13"/>
      <c r="AT2815" s="13"/>
      <c r="AU2815" s="13"/>
      <c r="AV2815" s="13"/>
      <c r="AW2815" s="13"/>
      <c r="AX2815" s="13"/>
      <c r="AY2815" s="13"/>
      <c r="AZ2815" s="13"/>
      <c r="BA2815" s="13"/>
      <c r="BB2815" s="13"/>
      <c r="BC2815" s="13"/>
      <c r="BD2815" s="13"/>
      <c r="BE2815" s="13"/>
      <c r="BF2815" s="13"/>
      <c r="BG2815" s="13"/>
      <c r="BH2815" s="13"/>
      <c r="BI2815" s="13"/>
      <c r="BJ2815" s="13"/>
      <c r="BK2815" s="13"/>
      <c r="BL2815" s="13"/>
      <c r="BM2815" s="13"/>
      <c r="BN2815" s="13"/>
      <c r="BO2815" s="13"/>
      <c r="BP2815" s="13"/>
      <c r="BQ2815" s="13"/>
      <c r="BR2815" s="13"/>
      <c r="BS2815" s="13"/>
      <c r="BT2815" s="13"/>
      <c r="BU2815" s="13"/>
      <c r="BV2815" s="13"/>
      <c r="BW2815" s="13"/>
      <c r="BX2815" s="13"/>
      <c r="BY2815" s="13"/>
      <c r="BZ2815" s="13"/>
      <c r="CA2815" s="13"/>
      <c r="CB2815" s="13"/>
      <c r="CC2815" s="13"/>
      <c r="CD2815" s="13"/>
      <c r="CE2815" s="13"/>
      <c r="CF2815" s="13"/>
      <c r="CG2815" s="13"/>
      <c r="CH2815" s="13"/>
      <c r="CI2815" s="13"/>
      <c r="CJ2815" s="13"/>
      <c r="CK2815" s="13"/>
      <c r="CL2815" s="13"/>
      <c r="CM2815" s="13"/>
      <c r="CN2815" s="13"/>
      <c r="CO2815" s="13"/>
      <c r="CP2815" s="13"/>
      <c r="CQ2815" s="13"/>
      <c r="CR2815" s="13"/>
      <c r="CS2815" s="13"/>
      <c r="CT2815" s="13"/>
      <c r="CU2815" s="13"/>
      <c r="CV2815" s="13"/>
      <c r="CW2815" s="13"/>
    </row>
    <row r="2816" spans="1:101">
      <c r="A2816" s="13"/>
      <c r="B2816" s="13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  <c r="R2816" s="13"/>
      <c r="S2816" s="13"/>
      <c r="T2816" s="1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13"/>
      <c r="AK2816" s="13"/>
      <c r="AL2816" s="13"/>
      <c r="AM2816" s="13"/>
      <c r="AN2816" s="13"/>
      <c r="AO2816" s="13"/>
      <c r="AP2816" s="13"/>
      <c r="AQ2816" s="13"/>
      <c r="AR2816" s="13"/>
      <c r="AS2816" s="13"/>
      <c r="AT2816" s="13"/>
      <c r="AU2816" s="13"/>
      <c r="AV2816" s="13"/>
      <c r="AW2816" s="13"/>
      <c r="AX2816" s="13"/>
      <c r="AY2816" s="13"/>
      <c r="AZ2816" s="13"/>
      <c r="BA2816" s="13"/>
      <c r="BB2816" s="13"/>
      <c r="BC2816" s="13"/>
      <c r="BD2816" s="13"/>
      <c r="BE2816" s="13"/>
      <c r="BF2816" s="13"/>
      <c r="BG2816" s="13"/>
      <c r="BH2816" s="13"/>
      <c r="BI2816" s="13"/>
      <c r="BJ2816" s="13"/>
      <c r="BK2816" s="13"/>
      <c r="BL2816" s="13"/>
      <c r="BM2816" s="13"/>
      <c r="BN2816" s="13"/>
      <c r="BO2816" s="13"/>
      <c r="BP2816" s="13"/>
      <c r="BQ2816" s="13"/>
      <c r="BR2816" s="13"/>
      <c r="BS2816" s="13"/>
      <c r="BT2816" s="13"/>
      <c r="BU2816" s="13"/>
      <c r="BV2816" s="13"/>
      <c r="BW2816" s="13"/>
      <c r="BX2816" s="13"/>
      <c r="BY2816" s="13"/>
      <c r="BZ2816" s="13"/>
      <c r="CA2816" s="13"/>
      <c r="CB2816" s="13"/>
      <c r="CC2816" s="13"/>
      <c r="CD2816" s="13"/>
      <c r="CE2816" s="13"/>
      <c r="CF2816" s="13"/>
      <c r="CG2816" s="13"/>
      <c r="CH2816" s="13"/>
      <c r="CI2816" s="13"/>
      <c r="CJ2816" s="13"/>
      <c r="CK2816" s="13"/>
      <c r="CL2816" s="13"/>
      <c r="CM2816" s="13"/>
      <c r="CN2816" s="13"/>
      <c r="CO2816" s="13"/>
      <c r="CP2816" s="13"/>
      <c r="CQ2816" s="13"/>
      <c r="CR2816" s="13"/>
      <c r="CS2816" s="13"/>
      <c r="CT2816" s="13"/>
      <c r="CU2816" s="13"/>
      <c r="CV2816" s="13"/>
      <c r="CW2816" s="13"/>
    </row>
    <row r="2817" spans="1:101">
      <c r="A2817" s="13"/>
      <c r="B2817" s="13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  <c r="R2817" s="13"/>
      <c r="S2817" s="13"/>
      <c r="T2817" s="13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13"/>
      <c r="AK2817" s="13"/>
      <c r="AL2817" s="13"/>
      <c r="AM2817" s="13"/>
      <c r="AN2817" s="13"/>
      <c r="AO2817" s="13"/>
      <c r="AP2817" s="13"/>
      <c r="AQ2817" s="13"/>
      <c r="AR2817" s="13"/>
      <c r="AS2817" s="13"/>
      <c r="AT2817" s="13"/>
      <c r="AU2817" s="13"/>
      <c r="AV2817" s="13"/>
      <c r="AW2817" s="13"/>
      <c r="AX2817" s="13"/>
      <c r="AY2817" s="13"/>
      <c r="AZ2817" s="13"/>
      <c r="BA2817" s="13"/>
      <c r="BB2817" s="13"/>
      <c r="BC2817" s="13"/>
      <c r="BD2817" s="13"/>
      <c r="BE2817" s="13"/>
      <c r="BF2817" s="13"/>
      <c r="BG2817" s="13"/>
      <c r="BH2817" s="13"/>
      <c r="BI2817" s="13"/>
      <c r="BJ2817" s="13"/>
      <c r="BK2817" s="13"/>
      <c r="BL2817" s="13"/>
      <c r="BM2817" s="13"/>
      <c r="BN2817" s="13"/>
      <c r="BO2817" s="13"/>
      <c r="BP2817" s="13"/>
      <c r="BQ2817" s="13"/>
      <c r="BR2817" s="13"/>
      <c r="BS2817" s="13"/>
      <c r="BT2817" s="13"/>
      <c r="BU2817" s="13"/>
      <c r="BV2817" s="13"/>
      <c r="BW2817" s="13"/>
      <c r="BX2817" s="13"/>
      <c r="BY2817" s="13"/>
      <c r="BZ2817" s="13"/>
      <c r="CA2817" s="13"/>
      <c r="CB2817" s="13"/>
      <c r="CC2817" s="13"/>
      <c r="CD2817" s="13"/>
      <c r="CE2817" s="13"/>
      <c r="CF2817" s="13"/>
      <c r="CG2817" s="13"/>
      <c r="CH2817" s="13"/>
      <c r="CI2817" s="13"/>
      <c r="CJ2817" s="13"/>
      <c r="CK2817" s="13"/>
      <c r="CL2817" s="13"/>
      <c r="CM2817" s="13"/>
      <c r="CN2817" s="13"/>
      <c r="CO2817" s="13"/>
      <c r="CP2817" s="13"/>
      <c r="CQ2817" s="13"/>
      <c r="CR2817" s="13"/>
      <c r="CS2817" s="13"/>
      <c r="CT2817" s="13"/>
      <c r="CU2817" s="13"/>
      <c r="CV2817" s="13"/>
      <c r="CW2817" s="13"/>
    </row>
    <row r="2818" spans="1:101">
      <c r="A2818" s="13"/>
      <c r="B2818" s="13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  <c r="R2818" s="13"/>
      <c r="S2818" s="13"/>
      <c r="T2818" s="1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13"/>
      <c r="AK2818" s="13"/>
      <c r="AL2818" s="13"/>
      <c r="AM2818" s="13"/>
      <c r="AN2818" s="13"/>
      <c r="AO2818" s="13"/>
      <c r="AP2818" s="13"/>
      <c r="AQ2818" s="13"/>
      <c r="AR2818" s="13"/>
      <c r="AS2818" s="13"/>
      <c r="AT2818" s="13"/>
      <c r="AU2818" s="13"/>
      <c r="AV2818" s="13"/>
      <c r="AW2818" s="13"/>
      <c r="AX2818" s="13"/>
      <c r="AY2818" s="13"/>
      <c r="AZ2818" s="13"/>
      <c r="BA2818" s="13"/>
      <c r="BB2818" s="13"/>
      <c r="BC2818" s="13"/>
      <c r="BD2818" s="13"/>
      <c r="BE2818" s="13"/>
      <c r="BF2818" s="13"/>
      <c r="BG2818" s="13"/>
      <c r="BH2818" s="13"/>
      <c r="BI2818" s="13"/>
      <c r="BJ2818" s="13"/>
      <c r="BK2818" s="13"/>
      <c r="BL2818" s="13"/>
      <c r="BM2818" s="13"/>
      <c r="BN2818" s="13"/>
      <c r="BO2818" s="13"/>
      <c r="BP2818" s="13"/>
      <c r="BQ2818" s="13"/>
      <c r="BR2818" s="13"/>
      <c r="BS2818" s="13"/>
      <c r="BT2818" s="13"/>
      <c r="BU2818" s="13"/>
      <c r="BV2818" s="13"/>
      <c r="BW2818" s="13"/>
      <c r="BX2818" s="13"/>
      <c r="BY2818" s="13"/>
      <c r="BZ2818" s="13"/>
      <c r="CA2818" s="13"/>
      <c r="CB2818" s="13"/>
      <c r="CC2818" s="13"/>
      <c r="CD2818" s="13"/>
      <c r="CE2818" s="13"/>
      <c r="CF2818" s="13"/>
      <c r="CG2818" s="13"/>
      <c r="CH2818" s="13"/>
      <c r="CI2818" s="13"/>
      <c r="CJ2818" s="13"/>
      <c r="CK2818" s="13"/>
      <c r="CL2818" s="13"/>
      <c r="CM2818" s="13"/>
      <c r="CN2818" s="13"/>
      <c r="CO2818" s="13"/>
      <c r="CP2818" s="13"/>
      <c r="CQ2818" s="13"/>
      <c r="CR2818" s="13"/>
      <c r="CS2818" s="13"/>
      <c r="CT2818" s="13"/>
      <c r="CU2818" s="13"/>
      <c r="CV2818" s="13"/>
      <c r="CW2818" s="13"/>
    </row>
    <row r="2819" spans="1:101">
      <c r="A2819" s="13"/>
      <c r="B2819" s="13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  <c r="R2819" s="13"/>
      <c r="S2819" s="13"/>
      <c r="T2819" s="13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13"/>
      <c r="AK2819" s="13"/>
      <c r="AL2819" s="13"/>
      <c r="AM2819" s="13"/>
      <c r="AN2819" s="13"/>
      <c r="AO2819" s="13"/>
      <c r="AP2819" s="13"/>
      <c r="AQ2819" s="13"/>
      <c r="AR2819" s="13"/>
      <c r="AS2819" s="13"/>
      <c r="AT2819" s="13"/>
      <c r="AU2819" s="13"/>
      <c r="AV2819" s="13"/>
      <c r="AW2819" s="13"/>
      <c r="AX2819" s="13"/>
      <c r="AY2819" s="13"/>
      <c r="AZ2819" s="13"/>
      <c r="BA2819" s="13"/>
      <c r="BB2819" s="13"/>
      <c r="BC2819" s="13"/>
      <c r="BD2819" s="13"/>
      <c r="BE2819" s="13"/>
      <c r="BF2819" s="13"/>
      <c r="BG2819" s="13"/>
      <c r="BH2819" s="13"/>
      <c r="BI2819" s="13"/>
      <c r="BJ2819" s="13"/>
      <c r="BK2819" s="13"/>
      <c r="BL2819" s="13"/>
      <c r="BM2819" s="13"/>
      <c r="BN2819" s="13"/>
      <c r="BO2819" s="13"/>
      <c r="BP2819" s="13"/>
      <c r="BQ2819" s="13"/>
      <c r="BR2819" s="13"/>
      <c r="BS2819" s="13"/>
      <c r="BT2819" s="13"/>
      <c r="BU2819" s="13"/>
      <c r="BV2819" s="13"/>
      <c r="BW2819" s="13"/>
      <c r="BX2819" s="13"/>
      <c r="BY2819" s="13"/>
      <c r="BZ2819" s="13"/>
      <c r="CA2819" s="13"/>
      <c r="CB2819" s="13"/>
      <c r="CC2819" s="13"/>
      <c r="CD2819" s="13"/>
      <c r="CE2819" s="13"/>
      <c r="CF2819" s="13"/>
      <c r="CG2819" s="13"/>
      <c r="CH2819" s="13"/>
      <c r="CI2819" s="13"/>
      <c r="CJ2819" s="13"/>
      <c r="CK2819" s="13"/>
      <c r="CL2819" s="13"/>
      <c r="CM2819" s="13"/>
      <c r="CN2819" s="13"/>
      <c r="CO2819" s="13"/>
      <c r="CP2819" s="13"/>
      <c r="CQ2819" s="13"/>
      <c r="CR2819" s="13"/>
      <c r="CS2819" s="13"/>
      <c r="CT2819" s="13"/>
      <c r="CU2819" s="13"/>
      <c r="CV2819" s="13"/>
      <c r="CW2819" s="13"/>
    </row>
    <row r="2820" spans="1:101">
      <c r="A2820" s="13"/>
      <c r="B2820" s="13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  <c r="R2820" s="13"/>
      <c r="S2820" s="13"/>
      <c r="T2820" s="1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13"/>
      <c r="AK2820" s="13"/>
      <c r="AL2820" s="13"/>
      <c r="AM2820" s="13"/>
      <c r="AN2820" s="13"/>
      <c r="AO2820" s="13"/>
      <c r="AP2820" s="13"/>
      <c r="AQ2820" s="13"/>
      <c r="AR2820" s="13"/>
      <c r="AS2820" s="13"/>
      <c r="AT2820" s="13"/>
      <c r="AU2820" s="13"/>
      <c r="AV2820" s="13"/>
      <c r="AW2820" s="13"/>
      <c r="AX2820" s="13"/>
      <c r="AY2820" s="13"/>
      <c r="AZ2820" s="13"/>
      <c r="BA2820" s="13"/>
      <c r="BB2820" s="13"/>
      <c r="BC2820" s="13"/>
      <c r="BD2820" s="13"/>
      <c r="BE2820" s="13"/>
      <c r="BF2820" s="13"/>
      <c r="BG2820" s="13"/>
      <c r="BH2820" s="13"/>
      <c r="BI2820" s="13"/>
      <c r="BJ2820" s="13"/>
      <c r="BK2820" s="13"/>
      <c r="BL2820" s="13"/>
      <c r="BM2820" s="13"/>
      <c r="BN2820" s="13"/>
      <c r="BO2820" s="13"/>
      <c r="BP2820" s="13"/>
      <c r="BQ2820" s="13"/>
      <c r="BR2820" s="13"/>
      <c r="BS2820" s="13"/>
      <c r="BT2820" s="13"/>
      <c r="BU2820" s="13"/>
      <c r="BV2820" s="13"/>
      <c r="BW2820" s="13"/>
      <c r="BX2820" s="13"/>
      <c r="BY2820" s="13"/>
      <c r="BZ2820" s="13"/>
      <c r="CA2820" s="13"/>
      <c r="CB2820" s="13"/>
      <c r="CC2820" s="13"/>
      <c r="CD2820" s="13"/>
      <c r="CE2820" s="13"/>
      <c r="CF2820" s="13"/>
      <c r="CG2820" s="13"/>
      <c r="CH2820" s="13"/>
      <c r="CI2820" s="13"/>
      <c r="CJ2820" s="13"/>
      <c r="CK2820" s="13"/>
      <c r="CL2820" s="13"/>
      <c r="CM2820" s="13"/>
      <c r="CN2820" s="13"/>
      <c r="CO2820" s="13"/>
      <c r="CP2820" s="13"/>
      <c r="CQ2820" s="13"/>
      <c r="CR2820" s="13"/>
      <c r="CS2820" s="13"/>
      <c r="CT2820" s="13"/>
      <c r="CU2820" s="13"/>
      <c r="CV2820" s="13"/>
      <c r="CW2820" s="13"/>
    </row>
    <row r="2821" spans="1:101">
      <c r="A2821" s="13"/>
      <c r="B2821" s="13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  <c r="R2821" s="13"/>
      <c r="S2821" s="13"/>
      <c r="T2821" s="13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13"/>
      <c r="AK2821" s="13"/>
      <c r="AL2821" s="13"/>
      <c r="AM2821" s="13"/>
      <c r="AN2821" s="13"/>
      <c r="AO2821" s="13"/>
      <c r="AP2821" s="13"/>
      <c r="AQ2821" s="13"/>
      <c r="AR2821" s="13"/>
      <c r="AS2821" s="13"/>
      <c r="AT2821" s="13"/>
      <c r="AU2821" s="13"/>
      <c r="AV2821" s="13"/>
      <c r="AW2821" s="13"/>
      <c r="AX2821" s="13"/>
      <c r="AY2821" s="13"/>
      <c r="AZ2821" s="13"/>
      <c r="BA2821" s="13"/>
      <c r="BB2821" s="13"/>
      <c r="BC2821" s="13"/>
      <c r="BD2821" s="13"/>
      <c r="BE2821" s="13"/>
      <c r="BF2821" s="13"/>
      <c r="BG2821" s="13"/>
      <c r="BH2821" s="13"/>
      <c r="BI2821" s="13"/>
      <c r="BJ2821" s="13"/>
      <c r="BK2821" s="13"/>
      <c r="BL2821" s="13"/>
      <c r="BM2821" s="13"/>
      <c r="BN2821" s="13"/>
      <c r="BO2821" s="13"/>
      <c r="BP2821" s="13"/>
      <c r="BQ2821" s="13"/>
      <c r="BR2821" s="13"/>
      <c r="BS2821" s="13"/>
      <c r="BT2821" s="13"/>
      <c r="BU2821" s="13"/>
      <c r="BV2821" s="13"/>
      <c r="BW2821" s="13"/>
      <c r="BX2821" s="13"/>
      <c r="BY2821" s="13"/>
      <c r="BZ2821" s="13"/>
      <c r="CA2821" s="13"/>
      <c r="CB2821" s="13"/>
      <c r="CC2821" s="13"/>
      <c r="CD2821" s="13"/>
      <c r="CE2821" s="13"/>
      <c r="CF2821" s="13"/>
      <c r="CG2821" s="13"/>
      <c r="CH2821" s="13"/>
      <c r="CI2821" s="13"/>
      <c r="CJ2821" s="13"/>
      <c r="CK2821" s="13"/>
      <c r="CL2821" s="13"/>
      <c r="CM2821" s="13"/>
      <c r="CN2821" s="13"/>
      <c r="CO2821" s="13"/>
      <c r="CP2821" s="13"/>
      <c r="CQ2821" s="13"/>
      <c r="CR2821" s="13"/>
      <c r="CS2821" s="13"/>
      <c r="CT2821" s="13"/>
      <c r="CU2821" s="13"/>
      <c r="CV2821" s="13"/>
      <c r="CW2821" s="13"/>
    </row>
    <row r="2822" spans="1:101">
      <c r="A2822" s="13"/>
      <c r="B2822" s="13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  <c r="R2822" s="13"/>
      <c r="S2822" s="13"/>
      <c r="T2822" s="1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13"/>
      <c r="AK2822" s="13"/>
      <c r="AL2822" s="13"/>
      <c r="AM2822" s="13"/>
      <c r="AN2822" s="13"/>
      <c r="AO2822" s="13"/>
      <c r="AP2822" s="13"/>
      <c r="AQ2822" s="13"/>
      <c r="AR2822" s="13"/>
      <c r="AS2822" s="13"/>
      <c r="AT2822" s="13"/>
      <c r="AU2822" s="13"/>
      <c r="AV2822" s="13"/>
      <c r="AW2822" s="13"/>
      <c r="AX2822" s="13"/>
      <c r="AY2822" s="13"/>
      <c r="AZ2822" s="13"/>
      <c r="BA2822" s="13"/>
      <c r="BB2822" s="13"/>
      <c r="BC2822" s="13"/>
      <c r="BD2822" s="13"/>
      <c r="BE2822" s="13"/>
      <c r="BF2822" s="13"/>
      <c r="BG2822" s="13"/>
      <c r="BH2822" s="13"/>
      <c r="BI2822" s="13"/>
      <c r="BJ2822" s="13"/>
      <c r="BK2822" s="13"/>
      <c r="BL2822" s="13"/>
      <c r="BM2822" s="13"/>
      <c r="BN2822" s="13"/>
      <c r="BO2822" s="13"/>
      <c r="BP2822" s="13"/>
      <c r="BQ2822" s="13"/>
      <c r="BR2822" s="13"/>
      <c r="BS2822" s="13"/>
      <c r="BT2822" s="13"/>
      <c r="BU2822" s="13"/>
      <c r="BV2822" s="13"/>
      <c r="BW2822" s="13"/>
      <c r="BX2822" s="13"/>
      <c r="BY2822" s="13"/>
      <c r="BZ2822" s="13"/>
      <c r="CA2822" s="13"/>
      <c r="CB2822" s="13"/>
      <c r="CC2822" s="13"/>
      <c r="CD2822" s="13"/>
      <c r="CE2822" s="13"/>
      <c r="CF2822" s="13"/>
      <c r="CG2822" s="13"/>
      <c r="CH2822" s="13"/>
      <c r="CI2822" s="13"/>
      <c r="CJ2822" s="13"/>
      <c r="CK2822" s="13"/>
      <c r="CL2822" s="13"/>
      <c r="CM2822" s="13"/>
      <c r="CN2822" s="13"/>
      <c r="CO2822" s="13"/>
      <c r="CP2822" s="13"/>
      <c r="CQ2822" s="13"/>
      <c r="CR2822" s="13"/>
      <c r="CS2822" s="13"/>
      <c r="CT2822" s="13"/>
      <c r="CU2822" s="13"/>
      <c r="CV2822" s="13"/>
      <c r="CW2822" s="13"/>
    </row>
    <row r="2823" spans="1:101">
      <c r="A2823" s="13"/>
      <c r="B2823" s="13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  <c r="R2823" s="13"/>
      <c r="S2823" s="13"/>
      <c r="T2823" s="1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13"/>
      <c r="AK2823" s="13"/>
      <c r="AL2823" s="13"/>
      <c r="AM2823" s="13"/>
      <c r="AN2823" s="13"/>
      <c r="AO2823" s="13"/>
      <c r="AP2823" s="13"/>
      <c r="AQ2823" s="13"/>
      <c r="AR2823" s="13"/>
      <c r="AS2823" s="13"/>
      <c r="AT2823" s="13"/>
      <c r="AU2823" s="13"/>
      <c r="AV2823" s="13"/>
      <c r="AW2823" s="13"/>
      <c r="AX2823" s="13"/>
      <c r="AY2823" s="13"/>
      <c r="AZ2823" s="13"/>
      <c r="BA2823" s="13"/>
      <c r="BB2823" s="13"/>
      <c r="BC2823" s="13"/>
      <c r="BD2823" s="13"/>
      <c r="BE2823" s="13"/>
      <c r="BF2823" s="13"/>
      <c r="BG2823" s="13"/>
      <c r="BH2823" s="13"/>
      <c r="BI2823" s="13"/>
      <c r="BJ2823" s="13"/>
      <c r="BK2823" s="13"/>
      <c r="BL2823" s="13"/>
      <c r="BM2823" s="13"/>
      <c r="BN2823" s="13"/>
      <c r="BO2823" s="13"/>
      <c r="BP2823" s="13"/>
      <c r="BQ2823" s="13"/>
      <c r="BR2823" s="13"/>
      <c r="BS2823" s="13"/>
      <c r="BT2823" s="13"/>
      <c r="BU2823" s="13"/>
      <c r="BV2823" s="13"/>
      <c r="BW2823" s="13"/>
      <c r="BX2823" s="13"/>
      <c r="BY2823" s="13"/>
      <c r="BZ2823" s="13"/>
      <c r="CA2823" s="13"/>
      <c r="CB2823" s="13"/>
      <c r="CC2823" s="13"/>
      <c r="CD2823" s="13"/>
      <c r="CE2823" s="13"/>
      <c r="CF2823" s="13"/>
      <c r="CG2823" s="13"/>
      <c r="CH2823" s="13"/>
      <c r="CI2823" s="13"/>
      <c r="CJ2823" s="13"/>
      <c r="CK2823" s="13"/>
      <c r="CL2823" s="13"/>
      <c r="CM2823" s="13"/>
      <c r="CN2823" s="13"/>
      <c r="CO2823" s="13"/>
      <c r="CP2823" s="13"/>
      <c r="CQ2823" s="13"/>
      <c r="CR2823" s="13"/>
      <c r="CS2823" s="13"/>
      <c r="CT2823" s="13"/>
      <c r="CU2823" s="13"/>
      <c r="CV2823" s="13"/>
      <c r="CW2823" s="13"/>
    </row>
    <row r="2824" spans="1:101">
      <c r="A2824" s="13"/>
      <c r="B2824" s="13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  <c r="R2824" s="13"/>
      <c r="S2824" s="13"/>
      <c r="T2824" s="1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13"/>
      <c r="AK2824" s="13"/>
      <c r="AL2824" s="13"/>
      <c r="AM2824" s="13"/>
      <c r="AN2824" s="13"/>
      <c r="AO2824" s="13"/>
      <c r="AP2824" s="13"/>
      <c r="AQ2824" s="13"/>
      <c r="AR2824" s="13"/>
      <c r="AS2824" s="13"/>
      <c r="AT2824" s="13"/>
      <c r="AU2824" s="13"/>
      <c r="AV2824" s="13"/>
      <c r="AW2824" s="13"/>
      <c r="AX2824" s="13"/>
      <c r="AY2824" s="13"/>
      <c r="AZ2824" s="13"/>
      <c r="BA2824" s="13"/>
      <c r="BB2824" s="13"/>
      <c r="BC2824" s="13"/>
      <c r="BD2824" s="13"/>
      <c r="BE2824" s="13"/>
      <c r="BF2824" s="13"/>
      <c r="BG2824" s="13"/>
      <c r="BH2824" s="13"/>
      <c r="BI2824" s="13"/>
      <c r="BJ2824" s="13"/>
      <c r="BK2824" s="13"/>
      <c r="BL2824" s="13"/>
      <c r="BM2824" s="13"/>
      <c r="BN2824" s="13"/>
      <c r="BO2824" s="13"/>
      <c r="BP2824" s="13"/>
      <c r="BQ2824" s="13"/>
      <c r="BR2824" s="13"/>
      <c r="BS2824" s="13"/>
      <c r="BT2824" s="13"/>
      <c r="BU2824" s="13"/>
      <c r="BV2824" s="13"/>
      <c r="BW2824" s="13"/>
      <c r="BX2824" s="13"/>
      <c r="BY2824" s="13"/>
      <c r="BZ2824" s="13"/>
      <c r="CA2824" s="13"/>
      <c r="CB2824" s="13"/>
      <c r="CC2824" s="13"/>
      <c r="CD2824" s="13"/>
      <c r="CE2824" s="13"/>
      <c r="CF2824" s="13"/>
      <c r="CG2824" s="13"/>
      <c r="CH2824" s="13"/>
      <c r="CI2824" s="13"/>
      <c r="CJ2824" s="13"/>
      <c r="CK2824" s="13"/>
      <c r="CL2824" s="13"/>
      <c r="CM2824" s="13"/>
      <c r="CN2824" s="13"/>
      <c r="CO2824" s="13"/>
      <c r="CP2824" s="13"/>
      <c r="CQ2824" s="13"/>
      <c r="CR2824" s="13"/>
      <c r="CS2824" s="13"/>
      <c r="CT2824" s="13"/>
      <c r="CU2824" s="13"/>
      <c r="CV2824" s="13"/>
      <c r="CW2824" s="13"/>
    </row>
    <row r="2825" spans="1:101">
      <c r="A2825" s="13"/>
      <c r="B2825" s="13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  <c r="R2825" s="13"/>
      <c r="S2825" s="13"/>
      <c r="T2825" s="1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13"/>
      <c r="AK2825" s="13"/>
      <c r="AL2825" s="13"/>
      <c r="AM2825" s="13"/>
      <c r="AN2825" s="13"/>
      <c r="AO2825" s="13"/>
      <c r="AP2825" s="13"/>
      <c r="AQ2825" s="13"/>
      <c r="AR2825" s="13"/>
      <c r="AS2825" s="13"/>
      <c r="AT2825" s="13"/>
      <c r="AU2825" s="13"/>
      <c r="AV2825" s="13"/>
      <c r="AW2825" s="13"/>
      <c r="AX2825" s="13"/>
      <c r="AY2825" s="13"/>
      <c r="AZ2825" s="13"/>
      <c r="BA2825" s="13"/>
      <c r="BB2825" s="13"/>
      <c r="BC2825" s="13"/>
      <c r="BD2825" s="13"/>
      <c r="BE2825" s="13"/>
      <c r="BF2825" s="13"/>
      <c r="BG2825" s="13"/>
      <c r="BH2825" s="13"/>
      <c r="BI2825" s="13"/>
      <c r="BJ2825" s="13"/>
      <c r="BK2825" s="13"/>
      <c r="BL2825" s="13"/>
      <c r="BM2825" s="13"/>
      <c r="BN2825" s="13"/>
      <c r="BO2825" s="13"/>
      <c r="BP2825" s="13"/>
      <c r="BQ2825" s="13"/>
      <c r="BR2825" s="13"/>
      <c r="BS2825" s="13"/>
      <c r="BT2825" s="13"/>
      <c r="BU2825" s="13"/>
      <c r="BV2825" s="13"/>
      <c r="BW2825" s="13"/>
      <c r="BX2825" s="13"/>
      <c r="BY2825" s="13"/>
      <c r="BZ2825" s="13"/>
      <c r="CA2825" s="13"/>
      <c r="CB2825" s="13"/>
      <c r="CC2825" s="13"/>
      <c r="CD2825" s="13"/>
      <c r="CE2825" s="13"/>
      <c r="CF2825" s="13"/>
      <c r="CG2825" s="13"/>
      <c r="CH2825" s="13"/>
      <c r="CI2825" s="13"/>
      <c r="CJ2825" s="13"/>
      <c r="CK2825" s="13"/>
      <c r="CL2825" s="13"/>
      <c r="CM2825" s="13"/>
      <c r="CN2825" s="13"/>
      <c r="CO2825" s="13"/>
      <c r="CP2825" s="13"/>
      <c r="CQ2825" s="13"/>
      <c r="CR2825" s="13"/>
      <c r="CS2825" s="13"/>
      <c r="CT2825" s="13"/>
      <c r="CU2825" s="13"/>
      <c r="CV2825" s="13"/>
      <c r="CW2825" s="13"/>
    </row>
    <row r="2826" spans="1:101">
      <c r="A2826" s="13"/>
      <c r="B2826" s="13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  <c r="R2826" s="13"/>
      <c r="S2826" s="13"/>
      <c r="T2826" s="1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13"/>
      <c r="AK2826" s="13"/>
      <c r="AL2826" s="13"/>
      <c r="AM2826" s="13"/>
      <c r="AN2826" s="13"/>
      <c r="AO2826" s="13"/>
      <c r="AP2826" s="13"/>
      <c r="AQ2826" s="13"/>
      <c r="AR2826" s="13"/>
      <c r="AS2826" s="13"/>
      <c r="AT2826" s="13"/>
      <c r="AU2826" s="13"/>
      <c r="AV2826" s="13"/>
      <c r="AW2826" s="13"/>
      <c r="AX2826" s="13"/>
      <c r="AY2826" s="13"/>
      <c r="AZ2826" s="13"/>
      <c r="BA2826" s="13"/>
      <c r="BB2826" s="13"/>
      <c r="BC2826" s="13"/>
      <c r="BD2826" s="13"/>
      <c r="BE2826" s="13"/>
      <c r="BF2826" s="13"/>
      <c r="BG2826" s="13"/>
      <c r="BH2826" s="13"/>
      <c r="BI2826" s="13"/>
      <c r="BJ2826" s="13"/>
      <c r="BK2826" s="13"/>
      <c r="BL2826" s="13"/>
      <c r="BM2826" s="13"/>
      <c r="BN2826" s="13"/>
      <c r="BO2826" s="13"/>
      <c r="BP2826" s="13"/>
      <c r="BQ2826" s="13"/>
      <c r="BR2826" s="13"/>
      <c r="BS2826" s="13"/>
      <c r="BT2826" s="13"/>
      <c r="BU2826" s="13"/>
      <c r="BV2826" s="13"/>
      <c r="BW2826" s="13"/>
      <c r="BX2826" s="13"/>
      <c r="BY2826" s="13"/>
      <c r="BZ2826" s="13"/>
      <c r="CA2826" s="13"/>
      <c r="CB2826" s="13"/>
      <c r="CC2826" s="13"/>
      <c r="CD2826" s="13"/>
      <c r="CE2826" s="13"/>
      <c r="CF2826" s="13"/>
      <c r="CG2826" s="13"/>
      <c r="CH2826" s="13"/>
      <c r="CI2826" s="13"/>
      <c r="CJ2826" s="13"/>
      <c r="CK2826" s="13"/>
      <c r="CL2826" s="13"/>
      <c r="CM2826" s="13"/>
      <c r="CN2826" s="13"/>
      <c r="CO2826" s="13"/>
      <c r="CP2826" s="13"/>
      <c r="CQ2826" s="13"/>
      <c r="CR2826" s="13"/>
      <c r="CS2826" s="13"/>
      <c r="CT2826" s="13"/>
      <c r="CU2826" s="13"/>
      <c r="CV2826" s="13"/>
      <c r="CW2826" s="13"/>
    </row>
    <row r="2827" spans="1:101">
      <c r="A2827" s="13"/>
      <c r="B2827" s="13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  <c r="R2827" s="13"/>
      <c r="S2827" s="13"/>
      <c r="T2827" s="1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13"/>
      <c r="AK2827" s="13"/>
      <c r="AL2827" s="13"/>
      <c r="AM2827" s="13"/>
      <c r="AN2827" s="13"/>
      <c r="AO2827" s="13"/>
      <c r="AP2827" s="13"/>
      <c r="AQ2827" s="13"/>
      <c r="AR2827" s="13"/>
      <c r="AS2827" s="13"/>
      <c r="AT2827" s="13"/>
      <c r="AU2827" s="13"/>
      <c r="AV2827" s="13"/>
      <c r="AW2827" s="13"/>
      <c r="AX2827" s="13"/>
      <c r="AY2827" s="13"/>
      <c r="AZ2827" s="13"/>
      <c r="BA2827" s="13"/>
      <c r="BB2827" s="13"/>
      <c r="BC2827" s="13"/>
      <c r="BD2827" s="13"/>
      <c r="BE2827" s="13"/>
      <c r="BF2827" s="13"/>
      <c r="BG2827" s="13"/>
      <c r="BH2827" s="13"/>
      <c r="BI2827" s="13"/>
      <c r="BJ2827" s="13"/>
      <c r="BK2827" s="13"/>
      <c r="BL2827" s="13"/>
      <c r="BM2827" s="13"/>
      <c r="BN2827" s="13"/>
      <c r="BO2827" s="13"/>
      <c r="BP2827" s="13"/>
      <c r="BQ2827" s="13"/>
      <c r="BR2827" s="13"/>
      <c r="BS2827" s="13"/>
      <c r="BT2827" s="13"/>
      <c r="BU2827" s="13"/>
      <c r="BV2827" s="13"/>
      <c r="BW2827" s="13"/>
      <c r="BX2827" s="13"/>
      <c r="BY2827" s="13"/>
      <c r="BZ2827" s="13"/>
      <c r="CA2827" s="13"/>
      <c r="CB2827" s="13"/>
      <c r="CC2827" s="13"/>
      <c r="CD2827" s="13"/>
      <c r="CE2827" s="13"/>
      <c r="CF2827" s="13"/>
      <c r="CG2827" s="13"/>
      <c r="CH2827" s="13"/>
      <c r="CI2827" s="13"/>
      <c r="CJ2827" s="13"/>
      <c r="CK2827" s="13"/>
      <c r="CL2827" s="13"/>
      <c r="CM2827" s="13"/>
      <c r="CN2827" s="13"/>
      <c r="CO2827" s="13"/>
      <c r="CP2827" s="13"/>
      <c r="CQ2827" s="13"/>
      <c r="CR2827" s="13"/>
      <c r="CS2827" s="13"/>
      <c r="CT2827" s="13"/>
      <c r="CU2827" s="13"/>
      <c r="CV2827" s="13"/>
      <c r="CW2827" s="13"/>
    </row>
    <row r="2828" spans="1:101">
      <c r="A2828" s="13"/>
      <c r="B2828" s="13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  <c r="R2828" s="13"/>
      <c r="S2828" s="13"/>
      <c r="T2828" s="1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13"/>
      <c r="AK2828" s="13"/>
      <c r="AL2828" s="13"/>
      <c r="AM2828" s="13"/>
      <c r="AN2828" s="13"/>
      <c r="AO2828" s="13"/>
      <c r="AP2828" s="13"/>
      <c r="AQ2828" s="13"/>
      <c r="AR2828" s="13"/>
      <c r="AS2828" s="13"/>
      <c r="AT2828" s="13"/>
      <c r="AU2828" s="13"/>
      <c r="AV2828" s="13"/>
      <c r="AW2828" s="13"/>
      <c r="AX2828" s="13"/>
      <c r="AY2828" s="13"/>
      <c r="AZ2828" s="13"/>
      <c r="BA2828" s="13"/>
      <c r="BB2828" s="13"/>
      <c r="BC2828" s="13"/>
      <c r="BD2828" s="13"/>
      <c r="BE2828" s="13"/>
      <c r="BF2828" s="13"/>
      <c r="BG2828" s="13"/>
      <c r="BH2828" s="13"/>
      <c r="BI2828" s="13"/>
      <c r="BJ2828" s="13"/>
      <c r="BK2828" s="13"/>
      <c r="BL2828" s="13"/>
      <c r="BM2828" s="13"/>
      <c r="BN2828" s="13"/>
      <c r="BO2828" s="13"/>
      <c r="BP2828" s="13"/>
      <c r="BQ2828" s="13"/>
      <c r="BR2828" s="13"/>
      <c r="BS2828" s="13"/>
      <c r="BT2828" s="13"/>
      <c r="BU2828" s="13"/>
      <c r="BV2828" s="13"/>
      <c r="BW2828" s="13"/>
      <c r="BX2828" s="13"/>
      <c r="BY2828" s="13"/>
      <c r="BZ2828" s="13"/>
      <c r="CA2828" s="13"/>
      <c r="CB2828" s="13"/>
      <c r="CC2828" s="13"/>
      <c r="CD2828" s="13"/>
      <c r="CE2828" s="13"/>
      <c r="CF2828" s="13"/>
      <c r="CG2828" s="13"/>
      <c r="CH2828" s="13"/>
      <c r="CI2828" s="13"/>
      <c r="CJ2828" s="13"/>
      <c r="CK2828" s="13"/>
      <c r="CL2828" s="13"/>
      <c r="CM2828" s="13"/>
      <c r="CN2828" s="13"/>
      <c r="CO2828" s="13"/>
      <c r="CP2828" s="13"/>
      <c r="CQ2828" s="13"/>
      <c r="CR2828" s="13"/>
      <c r="CS2828" s="13"/>
      <c r="CT2828" s="13"/>
      <c r="CU2828" s="13"/>
      <c r="CV2828" s="13"/>
      <c r="CW2828" s="13"/>
    </row>
    <row r="2829" spans="1:101">
      <c r="A2829" s="13"/>
      <c r="B2829" s="13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  <c r="R2829" s="13"/>
      <c r="S2829" s="13"/>
      <c r="T2829" s="13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13"/>
      <c r="AK2829" s="13"/>
      <c r="AL2829" s="13"/>
      <c r="AM2829" s="13"/>
      <c r="AN2829" s="13"/>
      <c r="AO2829" s="13"/>
      <c r="AP2829" s="13"/>
      <c r="AQ2829" s="13"/>
      <c r="AR2829" s="13"/>
      <c r="AS2829" s="13"/>
      <c r="AT2829" s="13"/>
      <c r="AU2829" s="13"/>
      <c r="AV2829" s="13"/>
      <c r="AW2829" s="13"/>
      <c r="AX2829" s="13"/>
      <c r="AY2829" s="13"/>
      <c r="AZ2829" s="13"/>
      <c r="BA2829" s="13"/>
      <c r="BB2829" s="13"/>
      <c r="BC2829" s="13"/>
      <c r="BD2829" s="13"/>
      <c r="BE2829" s="13"/>
      <c r="BF2829" s="13"/>
      <c r="BG2829" s="13"/>
      <c r="BH2829" s="13"/>
      <c r="BI2829" s="13"/>
      <c r="BJ2829" s="13"/>
      <c r="BK2829" s="13"/>
      <c r="BL2829" s="13"/>
      <c r="BM2829" s="13"/>
      <c r="BN2829" s="13"/>
      <c r="BO2829" s="13"/>
      <c r="BP2829" s="13"/>
      <c r="BQ2829" s="13"/>
      <c r="BR2829" s="13"/>
      <c r="BS2829" s="13"/>
      <c r="BT2829" s="13"/>
      <c r="BU2829" s="13"/>
      <c r="BV2829" s="13"/>
      <c r="BW2829" s="13"/>
      <c r="BX2829" s="13"/>
      <c r="BY2829" s="13"/>
      <c r="BZ2829" s="13"/>
      <c r="CA2829" s="13"/>
      <c r="CB2829" s="13"/>
      <c r="CC2829" s="13"/>
      <c r="CD2829" s="13"/>
      <c r="CE2829" s="13"/>
      <c r="CF2829" s="13"/>
      <c r="CG2829" s="13"/>
      <c r="CH2829" s="13"/>
      <c r="CI2829" s="13"/>
      <c r="CJ2829" s="13"/>
      <c r="CK2829" s="13"/>
      <c r="CL2829" s="13"/>
      <c r="CM2829" s="13"/>
      <c r="CN2829" s="13"/>
      <c r="CO2829" s="13"/>
      <c r="CP2829" s="13"/>
      <c r="CQ2829" s="13"/>
      <c r="CR2829" s="13"/>
      <c r="CS2829" s="13"/>
      <c r="CT2829" s="13"/>
      <c r="CU2829" s="13"/>
      <c r="CV2829" s="13"/>
      <c r="CW2829" s="13"/>
    </row>
    <row r="2830" spans="1:101">
      <c r="A2830" s="13"/>
      <c r="B2830" s="13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  <c r="R2830" s="13"/>
      <c r="S2830" s="13"/>
      <c r="T2830" s="1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13"/>
      <c r="AK2830" s="13"/>
      <c r="AL2830" s="13"/>
      <c r="AM2830" s="13"/>
      <c r="AN2830" s="13"/>
      <c r="AO2830" s="13"/>
      <c r="AP2830" s="13"/>
      <c r="AQ2830" s="13"/>
      <c r="AR2830" s="13"/>
      <c r="AS2830" s="13"/>
      <c r="AT2830" s="13"/>
      <c r="AU2830" s="13"/>
      <c r="AV2830" s="13"/>
      <c r="AW2830" s="13"/>
      <c r="AX2830" s="13"/>
      <c r="AY2830" s="13"/>
      <c r="AZ2830" s="13"/>
      <c r="BA2830" s="13"/>
      <c r="BB2830" s="13"/>
      <c r="BC2830" s="13"/>
      <c r="BD2830" s="13"/>
      <c r="BE2830" s="13"/>
      <c r="BF2830" s="13"/>
      <c r="BG2830" s="13"/>
      <c r="BH2830" s="13"/>
      <c r="BI2830" s="13"/>
      <c r="BJ2830" s="13"/>
      <c r="BK2830" s="13"/>
      <c r="BL2830" s="13"/>
      <c r="BM2830" s="13"/>
      <c r="BN2830" s="13"/>
      <c r="BO2830" s="13"/>
      <c r="BP2830" s="13"/>
      <c r="BQ2830" s="13"/>
      <c r="BR2830" s="13"/>
      <c r="BS2830" s="13"/>
      <c r="BT2830" s="13"/>
      <c r="BU2830" s="13"/>
      <c r="BV2830" s="13"/>
      <c r="BW2830" s="13"/>
      <c r="BX2830" s="13"/>
      <c r="BY2830" s="13"/>
      <c r="BZ2830" s="13"/>
      <c r="CA2830" s="13"/>
      <c r="CB2830" s="13"/>
      <c r="CC2830" s="13"/>
      <c r="CD2830" s="13"/>
      <c r="CE2830" s="13"/>
      <c r="CF2830" s="13"/>
      <c r="CG2830" s="13"/>
      <c r="CH2830" s="13"/>
      <c r="CI2830" s="13"/>
      <c r="CJ2830" s="13"/>
      <c r="CK2830" s="13"/>
      <c r="CL2830" s="13"/>
      <c r="CM2830" s="13"/>
      <c r="CN2830" s="13"/>
      <c r="CO2830" s="13"/>
      <c r="CP2830" s="13"/>
      <c r="CQ2830" s="13"/>
      <c r="CR2830" s="13"/>
      <c r="CS2830" s="13"/>
      <c r="CT2830" s="13"/>
      <c r="CU2830" s="13"/>
      <c r="CV2830" s="13"/>
      <c r="CW2830" s="13"/>
    </row>
    <row r="2831" spans="1:101">
      <c r="A2831" s="13"/>
      <c r="B2831" s="13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  <c r="R2831" s="13"/>
      <c r="S2831" s="13"/>
      <c r="T2831" s="13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13"/>
      <c r="AK2831" s="13"/>
      <c r="AL2831" s="13"/>
      <c r="AM2831" s="13"/>
      <c r="AN2831" s="13"/>
      <c r="AO2831" s="13"/>
      <c r="AP2831" s="13"/>
      <c r="AQ2831" s="13"/>
      <c r="AR2831" s="13"/>
      <c r="AS2831" s="13"/>
      <c r="AT2831" s="13"/>
      <c r="AU2831" s="13"/>
      <c r="AV2831" s="13"/>
      <c r="AW2831" s="13"/>
      <c r="AX2831" s="13"/>
      <c r="AY2831" s="13"/>
      <c r="AZ2831" s="13"/>
      <c r="BA2831" s="13"/>
      <c r="BB2831" s="13"/>
      <c r="BC2831" s="13"/>
      <c r="BD2831" s="13"/>
      <c r="BE2831" s="13"/>
      <c r="BF2831" s="13"/>
      <c r="BG2831" s="13"/>
      <c r="BH2831" s="13"/>
      <c r="BI2831" s="13"/>
      <c r="BJ2831" s="13"/>
      <c r="BK2831" s="13"/>
      <c r="BL2831" s="13"/>
      <c r="BM2831" s="13"/>
      <c r="BN2831" s="13"/>
      <c r="BO2831" s="13"/>
      <c r="BP2831" s="13"/>
      <c r="BQ2831" s="13"/>
      <c r="BR2831" s="13"/>
      <c r="BS2831" s="13"/>
      <c r="BT2831" s="13"/>
      <c r="BU2831" s="13"/>
      <c r="BV2831" s="13"/>
      <c r="BW2831" s="13"/>
      <c r="BX2831" s="13"/>
      <c r="BY2831" s="13"/>
      <c r="BZ2831" s="13"/>
      <c r="CA2831" s="13"/>
      <c r="CB2831" s="13"/>
      <c r="CC2831" s="13"/>
      <c r="CD2831" s="13"/>
      <c r="CE2831" s="13"/>
      <c r="CF2831" s="13"/>
      <c r="CG2831" s="13"/>
      <c r="CH2831" s="13"/>
      <c r="CI2831" s="13"/>
      <c r="CJ2831" s="13"/>
      <c r="CK2831" s="13"/>
      <c r="CL2831" s="13"/>
      <c r="CM2831" s="13"/>
      <c r="CN2831" s="13"/>
      <c r="CO2831" s="13"/>
      <c r="CP2831" s="13"/>
      <c r="CQ2831" s="13"/>
      <c r="CR2831" s="13"/>
      <c r="CS2831" s="13"/>
      <c r="CT2831" s="13"/>
      <c r="CU2831" s="13"/>
      <c r="CV2831" s="13"/>
      <c r="CW2831" s="13"/>
    </row>
    <row r="2832" spans="1:101">
      <c r="A2832" s="13"/>
      <c r="B2832" s="13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  <c r="S2832" s="13"/>
      <c r="T2832" s="1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13"/>
      <c r="AK2832" s="13"/>
      <c r="AL2832" s="13"/>
      <c r="AM2832" s="13"/>
      <c r="AN2832" s="13"/>
      <c r="AO2832" s="13"/>
      <c r="AP2832" s="13"/>
      <c r="AQ2832" s="13"/>
      <c r="AR2832" s="13"/>
      <c r="AS2832" s="13"/>
      <c r="AT2832" s="13"/>
      <c r="AU2832" s="13"/>
      <c r="AV2832" s="13"/>
      <c r="AW2832" s="13"/>
      <c r="AX2832" s="13"/>
      <c r="AY2832" s="13"/>
      <c r="AZ2832" s="13"/>
      <c r="BA2832" s="13"/>
      <c r="BB2832" s="13"/>
      <c r="BC2832" s="13"/>
      <c r="BD2832" s="13"/>
      <c r="BE2832" s="13"/>
      <c r="BF2832" s="13"/>
      <c r="BG2832" s="13"/>
      <c r="BH2832" s="13"/>
      <c r="BI2832" s="13"/>
      <c r="BJ2832" s="13"/>
      <c r="BK2832" s="13"/>
      <c r="BL2832" s="13"/>
      <c r="BM2832" s="13"/>
      <c r="BN2832" s="13"/>
      <c r="BO2832" s="13"/>
      <c r="BP2832" s="13"/>
      <c r="BQ2832" s="13"/>
      <c r="BR2832" s="13"/>
      <c r="BS2832" s="13"/>
      <c r="BT2832" s="13"/>
      <c r="BU2832" s="13"/>
      <c r="BV2832" s="13"/>
      <c r="BW2832" s="13"/>
      <c r="BX2832" s="13"/>
      <c r="BY2832" s="13"/>
      <c r="BZ2832" s="13"/>
      <c r="CA2832" s="13"/>
      <c r="CB2832" s="13"/>
      <c r="CC2832" s="13"/>
      <c r="CD2832" s="13"/>
      <c r="CE2832" s="13"/>
      <c r="CF2832" s="13"/>
      <c r="CG2832" s="13"/>
      <c r="CH2832" s="13"/>
      <c r="CI2832" s="13"/>
      <c r="CJ2832" s="13"/>
      <c r="CK2832" s="13"/>
      <c r="CL2832" s="13"/>
      <c r="CM2832" s="13"/>
      <c r="CN2832" s="13"/>
      <c r="CO2832" s="13"/>
      <c r="CP2832" s="13"/>
      <c r="CQ2832" s="13"/>
      <c r="CR2832" s="13"/>
      <c r="CS2832" s="13"/>
      <c r="CT2832" s="13"/>
      <c r="CU2832" s="13"/>
      <c r="CV2832" s="13"/>
      <c r="CW2832" s="13"/>
    </row>
    <row r="2833" spans="1:101">
      <c r="A2833" s="13"/>
      <c r="B2833" s="13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  <c r="R2833" s="13"/>
      <c r="S2833" s="13"/>
      <c r="T2833" s="13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13"/>
      <c r="AK2833" s="13"/>
      <c r="AL2833" s="13"/>
      <c r="AM2833" s="13"/>
      <c r="AN2833" s="13"/>
      <c r="AO2833" s="13"/>
      <c r="AP2833" s="13"/>
      <c r="AQ2833" s="13"/>
      <c r="AR2833" s="13"/>
      <c r="AS2833" s="13"/>
      <c r="AT2833" s="13"/>
      <c r="AU2833" s="13"/>
      <c r="AV2833" s="13"/>
      <c r="AW2833" s="13"/>
      <c r="AX2833" s="13"/>
      <c r="AY2833" s="13"/>
      <c r="AZ2833" s="13"/>
      <c r="BA2833" s="13"/>
      <c r="BB2833" s="13"/>
      <c r="BC2833" s="13"/>
      <c r="BD2833" s="13"/>
      <c r="BE2833" s="13"/>
      <c r="BF2833" s="13"/>
      <c r="BG2833" s="13"/>
      <c r="BH2833" s="13"/>
      <c r="BI2833" s="13"/>
      <c r="BJ2833" s="13"/>
      <c r="BK2833" s="13"/>
      <c r="BL2833" s="13"/>
      <c r="BM2833" s="13"/>
      <c r="BN2833" s="13"/>
      <c r="BO2833" s="13"/>
      <c r="BP2833" s="13"/>
      <c r="BQ2833" s="13"/>
      <c r="BR2833" s="13"/>
      <c r="BS2833" s="13"/>
      <c r="BT2833" s="13"/>
      <c r="BU2833" s="13"/>
      <c r="BV2833" s="13"/>
      <c r="BW2833" s="13"/>
      <c r="BX2833" s="13"/>
      <c r="BY2833" s="13"/>
      <c r="BZ2833" s="13"/>
      <c r="CA2833" s="13"/>
      <c r="CB2833" s="13"/>
      <c r="CC2833" s="13"/>
      <c r="CD2833" s="13"/>
      <c r="CE2833" s="13"/>
      <c r="CF2833" s="13"/>
      <c r="CG2833" s="13"/>
      <c r="CH2833" s="13"/>
      <c r="CI2833" s="13"/>
      <c r="CJ2833" s="13"/>
      <c r="CK2833" s="13"/>
      <c r="CL2833" s="13"/>
      <c r="CM2833" s="13"/>
      <c r="CN2833" s="13"/>
      <c r="CO2833" s="13"/>
      <c r="CP2833" s="13"/>
      <c r="CQ2833" s="13"/>
      <c r="CR2833" s="13"/>
      <c r="CS2833" s="13"/>
      <c r="CT2833" s="13"/>
      <c r="CU2833" s="13"/>
      <c r="CV2833" s="13"/>
      <c r="CW2833" s="13"/>
    </row>
    <row r="2834" spans="1:101">
      <c r="A2834" s="13"/>
      <c r="B2834" s="13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  <c r="R2834" s="13"/>
      <c r="S2834" s="13"/>
      <c r="T2834" s="1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13"/>
      <c r="AK2834" s="13"/>
      <c r="AL2834" s="13"/>
      <c r="AM2834" s="13"/>
      <c r="AN2834" s="13"/>
      <c r="AO2834" s="13"/>
      <c r="AP2834" s="13"/>
      <c r="AQ2834" s="13"/>
      <c r="AR2834" s="13"/>
      <c r="AS2834" s="13"/>
      <c r="AT2834" s="13"/>
      <c r="AU2834" s="13"/>
      <c r="AV2834" s="13"/>
      <c r="AW2834" s="13"/>
      <c r="AX2834" s="13"/>
      <c r="AY2834" s="13"/>
      <c r="AZ2834" s="13"/>
      <c r="BA2834" s="13"/>
      <c r="BB2834" s="13"/>
      <c r="BC2834" s="13"/>
      <c r="BD2834" s="13"/>
      <c r="BE2834" s="13"/>
      <c r="BF2834" s="13"/>
      <c r="BG2834" s="13"/>
      <c r="BH2834" s="13"/>
      <c r="BI2834" s="13"/>
      <c r="BJ2834" s="13"/>
      <c r="BK2834" s="13"/>
      <c r="BL2834" s="13"/>
      <c r="BM2834" s="13"/>
      <c r="BN2834" s="13"/>
      <c r="BO2834" s="13"/>
      <c r="BP2834" s="13"/>
      <c r="BQ2834" s="13"/>
      <c r="BR2834" s="13"/>
      <c r="BS2834" s="13"/>
      <c r="BT2834" s="13"/>
      <c r="BU2834" s="13"/>
      <c r="BV2834" s="13"/>
      <c r="BW2834" s="13"/>
      <c r="BX2834" s="13"/>
      <c r="BY2834" s="13"/>
      <c r="BZ2834" s="13"/>
      <c r="CA2834" s="13"/>
      <c r="CB2834" s="13"/>
      <c r="CC2834" s="13"/>
      <c r="CD2834" s="13"/>
      <c r="CE2834" s="13"/>
      <c r="CF2834" s="13"/>
      <c r="CG2834" s="13"/>
      <c r="CH2834" s="13"/>
      <c r="CI2834" s="13"/>
      <c r="CJ2834" s="13"/>
      <c r="CK2834" s="13"/>
      <c r="CL2834" s="13"/>
      <c r="CM2834" s="13"/>
      <c r="CN2834" s="13"/>
      <c r="CO2834" s="13"/>
      <c r="CP2834" s="13"/>
      <c r="CQ2834" s="13"/>
      <c r="CR2834" s="13"/>
      <c r="CS2834" s="13"/>
      <c r="CT2834" s="13"/>
      <c r="CU2834" s="13"/>
      <c r="CV2834" s="13"/>
      <c r="CW2834" s="13"/>
    </row>
    <row r="2835" spans="1:101">
      <c r="A2835" s="13"/>
      <c r="B2835" s="13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  <c r="R2835" s="13"/>
      <c r="S2835" s="13"/>
      <c r="T2835" s="13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13"/>
      <c r="AK2835" s="13"/>
      <c r="AL2835" s="13"/>
      <c r="AM2835" s="13"/>
      <c r="AN2835" s="13"/>
      <c r="AO2835" s="13"/>
      <c r="AP2835" s="13"/>
      <c r="AQ2835" s="13"/>
      <c r="AR2835" s="13"/>
      <c r="AS2835" s="13"/>
      <c r="AT2835" s="13"/>
      <c r="AU2835" s="13"/>
      <c r="AV2835" s="13"/>
      <c r="AW2835" s="13"/>
      <c r="AX2835" s="13"/>
      <c r="AY2835" s="13"/>
      <c r="AZ2835" s="13"/>
      <c r="BA2835" s="13"/>
      <c r="BB2835" s="13"/>
      <c r="BC2835" s="13"/>
      <c r="BD2835" s="13"/>
      <c r="BE2835" s="13"/>
      <c r="BF2835" s="13"/>
      <c r="BG2835" s="13"/>
      <c r="BH2835" s="13"/>
      <c r="BI2835" s="13"/>
      <c r="BJ2835" s="13"/>
      <c r="BK2835" s="13"/>
      <c r="BL2835" s="13"/>
      <c r="BM2835" s="13"/>
      <c r="BN2835" s="13"/>
      <c r="BO2835" s="13"/>
      <c r="BP2835" s="13"/>
      <c r="BQ2835" s="13"/>
      <c r="BR2835" s="13"/>
      <c r="BS2835" s="13"/>
      <c r="BT2835" s="13"/>
      <c r="BU2835" s="13"/>
      <c r="BV2835" s="13"/>
      <c r="BW2835" s="13"/>
      <c r="BX2835" s="13"/>
      <c r="BY2835" s="13"/>
      <c r="BZ2835" s="13"/>
      <c r="CA2835" s="13"/>
      <c r="CB2835" s="13"/>
      <c r="CC2835" s="13"/>
      <c r="CD2835" s="13"/>
      <c r="CE2835" s="13"/>
      <c r="CF2835" s="13"/>
      <c r="CG2835" s="13"/>
      <c r="CH2835" s="13"/>
      <c r="CI2835" s="13"/>
      <c r="CJ2835" s="13"/>
      <c r="CK2835" s="13"/>
      <c r="CL2835" s="13"/>
      <c r="CM2835" s="13"/>
      <c r="CN2835" s="13"/>
      <c r="CO2835" s="13"/>
      <c r="CP2835" s="13"/>
      <c r="CQ2835" s="13"/>
      <c r="CR2835" s="13"/>
      <c r="CS2835" s="13"/>
      <c r="CT2835" s="13"/>
      <c r="CU2835" s="13"/>
      <c r="CV2835" s="13"/>
      <c r="CW2835" s="13"/>
    </row>
    <row r="2836" spans="1:101">
      <c r="A2836" s="13"/>
      <c r="B2836" s="13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  <c r="R2836" s="13"/>
      <c r="S2836" s="13"/>
      <c r="T2836" s="1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13"/>
      <c r="AK2836" s="13"/>
      <c r="AL2836" s="13"/>
      <c r="AM2836" s="13"/>
      <c r="AN2836" s="13"/>
      <c r="AO2836" s="13"/>
      <c r="AP2836" s="13"/>
      <c r="AQ2836" s="13"/>
      <c r="AR2836" s="13"/>
      <c r="AS2836" s="13"/>
      <c r="AT2836" s="13"/>
      <c r="AU2836" s="13"/>
      <c r="AV2836" s="13"/>
      <c r="AW2836" s="13"/>
      <c r="AX2836" s="13"/>
      <c r="AY2836" s="13"/>
      <c r="AZ2836" s="13"/>
      <c r="BA2836" s="13"/>
      <c r="BB2836" s="13"/>
      <c r="BC2836" s="13"/>
      <c r="BD2836" s="13"/>
      <c r="BE2836" s="13"/>
      <c r="BF2836" s="13"/>
      <c r="BG2836" s="13"/>
      <c r="BH2836" s="13"/>
      <c r="BI2836" s="13"/>
      <c r="BJ2836" s="13"/>
      <c r="BK2836" s="13"/>
      <c r="BL2836" s="13"/>
      <c r="BM2836" s="13"/>
      <c r="BN2836" s="13"/>
      <c r="BO2836" s="13"/>
      <c r="BP2836" s="13"/>
      <c r="BQ2836" s="13"/>
      <c r="BR2836" s="13"/>
      <c r="BS2836" s="13"/>
      <c r="BT2836" s="13"/>
      <c r="BU2836" s="13"/>
      <c r="BV2836" s="13"/>
      <c r="BW2836" s="13"/>
      <c r="BX2836" s="13"/>
      <c r="BY2836" s="13"/>
      <c r="BZ2836" s="13"/>
      <c r="CA2836" s="13"/>
      <c r="CB2836" s="13"/>
      <c r="CC2836" s="13"/>
      <c r="CD2836" s="13"/>
      <c r="CE2836" s="13"/>
      <c r="CF2836" s="13"/>
      <c r="CG2836" s="13"/>
      <c r="CH2836" s="13"/>
      <c r="CI2836" s="13"/>
      <c r="CJ2836" s="13"/>
      <c r="CK2836" s="13"/>
      <c r="CL2836" s="13"/>
      <c r="CM2836" s="13"/>
      <c r="CN2836" s="13"/>
      <c r="CO2836" s="13"/>
      <c r="CP2836" s="13"/>
      <c r="CQ2836" s="13"/>
      <c r="CR2836" s="13"/>
      <c r="CS2836" s="13"/>
      <c r="CT2836" s="13"/>
      <c r="CU2836" s="13"/>
      <c r="CV2836" s="13"/>
      <c r="CW2836" s="13"/>
    </row>
    <row r="2837" spans="1:101">
      <c r="A2837" s="13"/>
      <c r="B2837" s="13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  <c r="R2837" s="13"/>
      <c r="S2837" s="13"/>
      <c r="T2837" s="13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13"/>
      <c r="AK2837" s="13"/>
      <c r="AL2837" s="13"/>
      <c r="AM2837" s="13"/>
      <c r="AN2837" s="13"/>
      <c r="AO2837" s="13"/>
      <c r="AP2837" s="13"/>
      <c r="AQ2837" s="13"/>
      <c r="AR2837" s="13"/>
      <c r="AS2837" s="13"/>
      <c r="AT2837" s="13"/>
      <c r="AU2837" s="13"/>
      <c r="AV2837" s="13"/>
      <c r="AW2837" s="13"/>
      <c r="AX2837" s="13"/>
      <c r="AY2837" s="13"/>
      <c r="AZ2837" s="13"/>
      <c r="BA2837" s="13"/>
      <c r="BB2837" s="13"/>
      <c r="BC2837" s="13"/>
      <c r="BD2837" s="13"/>
      <c r="BE2837" s="13"/>
      <c r="BF2837" s="13"/>
      <c r="BG2837" s="13"/>
      <c r="BH2837" s="13"/>
      <c r="BI2837" s="13"/>
      <c r="BJ2837" s="13"/>
      <c r="BK2837" s="13"/>
      <c r="BL2837" s="13"/>
      <c r="BM2837" s="13"/>
      <c r="BN2837" s="13"/>
      <c r="BO2837" s="13"/>
      <c r="BP2837" s="13"/>
      <c r="BQ2837" s="13"/>
      <c r="BR2837" s="13"/>
      <c r="BS2837" s="13"/>
      <c r="BT2837" s="13"/>
      <c r="BU2837" s="13"/>
      <c r="BV2837" s="13"/>
      <c r="BW2837" s="13"/>
      <c r="BX2837" s="13"/>
      <c r="BY2837" s="13"/>
      <c r="BZ2837" s="13"/>
      <c r="CA2837" s="13"/>
      <c r="CB2837" s="13"/>
      <c r="CC2837" s="13"/>
      <c r="CD2837" s="13"/>
      <c r="CE2837" s="13"/>
      <c r="CF2837" s="13"/>
      <c r="CG2837" s="13"/>
      <c r="CH2837" s="13"/>
      <c r="CI2837" s="13"/>
      <c r="CJ2837" s="13"/>
      <c r="CK2837" s="13"/>
      <c r="CL2837" s="13"/>
      <c r="CM2837" s="13"/>
      <c r="CN2837" s="13"/>
      <c r="CO2837" s="13"/>
      <c r="CP2837" s="13"/>
      <c r="CQ2837" s="13"/>
      <c r="CR2837" s="13"/>
      <c r="CS2837" s="13"/>
      <c r="CT2837" s="13"/>
      <c r="CU2837" s="13"/>
      <c r="CV2837" s="13"/>
      <c r="CW2837" s="13"/>
    </row>
    <row r="2838" spans="1:101">
      <c r="A2838" s="13"/>
      <c r="B2838" s="13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  <c r="R2838" s="13"/>
      <c r="S2838" s="13"/>
      <c r="T2838" s="13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13"/>
      <c r="AK2838" s="13"/>
      <c r="AL2838" s="13"/>
      <c r="AM2838" s="13"/>
      <c r="AN2838" s="13"/>
      <c r="AO2838" s="13"/>
      <c r="AP2838" s="13"/>
      <c r="AQ2838" s="13"/>
      <c r="AR2838" s="13"/>
      <c r="AS2838" s="13"/>
      <c r="AT2838" s="13"/>
      <c r="AU2838" s="13"/>
      <c r="AV2838" s="13"/>
      <c r="AW2838" s="13"/>
      <c r="AX2838" s="13"/>
      <c r="AY2838" s="13"/>
      <c r="AZ2838" s="13"/>
      <c r="BA2838" s="13"/>
      <c r="BB2838" s="13"/>
      <c r="BC2838" s="13"/>
      <c r="BD2838" s="13"/>
      <c r="BE2838" s="13"/>
      <c r="BF2838" s="13"/>
      <c r="BG2838" s="13"/>
      <c r="BH2838" s="13"/>
      <c r="BI2838" s="13"/>
      <c r="BJ2838" s="13"/>
      <c r="BK2838" s="13"/>
      <c r="BL2838" s="13"/>
      <c r="BM2838" s="13"/>
      <c r="BN2838" s="13"/>
      <c r="BO2838" s="13"/>
      <c r="BP2838" s="13"/>
      <c r="BQ2838" s="13"/>
      <c r="BR2838" s="13"/>
      <c r="BS2838" s="13"/>
      <c r="BT2838" s="13"/>
      <c r="BU2838" s="13"/>
      <c r="BV2838" s="13"/>
      <c r="BW2838" s="13"/>
      <c r="BX2838" s="13"/>
      <c r="BY2838" s="13"/>
      <c r="BZ2838" s="13"/>
      <c r="CA2838" s="13"/>
      <c r="CB2838" s="13"/>
      <c r="CC2838" s="13"/>
      <c r="CD2838" s="13"/>
      <c r="CE2838" s="13"/>
      <c r="CF2838" s="13"/>
      <c r="CG2838" s="13"/>
      <c r="CH2838" s="13"/>
      <c r="CI2838" s="13"/>
      <c r="CJ2838" s="13"/>
      <c r="CK2838" s="13"/>
      <c r="CL2838" s="13"/>
      <c r="CM2838" s="13"/>
      <c r="CN2838" s="13"/>
      <c r="CO2838" s="13"/>
      <c r="CP2838" s="13"/>
      <c r="CQ2838" s="13"/>
      <c r="CR2838" s="13"/>
      <c r="CS2838" s="13"/>
      <c r="CT2838" s="13"/>
      <c r="CU2838" s="13"/>
      <c r="CV2838" s="13"/>
      <c r="CW2838" s="13"/>
    </row>
    <row r="2839" spans="1:101">
      <c r="A2839" s="13"/>
      <c r="B2839" s="13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  <c r="R2839" s="13"/>
      <c r="S2839" s="13"/>
      <c r="T2839" s="13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13"/>
      <c r="AK2839" s="13"/>
      <c r="AL2839" s="13"/>
      <c r="AM2839" s="13"/>
      <c r="AN2839" s="13"/>
      <c r="AO2839" s="13"/>
      <c r="AP2839" s="13"/>
      <c r="AQ2839" s="13"/>
      <c r="AR2839" s="13"/>
      <c r="AS2839" s="13"/>
      <c r="AT2839" s="13"/>
      <c r="AU2839" s="13"/>
      <c r="AV2839" s="13"/>
      <c r="AW2839" s="13"/>
      <c r="AX2839" s="13"/>
      <c r="AY2839" s="13"/>
      <c r="AZ2839" s="13"/>
      <c r="BA2839" s="13"/>
      <c r="BB2839" s="13"/>
      <c r="BC2839" s="13"/>
      <c r="BD2839" s="13"/>
      <c r="BE2839" s="13"/>
      <c r="BF2839" s="13"/>
      <c r="BG2839" s="13"/>
      <c r="BH2839" s="13"/>
      <c r="BI2839" s="13"/>
      <c r="BJ2839" s="13"/>
      <c r="BK2839" s="13"/>
      <c r="BL2839" s="13"/>
      <c r="BM2839" s="13"/>
      <c r="BN2839" s="13"/>
      <c r="BO2839" s="13"/>
      <c r="BP2839" s="13"/>
      <c r="BQ2839" s="13"/>
      <c r="BR2839" s="13"/>
      <c r="BS2839" s="13"/>
      <c r="BT2839" s="13"/>
      <c r="BU2839" s="13"/>
      <c r="BV2839" s="13"/>
      <c r="BW2839" s="13"/>
      <c r="BX2839" s="13"/>
      <c r="BY2839" s="13"/>
      <c r="BZ2839" s="13"/>
      <c r="CA2839" s="13"/>
      <c r="CB2839" s="13"/>
      <c r="CC2839" s="13"/>
      <c r="CD2839" s="13"/>
      <c r="CE2839" s="13"/>
      <c r="CF2839" s="13"/>
      <c r="CG2839" s="13"/>
      <c r="CH2839" s="13"/>
      <c r="CI2839" s="13"/>
      <c r="CJ2839" s="13"/>
      <c r="CK2839" s="13"/>
      <c r="CL2839" s="13"/>
      <c r="CM2839" s="13"/>
      <c r="CN2839" s="13"/>
      <c r="CO2839" s="13"/>
      <c r="CP2839" s="13"/>
      <c r="CQ2839" s="13"/>
      <c r="CR2839" s="13"/>
      <c r="CS2839" s="13"/>
      <c r="CT2839" s="13"/>
      <c r="CU2839" s="13"/>
      <c r="CV2839" s="13"/>
      <c r="CW2839" s="13"/>
    </row>
    <row r="2840" spans="1:101">
      <c r="A2840" s="13"/>
      <c r="B2840" s="13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  <c r="R2840" s="13"/>
      <c r="S2840" s="13"/>
      <c r="T2840" s="1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13"/>
      <c r="AK2840" s="13"/>
      <c r="AL2840" s="13"/>
      <c r="AM2840" s="13"/>
      <c r="AN2840" s="13"/>
      <c r="AO2840" s="13"/>
      <c r="AP2840" s="13"/>
      <c r="AQ2840" s="13"/>
      <c r="AR2840" s="13"/>
      <c r="AS2840" s="13"/>
      <c r="AT2840" s="13"/>
      <c r="AU2840" s="13"/>
      <c r="AV2840" s="13"/>
      <c r="AW2840" s="13"/>
      <c r="AX2840" s="13"/>
      <c r="AY2840" s="13"/>
      <c r="AZ2840" s="13"/>
      <c r="BA2840" s="13"/>
      <c r="BB2840" s="13"/>
      <c r="BC2840" s="13"/>
      <c r="BD2840" s="13"/>
      <c r="BE2840" s="13"/>
      <c r="BF2840" s="13"/>
      <c r="BG2840" s="13"/>
      <c r="BH2840" s="13"/>
      <c r="BI2840" s="13"/>
      <c r="BJ2840" s="13"/>
      <c r="BK2840" s="13"/>
      <c r="BL2840" s="13"/>
      <c r="BM2840" s="13"/>
      <c r="BN2840" s="13"/>
      <c r="BO2840" s="13"/>
      <c r="BP2840" s="13"/>
      <c r="BQ2840" s="13"/>
      <c r="BR2840" s="13"/>
      <c r="BS2840" s="13"/>
      <c r="BT2840" s="13"/>
      <c r="BU2840" s="13"/>
      <c r="BV2840" s="13"/>
      <c r="BW2840" s="13"/>
      <c r="BX2840" s="13"/>
      <c r="BY2840" s="13"/>
      <c r="BZ2840" s="13"/>
      <c r="CA2840" s="13"/>
      <c r="CB2840" s="13"/>
      <c r="CC2840" s="13"/>
      <c r="CD2840" s="13"/>
      <c r="CE2840" s="13"/>
      <c r="CF2840" s="13"/>
      <c r="CG2840" s="13"/>
      <c r="CH2840" s="13"/>
      <c r="CI2840" s="13"/>
      <c r="CJ2840" s="13"/>
      <c r="CK2840" s="13"/>
      <c r="CL2840" s="13"/>
      <c r="CM2840" s="13"/>
      <c r="CN2840" s="13"/>
      <c r="CO2840" s="13"/>
      <c r="CP2840" s="13"/>
      <c r="CQ2840" s="13"/>
      <c r="CR2840" s="13"/>
      <c r="CS2840" s="13"/>
      <c r="CT2840" s="13"/>
      <c r="CU2840" s="13"/>
      <c r="CV2840" s="13"/>
      <c r="CW2840" s="13"/>
    </row>
    <row r="2841" spans="1:101">
      <c r="A2841" s="13"/>
      <c r="B2841" s="13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  <c r="R2841" s="13"/>
      <c r="S2841" s="13"/>
      <c r="T2841" s="1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13"/>
      <c r="AK2841" s="13"/>
      <c r="AL2841" s="13"/>
      <c r="AM2841" s="13"/>
      <c r="AN2841" s="13"/>
      <c r="AO2841" s="13"/>
      <c r="AP2841" s="13"/>
      <c r="AQ2841" s="13"/>
      <c r="AR2841" s="13"/>
      <c r="AS2841" s="13"/>
      <c r="AT2841" s="13"/>
      <c r="AU2841" s="13"/>
      <c r="AV2841" s="13"/>
      <c r="AW2841" s="13"/>
      <c r="AX2841" s="13"/>
      <c r="AY2841" s="13"/>
      <c r="AZ2841" s="13"/>
      <c r="BA2841" s="13"/>
      <c r="BB2841" s="13"/>
      <c r="BC2841" s="13"/>
      <c r="BD2841" s="13"/>
      <c r="BE2841" s="13"/>
      <c r="BF2841" s="13"/>
      <c r="BG2841" s="13"/>
      <c r="BH2841" s="13"/>
      <c r="BI2841" s="13"/>
      <c r="BJ2841" s="13"/>
      <c r="BK2841" s="13"/>
      <c r="BL2841" s="13"/>
      <c r="BM2841" s="13"/>
      <c r="BN2841" s="13"/>
      <c r="BO2841" s="13"/>
      <c r="BP2841" s="13"/>
      <c r="BQ2841" s="13"/>
      <c r="BR2841" s="13"/>
      <c r="BS2841" s="13"/>
      <c r="BT2841" s="13"/>
      <c r="BU2841" s="13"/>
      <c r="BV2841" s="13"/>
      <c r="BW2841" s="13"/>
      <c r="BX2841" s="13"/>
      <c r="BY2841" s="13"/>
      <c r="BZ2841" s="13"/>
      <c r="CA2841" s="13"/>
      <c r="CB2841" s="13"/>
      <c r="CC2841" s="13"/>
      <c r="CD2841" s="13"/>
      <c r="CE2841" s="13"/>
      <c r="CF2841" s="13"/>
      <c r="CG2841" s="13"/>
      <c r="CH2841" s="13"/>
      <c r="CI2841" s="13"/>
      <c r="CJ2841" s="13"/>
      <c r="CK2841" s="13"/>
      <c r="CL2841" s="13"/>
      <c r="CM2841" s="13"/>
      <c r="CN2841" s="13"/>
      <c r="CO2841" s="13"/>
      <c r="CP2841" s="13"/>
      <c r="CQ2841" s="13"/>
      <c r="CR2841" s="13"/>
      <c r="CS2841" s="13"/>
      <c r="CT2841" s="13"/>
      <c r="CU2841" s="13"/>
      <c r="CV2841" s="13"/>
      <c r="CW2841" s="13"/>
    </row>
    <row r="2842" spans="1:101">
      <c r="A2842" s="13"/>
      <c r="B2842" s="13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  <c r="R2842" s="13"/>
      <c r="S2842" s="13"/>
      <c r="T2842" s="1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13"/>
      <c r="AK2842" s="13"/>
      <c r="AL2842" s="13"/>
      <c r="AM2842" s="13"/>
      <c r="AN2842" s="13"/>
      <c r="AO2842" s="13"/>
      <c r="AP2842" s="13"/>
      <c r="AQ2842" s="13"/>
      <c r="AR2842" s="13"/>
      <c r="AS2842" s="13"/>
      <c r="AT2842" s="13"/>
      <c r="AU2842" s="13"/>
      <c r="AV2842" s="13"/>
      <c r="AW2842" s="13"/>
      <c r="AX2842" s="13"/>
      <c r="AY2842" s="13"/>
      <c r="AZ2842" s="13"/>
      <c r="BA2842" s="13"/>
      <c r="BB2842" s="13"/>
      <c r="BC2842" s="13"/>
      <c r="BD2842" s="13"/>
      <c r="BE2842" s="13"/>
      <c r="BF2842" s="13"/>
      <c r="BG2842" s="13"/>
      <c r="BH2842" s="13"/>
      <c r="BI2842" s="13"/>
      <c r="BJ2842" s="13"/>
      <c r="BK2842" s="13"/>
      <c r="BL2842" s="13"/>
      <c r="BM2842" s="13"/>
      <c r="BN2842" s="13"/>
      <c r="BO2842" s="13"/>
      <c r="BP2842" s="13"/>
      <c r="BQ2842" s="13"/>
      <c r="BR2842" s="13"/>
      <c r="BS2842" s="13"/>
      <c r="BT2842" s="13"/>
      <c r="BU2842" s="13"/>
      <c r="BV2842" s="13"/>
      <c r="BW2842" s="13"/>
      <c r="BX2842" s="13"/>
      <c r="BY2842" s="13"/>
      <c r="BZ2842" s="13"/>
      <c r="CA2842" s="13"/>
      <c r="CB2842" s="13"/>
      <c r="CC2842" s="13"/>
      <c r="CD2842" s="13"/>
      <c r="CE2842" s="13"/>
      <c r="CF2842" s="13"/>
      <c r="CG2842" s="13"/>
      <c r="CH2842" s="13"/>
      <c r="CI2842" s="13"/>
      <c r="CJ2842" s="13"/>
      <c r="CK2842" s="13"/>
      <c r="CL2842" s="13"/>
      <c r="CM2842" s="13"/>
      <c r="CN2842" s="13"/>
      <c r="CO2842" s="13"/>
      <c r="CP2842" s="13"/>
      <c r="CQ2842" s="13"/>
      <c r="CR2842" s="13"/>
      <c r="CS2842" s="13"/>
      <c r="CT2842" s="13"/>
      <c r="CU2842" s="13"/>
      <c r="CV2842" s="13"/>
      <c r="CW2842" s="13"/>
    </row>
    <row r="2843" spans="1:101">
      <c r="A2843" s="13"/>
      <c r="B2843" s="13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  <c r="R2843" s="13"/>
      <c r="S2843" s="13"/>
      <c r="T2843" s="1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13"/>
      <c r="AK2843" s="13"/>
      <c r="AL2843" s="13"/>
      <c r="AM2843" s="13"/>
      <c r="AN2843" s="13"/>
      <c r="AO2843" s="13"/>
      <c r="AP2843" s="13"/>
      <c r="AQ2843" s="13"/>
      <c r="AR2843" s="13"/>
      <c r="AS2843" s="13"/>
      <c r="AT2843" s="13"/>
      <c r="AU2843" s="13"/>
      <c r="AV2843" s="13"/>
      <c r="AW2843" s="13"/>
      <c r="AX2843" s="13"/>
      <c r="AY2843" s="13"/>
      <c r="AZ2843" s="13"/>
      <c r="BA2843" s="13"/>
      <c r="BB2843" s="13"/>
      <c r="BC2843" s="13"/>
      <c r="BD2843" s="13"/>
      <c r="BE2843" s="13"/>
      <c r="BF2843" s="13"/>
      <c r="BG2843" s="13"/>
      <c r="BH2843" s="13"/>
      <c r="BI2843" s="13"/>
      <c r="BJ2843" s="13"/>
      <c r="BK2843" s="13"/>
      <c r="BL2843" s="13"/>
      <c r="BM2843" s="13"/>
      <c r="BN2843" s="13"/>
      <c r="BO2843" s="13"/>
      <c r="BP2843" s="13"/>
      <c r="BQ2843" s="13"/>
      <c r="BR2843" s="13"/>
      <c r="BS2843" s="13"/>
      <c r="BT2843" s="13"/>
      <c r="BU2843" s="13"/>
      <c r="BV2843" s="13"/>
      <c r="BW2843" s="13"/>
      <c r="BX2843" s="13"/>
      <c r="BY2843" s="13"/>
      <c r="BZ2843" s="13"/>
      <c r="CA2843" s="13"/>
      <c r="CB2843" s="13"/>
      <c r="CC2843" s="13"/>
      <c r="CD2843" s="13"/>
      <c r="CE2843" s="13"/>
      <c r="CF2843" s="13"/>
      <c r="CG2843" s="13"/>
      <c r="CH2843" s="13"/>
      <c r="CI2843" s="13"/>
      <c r="CJ2843" s="13"/>
      <c r="CK2843" s="13"/>
      <c r="CL2843" s="13"/>
      <c r="CM2843" s="13"/>
      <c r="CN2843" s="13"/>
      <c r="CO2843" s="13"/>
      <c r="CP2843" s="13"/>
      <c r="CQ2843" s="13"/>
      <c r="CR2843" s="13"/>
      <c r="CS2843" s="13"/>
      <c r="CT2843" s="13"/>
      <c r="CU2843" s="13"/>
      <c r="CV2843" s="13"/>
      <c r="CW2843" s="13"/>
    </row>
    <row r="2844" spans="1:101">
      <c r="A2844" s="13"/>
      <c r="B2844" s="13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  <c r="R2844" s="13"/>
      <c r="S2844" s="13"/>
      <c r="T2844" s="1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13"/>
      <c r="AK2844" s="13"/>
      <c r="AL2844" s="13"/>
      <c r="AM2844" s="13"/>
      <c r="AN2844" s="13"/>
      <c r="AO2844" s="13"/>
      <c r="AP2844" s="13"/>
      <c r="AQ2844" s="13"/>
      <c r="AR2844" s="13"/>
      <c r="AS2844" s="13"/>
      <c r="AT2844" s="13"/>
      <c r="AU2844" s="13"/>
      <c r="AV2844" s="13"/>
      <c r="AW2844" s="13"/>
      <c r="AX2844" s="13"/>
      <c r="AY2844" s="13"/>
      <c r="AZ2844" s="13"/>
      <c r="BA2844" s="13"/>
      <c r="BB2844" s="13"/>
      <c r="BC2844" s="13"/>
      <c r="BD2844" s="13"/>
      <c r="BE2844" s="13"/>
      <c r="BF2844" s="13"/>
      <c r="BG2844" s="13"/>
      <c r="BH2844" s="13"/>
      <c r="BI2844" s="13"/>
      <c r="BJ2844" s="13"/>
      <c r="BK2844" s="13"/>
      <c r="BL2844" s="13"/>
      <c r="BM2844" s="13"/>
      <c r="BN2844" s="13"/>
      <c r="BO2844" s="13"/>
      <c r="BP2844" s="13"/>
      <c r="BQ2844" s="13"/>
      <c r="BR2844" s="13"/>
      <c r="BS2844" s="13"/>
      <c r="BT2844" s="13"/>
      <c r="BU2844" s="13"/>
      <c r="BV2844" s="13"/>
      <c r="BW2844" s="13"/>
      <c r="BX2844" s="13"/>
      <c r="BY2844" s="13"/>
      <c r="BZ2844" s="13"/>
      <c r="CA2844" s="13"/>
      <c r="CB2844" s="13"/>
      <c r="CC2844" s="13"/>
      <c r="CD2844" s="13"/>
      <c r="CE2844" s="13"/>
      <c r="CF2844" s="13"/>
      <c r="CG2844" s="13"/>
      <c r="CH2844" s="13"/>
      <c r="CI2844" s="13"/>
      <c r="CJ2844" s="13"/>
      <c r="CK2844" s="13"/>
      <c r="CL2844" s="13"/>
      <c r="CM2844" s="13"/>
      <c r="CN2844" s="13"/>
      <c r="CO2844" s="13"/>
      <c r="CP2844" s="13"/>
      <c r="CQ2844" s="13"/>
      <c r="CR2844" s="13"/>
      <c r="CS2844" s="13"/>
      <c r="CT2844" s="13"/>
      <c r="CU2844" s="13"/>
      <c r="CV2844" s="13"/>
      <c r="CW2844" s="13"/>
    </row>
    <row r="2845" spans="1:101">
      <c r="A2845" s="13"/>
      <c r="B2845" s="13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  <c r="R2845" s="13"/>
      <c r="S2845" s="13"/>
      <c r="T2845" s="1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13"/>
      <c r="AK2845" s="13"/>
      <c r="AL2845" s="13"/>
      <c r="AM2845" s="13"/>
      <c r="AN2845" s="13"/>
      <c r="AO2845" s="13"/>
      <c r="AP2845" s="13"/>
      <c r="AQ2845" s="13"/>
      <c r="AR2845" s="13"/>
      <c r="AS2845" s="13"/>
      <c r="AT2845" s="13"/>
      <c r="AU2845" s="13"/>
      <c r="AV2845" s="13"/>
      <c r="AW2845" s="13"/>
      <c r="AX2845" s="13"/>
      <c r="AY2845" s="13"/>
      <c r="AZ2845" s="13"/>
      <c r="BA2845" s="13"/>
      <c r="BB2845" s="13"/>
      <c r="BC2845" s="13"/>
      <c r="BD2845" s="13"/>
      <c r="BE2845" s="13"/>
      <c r="BF2845" s="13"/>
      <c r="BG2845" s="13"/>
      <c r="BH2845" s="13"/>
      <c r="BI2845" s="13"/>
      <c r="BJ2845" s="13"/>
      <c r="BK2845" s="13"/>
      <c r="BL2845" s="13"/>
      <c r="BM2845" s="13"/>
      <c r="BN2845" s="13"/>
      <c r="BO2845" s="13"/>
      <c r="BP2845" s="13"/>
      <c r="BQ2845" s="13"/>
      <c r="BR2845" s="13"/>
      <c r="BS2845" s="13"/>
      <c r="BT2845" s="13"/>
      <c r="BU2845" s="13"/>
      <c r="BV2845" s="13"/>
      <c r="BW2845" s="13"/>
      <c r="BX2845" s="13"/>
      <c r="BY2845" s="13"/>
      <c r="BZ2845" s="13"/>
      <c r="CA2845" s="13"/>
      <c r="CB2845" s="13"/>
      <c r="CC2845" s="13"/>
      <c r="CD2845" s="13"/>
      <c r="CE2845" s="13"/>
      <c r="CF2845" s="13"/>
      <c r="CG2845" s="13"/>
      <c r="CH2845" s="13"/>
      <c r="CI2845" s="13"/>
      <c r="CJ2845" s="13"/>
      <c r="CK2845" s="13"/>
      <c r="CL2845" s="13"/>
      <c r="CM2845" s="13"/>
      <c r="CN2845" s="13"/>
      <c r="CO2845" s="13"/>
      <c r="CP2845" s="13"/>
      <c r="CQ2845" s="13"/>
      <c r="CR2845" s="13"/>
      <c r="CS2845" s="13"/>
      <c r="CT2845" s="13"/>
      <c r="CU2845" s="13"/>
      <c r="CV2845" s="13"/>
      <c r="CW2845" s="13"/>
    </row>
    <row r="2846" spans="1:101">
      <c r="A2846" s="13"/>
      <c r="B2846" s="13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  <c r="R2846" s="13"/>
      <c r="S2846" s="13"/>
      <c r="T2846" s="13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13"/>
      <c r="AK2846" s="13"/>
      <c r="AL2846" s="13"/>
      <c r="AM2846" s="13"/>
      <c r="AN2846" s="13"/>
      <c r="AO2846" s="13"/>
      <c r="AP2846" s="13"/>
      <c r="AQ2846" s="13"/>
      <c r="AR2846" s="13"/>
      <c r="AS2846" s="13"/>
      <c r="AT2846" s="13"/>
      <c r="AU2846" s="13"/>
      <c r="AV2846" s="13"/>
      <c r="AW2846" s="13"/>
      <c r="AX2846" s="13"/>
      <c r="AY2846" s="13"/>
      <c r="AZ2846" s="13"/>
      <c r="BA2846" s="13"/>
      <c r="BB2846" s="13"/>
      <c r="BC2846" s="13"/>
      <c r="BD2846" s="13"/>
      <c r="BE2846" s="13"/>
      <c r="BF2846" s="13"/>
      <c r="BG2846" s="13"/>
      <c r="BH2846" s="13"/>
      <c r="BI2846" s="13"/>
      <c r="BJ2846" s="13"/>
      <c r="BK2846" s="13"/>
      <c r="BL2846" s="13"/>
      <c r="BM2846" s="13"/>
      <c r="BN2846" s="13"/>
      <c r="BO2846" s="13"/>
      <c r="BP2846" s="13"/>
      <c r="BQ2846" s="13"/>
      <c r="BR2846" s="13"/>
      <c r="BS2846" s="13"/>
      <c r="BT2846" s="13"/>
      <c r="BU2846" s="13"/>
      <c r="BV2846" s="13"/>
      <c r="BW2846" s="13"/>
      <c r="BX2846" s="13"/>
      <c r="BY2846" s="13"/>
      <c r="BZ2846" s="13"/>
      <c r="CA2846" s="13"/>
      <c r="CB2846" s="13"/>
      <c r="CC2846" s="13"/>
      <c r="CD2846" s="13"/>
      <c r="CE2846" s="13"/>
      <c r="CF2846" s="13"/>
      <c r="CG2846" s="13"/>
      <c r="CH2846" s="13"/>
      <c r="CI2846" s="13"/>
      <c r="CJ2846" s="13"/>
      <c r="CK2846" s="13"/>
      <c r="CL2846" s="13"/>
      <c r="CM2846" s="13"/>
      <c r="CN2846" s="13"/>
      <c r="CO2846" s="13"/>
      <c r="CP2846" s="13"/>
      <c r="CQ2846" s="13"/>
      <c r="CR2846" s="13"/>
      <c r="CS2846" s="13"/>
      <c r="CT2846" s="13"/>
      <c r="CU2846" s="13"/>
      <c r="CV2846" s="13"/>
      <c r="CW2846" s="13"/>
    </row>
    <row r="2847" spans="1:101">
      <c r="A2847" s="13"/>
      <c r="B2847" s="13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  <c r="R2847" s="13"/>
      <c r="S2847" s="13"/>
      <c r="T2847" s="1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13"/>
      <c r="AK2847" s="13"/>
      <c r="AL2847" s="13"/>
      <c r="AM2847" s="13"/>
      <c r="AN2847" s="13"/>
      <c r="AO2847" s="13"/>
      <c r="AP2847" s="13"/>
      <c r="AQ2847" s="13"/>
      <c r="AR2847" s="13"/>
      <c r="AS2847" s="13"/>
      <c r="AT2847" s="13"/>
      <c r="AU2847" s="13"/>
      <c r="AV2847" s="13"/>
      <c r="AW2847" s="13"/>
      <c r="AX2847" s="13"/>
      <c r="AY2847" s="13"/>
      <c r="AZ2847" s="13"/>
      <c r="BA2847" s="13"/>
      <c r="BB2847" s="13"/>
      <c r="BC2847" s="13"/>
      <c r="BD2847" s="13"/>
      <c r="BE2847" s="13"/>
      <c r="BF2847" s="13"/>
      <c r="BG2847" s="13"/>
      <c r="BH2847" s="13"/>
      <c r="BI2847" s="13"/>
      <c r="BJ2847" s="13"/>
      <c r="BK2847" s="13"/>
      <c r="BL2847" s="13"/>
      <c r="BM2847" s="13"/>
      <c r="BN2847" s="13"/>
      <c r="BO2847" s="13"/>
      <c r="BP2847" s="13"/>
      <c r="BQ2847" s="13"/>
      <c r="BR2847" s="13"/>
      <c r="BS2847" s="13"/>
      <c r="BT2847" s="13"/>
      <c r="BU2847" s="13"/>
      <c r="BV2847" s="13"/>
      <c r="BW2847" s="13"/>
      <c r="BX2847" s="13"/>
      <c r="BY2847" s="13"/>
      <c r="BZ2847" s="13"/>
      <c r="CA2847" s="13"/>
      <c r="CB2847" s="13"/>
      <c r="CC2847" s="13"/>
      <c r="CD2847" s="13"/>
      <c r="CE2847" s="13"/>
      <c r="CF2847" s="13"/>
      <c r="CG2847" s="13"/>
      <c r="CH2847" s="13"/>
      <c r="CI2847" s="13"/>
      <c r="CJ2847" s="13"/>
      <c r="CK2847" s="13"/>
      <c r="CL2847" s="13"/>
      <c r="CM2847" s="13"/>
      <c r="CN2847" s="13"/>
      <c r="CO2847" s="13"/>
      <c r="CP2847" s="13"/>
      <c r="CQ2847" s="13"/>
      <c r="CR2847" s="13"/>
      <c r="CS2847" s="13"/>
      <c r="CT2847" s="13"/>
      <c r="CU2847" s="13"/>
      <c r="CV2847" s="13"/>
      <c r="CW2847" s="13"/>
    </row>
    <row r="2848" spans="1:101">
      <c r="A2848" s="13"/>
      <c r="B2848" s="13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  <c r="R2848" s="13"/>
      <c r="S2848" s="13"/>
      <c r="T2848" s="1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13"/>
      <c r="AK2848" s="13"/>
      <c r="AL2848" s="13"/>
      <c r="AM2848" s="13"/>
      <c r="AN2848" s="13"/>
      <c r="AO2848" s="13"/>
      <c r="AP2848" s="13"/>
      <c r="AQ2848" s="13"/>
      <c r="AR2848" s="13"/>
      <c r="AS2848" s="13"/>
      <c r="AT2848" s="13"/>
      <c r="AU2848" s="13"/>
      <c r="AV2848" s="13"/>
      <c r="AW2848" s="13"/>
      <c r="AX2848" s="13"/>
      <c r="AY2848" s="13"/>
      <c r="AZ2848" s="13"/>
      <c r="BA2848" s="13"/>
      <c r="BB2848" s="13"/>
      <c r="BC2848" s="13"/>
      <c r="BD2848" s="13"/>
      <c r="BE2848" s="13"/>
      <c r="BF2848" s="13"/>
      <c r="BG2848" s="13"/>
      <c r="BH2848" s="13"/>
      <c r="BI2848" s="13"/>
      <c r="BJ2848" s="13"/>
      <c r="BK2848" s="13"/>
      <c r="BL2848" s="13"/>
      <c r="BM2848" s="13"/>
      <c r="BN2848" s="13"/>
      <c r="BO2848" s="13"/>
      <c r="BP2848" s="13"/>
      <c r="BQ2848" s="13"/>
      <c r="BR2848" s="13"/>
      <c r="BS2848" s="13"/>
      <c r="BT2848" s="13"/>
      <c r="BU2848" s="13"/>
      <c r="BV2848" s="13"/>
      <c r="BW2848" s="13"/>
      <c r="BX2848" s="13"/>
      <c r="BY2848" s="13"/>
      <c r="BZ2848" s="13"/>
      <c r="CA2848" s="13"/>
      <c r="CB2848" s="13"/>
      <c r="CC2848" s="13"/>
      <c r="CD2848" s="13"/>
      <c r="CE2848" s="13"/>
      <c r="CF2848" s="13"/>
      <c r="CG2848" s="13"/>
      <c r="CH2848" s="13"/>
      <c r="CI2848" s="13"/>
      <c r="CJ2848" s="13"/>
      <c r="CK2848" s="13"/>
      <c r="CL2848" s="13"/>
      <c r="CM2848" s="13"/>
      <c r="CN2848" s="13"/>
      <c r="CO2848" s="13"/>
      <c r="CP2848" s="13"/>
      <c r="CQ2848" s="13"/>
      <c r="CR2848" s="13"/>
      <c r="CS2848" s="13"/>
      <c r="CT2848" s="13"/>
      <c r="CU2848" s="13"/>
      <c r="CV2848" s="13"/>
      <c r="CW2848" s="13"/>
    </row>
    <row r="2849" spans="1:101">
      <c r="A2849" s="13"/>
      <c r="B2849" s="13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  <c r="R2849" s="13"/>
      <c r="S2849" s="13"/>
      <c r="T2849" s="1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13"/>
      <c r="AK2849" s="13"/>
      <c r="AL2849" s="13"/>
      <c r="AM2849" s="13"/>
      <c r="AN2849" s="13"/>
      <c r="AO2849" s="13"/>
      <c r="AP2849" s="13"/>
      <c r="AQ2849" s="13"/>
      <c r="AR2849" s="13"/>
      <c r="AS2849" s="13"/>
      <c r="AT2849" s="13"/>
      <c r="AU2849" s="13"/>
      <c r="AV2849" s="13"/>
      <c r="AW2849" s="13"/>
      <c r="AX2849" s="13"/>
      <c r="AY2849" s="13"/>
      <c r="AZ2849" s="13"/>
      <c r="BA2849" s="13"/>
      <c r="BB2849" s="13"/>
      <c r="BC2849" s="13"/>
      <c r="BD2849" s="13"/>
      <c r="BE2849" s="13"/>
      <c r="BF2849" s="13"/>
      <c r="BG2849" s="13"/>
      <c r="BH2849" s="13"/>
      <c r="BI2849" s="13"/>
      <c r="BJ2849" s="13"/>
      <c r="BK2849" s="13"/>
      <c r="BL2849" s="13"/>
      <c r="BM2849" s="13"/>
      <c r="BN2849" s="13"/>
      <c r="BO2849" s="13"/>
      <c r="BP2849" s="13"/>
      <c r="BQ2849" s="13"/>
      <c r="BR2849" s="13"/>
      <c r="BS2849" s="13"/>
      <c r="BT2849" s="13"/>
      <c r="BU2849" s="13"/>
      <c r="BV2849" s="13"/>
      <c r="BW2849" s="13"/>
      <c r="BX2849" s="13"/>
      <c r="BY2849" s="13"/>
      <c r="BZ2849" s="13"/>
      <c r="CA2849" s="13"/>
      <c r="CB2849" s="13"/>
      <c r="CC2849" s="13"/>
      <c r="CD2849" s="13"/>
      <c r="CE2849" s="13"/>
      <c r="CF2849" s="13"/>
      <c r="CG2849" s="13"/>
      <c r="CH2849" s="13"/>
      <c r="CI2849" s="13"/>
      <c r="CJ2849" s="13"/>
      <c r="CK2849" s="13"/>
      <c r="CL2849" s="13"/>
      <c r="CM2849" s="13"/>
      <c r="CN2849" s="13"/>
      <c r="CO2849" s="13"/>
      <c r="CP2849" s="13"/>
      <c r="CQ2849" s="13"/>
      <c r="CR2849" s="13"/>
      <c r="CS2849" s="13"/>
      <c r="CT2849" s="13"/>
      <c r="CU2849" s="13"/>
      <c r="CV2849" s="13"/>
      <c r="CW2849" s="13"/>
    </row>
    <row r="2850" spans="1:101">
      <c r="A2850" s="13"/>
      <c r="B2850" s="13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  <c r="R2850" s="13"/>
      <c r="S2850" s="13"/>
      <c r="T2850" s="1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13"/>
      <c r="AK2850" s="13"/>
      <c r="AL2850" s="13"/>
      <c r="AM2850" s="13"/>
      <c r="AN2850" s="13"/>
      <c r="AO2850" s="13"/>
      <c r="AP2850" s="13"/>
      <c r="AQ2850" s="13"/>
      <c r="AR2850" s="13"/>
      <c r="AS2850" s="13"/>
      <c r="AT2850" s="13"/>
      <c r="AU2850" s="13"/>
      <c r="AV2850" s="13"/>
      <c r="AW2850" s="13"/>
      <c r="AX2850" s="13"/>
      <c r="AY2850" s="13"/>
      <c r="AZ2850" s="13"/>
      <c r="BA2850" s="13"/>
      <c r="BB2850" s="13"/>
      <c r="BC2850" s="13"/>
      <c r="BD2850" s="13"/>
      <c r="BE2850" s="13"/>
      <c r="BF2850" s="13"/>
      <c r="BG2850" s="13"/>
      <c r="BH2850" s="13"/>
      <c r="BI2850" s="13"/>
      <c r="BJ2850" s="13"/>
      <c r="BK2850" s="13"/>
      <c r="BL2850" s="13"/>
      <c r="BM2850" s="13"/>
      <c r="BN2850" s="13"/>
      <c r="BO2850" s="13"/>
      <c r="BP2850" s="13"/>
      <c r="BQ2850" s="13"/>
      <c r="BR2850" s="13"/>
      <c r="BS2850" s="13"/>
      <c r="BT2850" s="13"/>
      <c r="BU2850" s="13"/>
      <c r="BV2850" s="13"/>
      <c r="BW2850" s="13"/>
      <c r="BX2850" s="13"/>
      <c r="BY2850" s="13"/>
      <c r="BZ2850" s="13"/>
      <c r="CA2850" s="13"/>
      <c r="CB2850" s="13"/>
      <c r="CC2850" s="13"/>
      <c r="CD2850" s="13"/>
      <c r="CE2850" s="13"/>
      <c r="CF2850" s="13"/>
      <c r="CG2850" s="13"/>
      <c r="CH2850" s="13"/>
      <c r="CI2850" s="13"/>
      <c r="CJ2850" s="13"/>
      <c r="CK2850" s="13"/>
      <c r="CL2850" s="13"/>
      <c r="CM2850" s="13"/>
      <c r="CN2850" s="13"/>
      <c r="CO2850" s="13"/>
      <c r="CP2850" s="13"/>
      <c r="CQ2850" s="13"/>
      <c r="CR2850" s="13"/>
      <c r="CS2850" s="13"/>
      <c r="CT2850" s="13"/>
      <c r="CU2850" s="13"/>
      <c r="CV2850" s="13"/>
      <c r="CW2850" s="13"/>
    </row>
    <row r="2851" spans="1:101">
      <c r="A2851" s="13"/>
      <c r="B2851" s="13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  <c r="R2851" s="13"/>
      <c r="S2851" s="13"/>
      <c r="T2851" s="13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13"/>
      <c r="AK2851" s="13"/>
      <c r="AL2851" s="13"/>
      <c r="AM2851" s="13"/>
      <c r="AN2851" s="13"/>
      <c r="AO2851" s="13"/>
      <c r="AP2851" s="13"/>
      <c r="AQ2851" s="13"/>
      <c r="AR2851" s="13"/>
      <c r="AS2851" s="13"/>
      <c r="AT2851" s="13"/>
      <c r="AU2851" s="13"/>
      <c r="AV2851" s="13"/>
      <c r="AW2851" s="13"/>
      <c r="AX2851" s="13"/>
      <c r="AY2851" s="13"/>
      <c r="AZ2851" s="13"/>
      <c r="BA2851" s="13"/>
      <c r="BB2851" s="13"/>
      <c r="BC2851" s="13"/>
      <c r="BD2851" s="13"/>
      <c r="BE2851" s="13"/>
      <c r="BF2851" s="13"/>
      <c r="BG2851" s="13"/>
      <c r="BH2851" s="13"/>
      <c r="BI2851" s="13"/>
      <c r="BJ2851" s="13"/>
      <c r="BK2851" s="13"/>
      <c r="BL2851" s="13"/>
      <c r="BM2851" s="13"/>
      <c r="BN2851" s="13"/>
      <c r="BO2851" s="13"/>
      <c r="BP2851" s="13"/>
      <c r="BQ2851" s="13"/>
      <c r="BR2851" s="13"/>
      <c r="BS2851" s="13"/>
      <c r="BT2851" s="13"/>
      <c r="BU2851" s="13"/>
      <c r="BV2851" s="13"/>
      <c r="BW2851" s="13"/>
      <c r="BX2851" s="13"/>
      <c r="BY2851" s="13"/>
      <c r="BZ2851" s="13"/>
      <c r="CA2851" s="13"/>
      <c r="CB2851" s="13"/>
      <c r="CC2851" s="13"/>
      <c r="CD2851" s="13"/>
      <c r="CE2851" s="13"/>
      <c r="CF2851" s="13"/>
      <c r="CG2851" s="13"/>
      <c r="CH2851" s="13"/>
      <c r="CI2851" s="13"/>
      <c r="CJ2851" s="13"/>
      <c r="CK2851" s="13"/>
      <c r="CL2851" s="13"/>
      <c r="CM2851" s="13"/>
      <c r="CN2851" s="13"/>
      <c r="CO2851" s="13"/>
      <c r="CP2851" s="13"/>
      <c r="CQ2851" s="13"/>
      <c r="CR2851" s="13"/>
      <c r="CS2851" s="13"/>
      <c r="CT2851" s="13"/>
      <c r="CU2851" s="13"/>
      <c r="CV2851" s="13"/>
      <c r="CW2851" s="13"/>
    </row>
    <row r="2852" spans="1:101">
      <c r="A2852" s="13"/>
      <c r="B2852" s="13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  <c r="R2852" s="13"/>
      <c r="S2852" s="13"/>
      <c r="T2852" s="1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13"/>
      <c r="AK2852" s="13"/>
      <c r="AL2852" s="13"/>
      <c r="AM2852" s="13"/>
      <c r="AN2852" s="13"/>
      <c r="AO2852" s="13"/>
      <c r="AP2852" s="13"/>
      <c r="AQ2852" s="13"/>
      <c r="AR2852" s="13"/>
      <c r="AS2852" s="13"/>
      <c r="AT2852" s="13"/>
      <c r="AU2852" s="13"/>
      <c r="AV2852" s="13"/>
      <c r="AW2852" s="13"/>
      <c r="AX2852" s="13"/>
      <c r="AY2852" s="13"/>
      <c r="AZ2852" s="13"/>
      <c r="BA2852" s="13"/>
      <c r="BB2852" s="13"/>
      <c r="BC2852" s="13"/>
      <c r="BD2852" s="13"/>
      <c r="BE2852" s="13"/>
      <c r="BF2852" s="13"/>
      <c r="BG2852" s="13"/>
      <c r="BH2852" s="13"/>
      <c r="BI2852" s="13"/>
      <c r="BJ2852" s="13"/>
      <c r="BK2852" s="13"/>
      <c r="BL2852" s="13"/>
      <c r="BM2852" s="13"/>
      <c r="BN2852" s="13"/>
      <c r="BO2852" s="13"/>
      <c r="BP2852" s="13"/>
      <c r="BQ2852" s="13"/>
      <c r="BR2852" s="13"/>
      <c r="BS2852" s="13"/>
      <c r="BT2852" s="13"/>
      <c r="BU2852" s="13"/>
      <c r="BV2852" s="13"/>
      <c r="BW2852" s="13"/>
      <c r="BX2852" s="13"/>
      <c r="BY2852" s="13"/>
      <c r="BZ2852" s="13"/>
      <c r="CA2852" s="13"/>
      <c r="CB2852" s="13"/>
      <c r="CC2852" s="13"/>
      <c r="CD2852" s="13"/>
      <c r="CE2852" s="13"/>
      <c r="CF2852" s="13"/>
      <c r="CG2852" s="13"/>
      <c r="CH2852" s="13"/>
      <c r="CI2852" s="13"/>
      <c r="CJ2852" s="13"/>
      <c r="CK2852" s="13"/>
      <c r="CL2852" s="13"/>
      <c r="CM2852" s="13"/>
      <c r="CN2852" s="13"/>
      <c r="CO2852" s="13"/>
      <c r="CP2852" s="13"/>
      <c r="CQ2852" s="13"/>
      <c r="CR2852" s="13"/>
      <c r="CS2852" s="13"/>
      <c r="CT2852" s="13"/>
      <c r="CU2852" s="13"/>
      <c r="CV2852" s="13"/>
      <c r="CW2852" s="13"/>
    </row>
    <row r="2853" spans="1:101">
      <c r="A2853" s="13"/>
      <c r="B2853" s="13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  <c r="R2853" s="13"/>
      <c r="S2853" s="13"/>
      <c r="T2853" s="1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13"/>
      <c r="AK2853" s="13"/>
      <c r="AL2853" s="13"/>
      <c r="AM2853" s="13"/>
      <c r="AN2853" s="13"/>
      <c r="AO2853" s="13"/>
      <c r="AP2853" s="13"/>
      <c r="AQ2853" s="13"/>
      <c r="AR2853" s="13"/>
      <c r="AS2853" s="13"/>
      <c r="AT2853" s="13"/>
      <c r="AU2853" s="13"/>
      <c r="AV2853" s="13"/>
      <c r="AW2853" s="13"/>
      <c r="AX2853" s="13"/>
      <c r="AY2853" s="13"/>
      <c r="AZ2853" s="13"/>
      <c r="BA2853" s="13"/>
      <c r="BB2853" s="13"/>
      <c r="BC2853" s="13"/>
      <c r="BD2853" s="13"/>
      <c r="BE2853" s="13"/>
      <c r="BF2853" s="13"/>
      <c r="BG2853" s="13"/>
      <c r="BH2853" s="13"/>
      <c r="BI2853" s="13"/>
      <c r="BJ2853" s="13"/>
      <c r="BK2853" s="13"/>
      <c r="BL2853" s="13"/>
      <c r="BM2853" s="13"/>
      <c r="BN2853" s="13"/>
      <c r="BO2853" s="13"/>
      <c r="BP2853" s="13"/>
      <c r="BQ2853" s="13"/>
      <c r="BR2853" s="13"/>
      <c r="BS2853" s="13"/>
      <c r="BT2853" s="13"/>
      <c r="BU2853" s="13"/>
      <c r="BV2853" s="13"/>
      <c r="BW2853" s="13"/>
      <c r="BX2853" s="13"/>
      <c r="BY2853" s="13"/>
      <c r="BZ2853" s="13"/>
      <c r="CA2853" s="13"/>
      <c r="CB2853" s="13"/>
      <c r="CC2853" s="13"/>
      <c r="CD2853" s="13"/>
      <c r="CE2853" s="13"/>
      <c r="CF2853" s="13"/>
      <c r="CG2853" s="13"/>
      <c r="CH2853" s="13"/>
      <c r="CI2853" s="13"/>
      <c r="CJ2853" s="13"/>
      <c r="CK2853" s="13"/>
      <c r="CL2853" s="13"/>
      <c r="CM2853" s="13"/>
      <c r="CN2853" s="13"/>
      <c r="CO2853" s="13"/>
      <c r="CP2853" s="13"/>
      <c r="CQ2853" s="13"/>
      <c r="CR2853" s="13"/>
      <c r="CS2853" s="13"/>
      <c r="CT2853" s="13"/>
      <c r="CU2853" s="13"/>
      <c r="CV2853" s="13"/>
      <c r="CW2853" s="13"/>
    </row>
    <row r="2854" spans="1:101">
      <c r="A2854" s="13"/>
      <c r="B2854" s="13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  <c r="R2854" s="13"/>
      <c r="S2854" s="13"/>
      <c r="T2854" s="1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13"/>
      <c r="AK2854" s="13"/>
      <c r="AL2854" s="13"/>
      <c r="AM2854" s="13"/>
      <c r="AN2854" s="13"/>
      <c r="AO2854" s="13"/>
      <c r="AP2854" s="13"/>
      <c r="AQ2854" s="13"/>
      <c r="AR2854" s="13"/>
      <c r="AS2854" s="13"/>
      <c r="AT2854" s="13"/>
      <c r="AU2854" s="13"/>
      <c r="AV2854" s="13"/>
      <c r="AW2854" s="13"/>
      <c r="AX2854" s="13"/>
      <c r="AY2854" s="13"/>
      <c r="AZ2854" s="13"/>
      <c r="BA2854" s="13"/>
      <c r="BB2854" s="13"/>
      <c r="BC2854" s="13"/>
      <c r="BD2854" s="13"/>
      <c r="BE2854" s="13"/>
      <c r="BF2854" s="13"/>
      <c r="BG2854" s="13"/>
      <c r="BH2854" s="13"/>
      <c r="BI2854" s="13"/>
      <c r="BJ2854" s="13"/>
      <c r="BK2854" s="13"/>
      <c r="BL2854" s="13"/>
      <c r="BM2854" s="13"/>
      <c r="BN2854" s="13"/>
      <c r="BO2854" s="13"/>
      <c r="BP2854" s="13"/>
      <c r="BQ2854" s="13"/>
      <c r="BR2854" s="13"/>
      <c r="BS2854" s="13"/>
      <c r="BT2854" s="13"/>
      <c r="BU2854" s="13"/>
      <c r="BV2854" s="13"/>
      <c r="BW2854" s="13"/>
      <c r="BX2854" s="13"/>
      <c r="BY2854" s="13"/>
      <c r="BZ2854" s="13"/>
      <c r="CA2854" s="13"/>
      <c r="CB2854" s="13"/>
      <c r="CC2854" s="13"/>
      <c r="CD2854" s="13"/>
      <c r="CE2854" s="13"/>
      <c r="CF2854" s="13"/>
      <c r="CG2854" s="13"/>
      <c r="CH2854" s="13"/>
      <c r="CI2854" s="13"/>
      <c r="CJ2854" s="13"/>
      <c r="CK2854" s="13"/>
      <c r="CL2854" s="13"/>
      <c r="CM2854" s="13"/>
      <c r="CN2854" s="13"/>
      <c r="CO2854" s="13"/>
      <c r="CP2854" s="13"/>
      <c r="CQ2854" s="13"/>
      <c r="CR2854" s="13"/>
      <c r="CS2854" s="13"/>
      <c r="CT2854" s="13"/>
      <c r="CU2854" s="13"/>
      <c r="CV2854" s="13"/>
      <c r="CW2854" s="13"/>
    </row>
    <row r="2855" spans="1:101">
      <c r="A2855" s="13"/>
      <c r="B2855" s="13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  <c r="R2855" s="13"/>
      <c r="S2855" s="13"/>
      <c r="T2855" s="13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13"/>
      <c r="AK2855" s="13"/>
      <c r="AL2855" s="13"/>
      <c r="AM2855" s="13"/>
      <c r="AN2855" s="13"/>
      <c r="AO2855" s="13"/>
      <c r="AP2855" s="13"/>
      <c r="AQ2855" s="13"/>
      <c r="AR2855" s="13"/>
      <c r="AS2855" s="13"/>
      <c r="AT2855" s="13"/>
      <c r="AU2855" s="13"/>
      <c r="AV2855" s="13"/>
      <c r="AW2855" s="13"/>
      <c r="AX2855" s="13"/>
      <c r="AY2855" s="13"/>
      <c r="AZ2855" s="13"/>
      <c r="BA2855" s="13"/>
      <c r="BB2855" s="13"/>
      <c r="BC2855" s="13"/>
      <c r="BD2855" s="13"/>
      <c r="BE2855" s="13"/>
      <c r="BF2855" s="13"/>
      <c r="BG2855" s="13"/>
      <c r="BH2855" s="13"/>
      <c r="BI2855" s="13"/>
      <c r="BJ2855" s="13"/>
      <c r="BK2855" s="13"/>
      <c r="BL2855" s="13"/>
      <c r="BM2855" s="13"/>
      <c r="BN2855" s="13"/>
      <c r="BO2855" s="13"/>
      <c r="BP2855" s="13"/>
      <c r="BQ2855" s="13"/>
      <c r="BR2855" s="13"/>
      <c r="BS2855" s="13"/>
      <c r="BT2855" s="13"/>
      <c r="BU2855" s="13"/>
      <c r="BV2855" s="13"/>
      <c r="BW2855" s="13"/>
      <c r="BX2855" s="13"/>
      <c r="BY2855" s="13"/>
      <c r="BZ2855" s="13"/>
      <c r="CA2855" s="13"/>
      <c r="CB2855" s="13"/>
      <c r="CC2855" s="13"/>
      <c r="CD2855" s="13"/>
      <c r="CE2855" s="13"/>
      <c r="CF2855" s="13"/>
      <c r="CG2855" s="13"/>
      <c r="CH2855" s="13"/>
      <c r="CI2855" s="13"/>
      <c r="CJ2855" s="13"/>
      <c r="CK2855" s="13"/>
      <c r="CL2855" s="13"/>
      <c r="CM2855" s="13"/>
      <c r="CN2855" s="13"/>
      <c r="CO2855" s="13"/>
      <c r="CP2855" s="13"/>
      <c r="CQ2855" s="13"/>
      <c r="CR2855" s="13"/>
      <c r="CS2855" s="13"/>
      <c r="CT2855" s="13"/>
      <c r="CU2855" s="13"/>
      <c r="CV2855" s="13"/>
      <c r="CW2855" s="13"/>
    </row>
    <row r="2856" spans="1:101">
      <c r="A2856" s="13"/>
      <c r="B2856" s="13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  <c r="R2856" s="13"/>
      <c r="S2856" s="13"/>
      <c r="T2856" s="1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13"/>
      <c r="AK2856" s="13"/>
      <c r="AL2856" s="13"/>
      <c r="AM2856" s="13"/>
      <c r="AN2856" s="13"/>
      <c r="AO2856" s="13"/>
      <c r="AP2856" s="13"/>
      <c r="AQ2856" s="13"/>
      <c r="AR2856" s="13"/>
      <c r="AS2856" s="13"/>
      <c r="AT2856" s="13"/>
      <c r="AU2856" s="13"/>
      <c r="AV2856" s="13"/>
      <c r="AW2856" s="13"/>
      <c r="AX2856" s="13"/>
      <c r="AY2856" s="13"/>
      <c r="AZ2856" s="13"/>
      <c r="BA2856" s="13"/>
      <c r="BB2856" s="13"/>
      <c r="BC2856" s="13"/>
      <c r="BD2856" s="13"/>
      <c r="BE2856" s="13"/>
      <c r="BF2856" s="13"/>
      <c r="BG2856" s="13"/>
      <c r="BH2856" s="13"/>
      <c r="BI2856" s="13"/>
      <c r="BJ2856" s="13"/>
      <c r="BK2856" s="13"/>
      <c r="BL2856" s="13"/>
      <c r="BM2856" s="13"/>
      <c r="BN2856" s="13"/>
      <c r="BO2856" s="13"/>
      <c r="BP2856" s="13"/>
      <c r="BQ2856" s="13"/>
      <c r="BR2856" s="13"/>
      <c r="BS2856" s="13"/>
      <c r="BT2856" s="13"/>
      <c r="BU2856" s="13"/>
      <c r="BV2856" s="13"/>
      <c r="BW2856" s="13"/>
      <c r="BX2856" s="13"/>
      <c r="BY2856" s="13"/>
      <c r="BZ2856" s="13"/>
      <c r="CA2856" s="13"/>
      <c r="CB2856" s="13"/>
      <c r="CC2856" s="13"/>
      <c r="CD2856" s="13"/>
      <c r="CE2856" s="13"/>
      <c r="CF2856" s="13"/>
      <c r="CG2856" s="13"/>
      <c r="CH2856" s="13"/>
      <c r="CI2856" s="13"/>
      <c r="CJ2856" s="13"/>
      <c r="CK2856" s="13"/>
      <c r="CL2856" s="13"/>
      <c r="CM2856" s="13"/>
      <c r="CN2856" s="13"/>
      <c r="CO2856" s="13"/>
      <c r="CP2856" s="13"/>
      <c r="CQ2856" s="13"/>
      <c r="CR2856" s="13"/>
      <c r="CS2856" s="13"/>
      <c r="CT2856" s="13"/>
      <c r="CU2856" s="13"/>
      <c r="CV2856" s="13"/>
      <c r="CW2856" s="13"/>
    </row>
    <row r="2857" spans="1:101">
      <c r="A2857" s="13"/>
      <c r="B2857" s="13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  <c r="R2857" s="13"/>
      <c r="S2857" s="13"/>
      <c r="T2857" s="1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13"/>
      <c r="AK2857" s="13"/>
      <c r="AL2857" s="13"/>
      <c r="AM2857" s="13"/>
      <c r="AN2857" s="13"/>
      <c r="AO2857" s="13"/>
      <c r="AP2857" s="13"/>
      <c r="AQ2857" s="13"/>
      <c r="AR2857" s="13"/>
      <c r="AS2857" s="13"/>
      <c r="AT2857" s="13"/>
      <c r="AU2857" s="13"/>
      <c r="AV2857" s="13"/>
      <c r="AW2857" s="13"/>
      <c r="AX2857" s="13"/>
      <c r="AY2857" s="13"/>
      <c r="AZ2857" s="13"/>
      <c r="BA2857" s="13"/>
      <c r="BB2857" s="13"/>
      <c r="BC2857" s="13"/>
      <c r="BD2857" s="13"/>
      <c r="BE2857" s="13"/>
      <c r="BF2857" s="13"/>
      <c r="BG2857" s="13"/>
      <c r="BH2857" s="13"/>
      <c r="BI2857" s="13"/>
      <c r="BJ2857" s="13"/>
      <c r="BK2857" s="13"/>
      <c r="BL2857" s="13"/>
      <c r="BM2857" s="13"/>
      <c r="BN2857" s="13"/>
      <c r="BO2857" s="13"/>
      <c r="BP2857" s="13"/>
      <c r="BQ2857" s="13"/>
      <c r="BR2857" s="13"/>
      <c r="BS2857" s="13"/>
      <c r="BT2857" s="13"/>
      <c r="BU2857" s="13"/>
      <c r="BV2857" s="13"/>
      <c r="BW2857" s="13"/>
      <c r="BX2857" s="13"/>
      <c r="BY2857" s="13"/>
      <c r="BZ2857" s="13"/>
      <c r="CA2857" s="13"/>
      <c r="CB2857" s="13"/>
      <c r="CC2857" s="13"/>
      <c r="CD2857" s="13"/>
      <c r="CE2857" s="13"/>
      <c r="CF2857" s="13"/>
      <c r="CG2857" s="13"/>
      <c r="CH2857" s="13"/>
      <c r="CI2857" s="13"/>
      <c r="CJ2857" s="13"/>
      <c r="CK2857" s="13"/>
      <c r="CL2857" s="13"/>
      <c r="CM2857" s="13"/>
      <c r="CN2857" s="13"/>
      <c r="CO2857" s="13"/>
      <c r="CP2857" s="13"/>
      <c r="CQ2857" s="13"/>
      <c r="CR2857" s="13"/>
      <c r="CS2857" s="13"/>
      <c r="CT2857" s="13"/>
      <c r="CU2857" s="13"/>
      <c r="CV2857" s="13"/>
      <c r="CW2857" s="13"/>
    </row>
    <row r="2858" spans="1:101">
      <c r="A2858" s="13"/>
      <c r="B2858" s="13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  <c r="R2858" s="13"/>
      <c r="S2858" s="13"/>
      <c r="T2858" s="1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13"/>
      <c r="AK2858" s="13"/>
      <c r="AL2858" s="13"/>
      <c r="AM2858" s="13"/>
      <c r="AN2858" s="13"/>
      <c r="AO2858" s="13"/>
      <c r="AP2858" s="13"/>
      <c r="AQ2858" s="13"/>
      <c r="AR2858" s="13"/>
      <c r="AS2858" s="13"/>
      <c r="AT2858" s="13"/>
      <c r="AU2858" s="13"/>
      <c r="AV2858" s="13"/>
      <c r="AW2858" s="13"/>
      <c r="AX2858" s="13"/>
      <c r="AY2858" s="13"/>
      <c r="AZ2858" s="13"/>
      <c r="BA2858" s="13"/>
      <c r="BB2858" s="13"/>
      <c r="BC2858" s="13"/>
      <c r="BD2858" s="13"/>
      <c r="BE2858" s="13"/>
      <c r="BF2858" s="13"/>
      <c r="BG2858" s="13"/>
      <c r="BH2858" s="13"/>
      <c r="BI2858" s="13"/>
      <c r="BJ2858" s="13"/>
      <c r="BK2858" s="13"/>
      <c r="BL2858" s="13"/>
      <c r="BM2858" s="13"/>
      <c r="BN2858" s="13"/>
      <c r="BO2858" s="13"/>
      <c r="BP2858" s="13"/>
      <c r="BQ2858" s="13"/>
      <c r="BR2858" s="13"/>
      <c r="BS2858" s="13"/>
      <c r="BT2858" s="13"/>
      <c r="BU2858" s="13"/>
      <c r="BV2858" s="13"/>
      <c r="BW2858" s="13"/>
      <c r="BX2858" s="13"/>
      <c r="BY2858" s="13"/>
      <c r="BZ2858" s="13"/>
      <c r="CA2858" s="13"/>
      <c r="CB2858" s="13"/>
      <c r="CC2858" s="13"/>
      <c r="CD2858" s="13"/>
      <c r="CE2858" s="13"/>
      <c r="CF2858" s="13"/>
      <c r="CG2858" s="13"/>
      <c r="CH2858" s="13"/>
      <c r="CI2858" s="13"/>
      <c r="CJ2858" s="13"/>
      <c r="CK2858" s="13"/>
      <c r="CL2858" s="13"/>
      <c r="CM2858" s="13"/>
      <c r="CN2858" s="13"/>
      <c r="CO2858" s="13"/>
      <c r="CP2858" s="13"/>
      <c r="CQ2858" s="13"/>
      <c r="CR2858" s="13"/>
      <c r="CS2858" s="13"/>
      <c r="CT2858" s="13"/>
      <c r="CU2858" s="13"/>
      <c r="CV2858" s="13"/>
      <c r="CW2858" s="13"/>
    </row>
    <row r="2859" spans="1:101">
      <c r="A2859" s="13"/>
      <c r="B2859" s="13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  <c r="R2859" s="13"/>
      <c r="S2859" s="13"/>
      <c r="T2859" s="13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13"/>
      <c r="AK2859" s="13"/>
      <c r="AL2859" s="13"/>
      <c r="AM2859" s="13"/>
      <c r="AN2859" s="13"/>
      <c r="AO2859" s="13"/>
      <c r="AP2859" s="13"/>
      <c r="AQ2859" s="13"/>
      <c r="AR2859" s="13"/>
      <c r="AS2859" s="13"/>
      <c r="AT2859" s="13"/>
      <c r="AU2859" s="13"/>
      <c r="AV2859" s="13"/>
      <c r="AW2859" s="13"/>
      <c r="AX2859" s="13"/>
      <c r="AY2859" s="13"/>
      <c r="AZ2859" s="13"/>
      <c r="BA2859" s="13"/>
      <c r="BB2859" s="13"/>
      <c r="BC2859" s="13"/>
      <c r="BD2859" s="13"/>
      <c r="BE2859" s="13"/>
      <c r="BF2859" s="13"/>
      <c r="BG2859" s="13"/>
      <c r="BH2859" s="13"/>
      <c r="BI2859" s="13"/>
      <c r="BJ2859" s="13"/>
      <c r="BK2859" s="13"/>
      <c r="BL2859" s="13"/>
      <c r="BM2859" s="13"/>
      <c r="BN2859" s="13"/>
      <c r="BO2859" s="13"/>
      <c r="BP2859" s="13"/>
      <c r="BQ2859" s="13"/>
      <c r="BR2859" s="13"/>
      <c r="BS2859" s="13"/>
      <c r="BT2859" s="13"/>
      <c r="BU2859" s="13"/>
      <c r="BV2859" s="13"/>
      <c r="BW2859" s="13"/>
      <c r="BX2859" s="13"/>
      <c r="BY2859" s="13"/>
      <c r="BZ2859" s="13"/>
      <c r="CA2859" s="13"/>
      <c r="CB2859" s="13"/>
      <c r="CC2859" s="13"/>
      <c r="CD2859" s="13"/>
      <c r="CE2859" s="13"/>
      <c r="CF2859" s="13"/>
      <c r="CG2859" s="13"/>
      <c r="CH2859" s="13"/>
      <c r="CI2859" s="13"/>
      <c r="CJ2859" s="13"/>
      <c r="CK2859" s="13"/>
      <c r="CL2859" s="13"/>
      <c r="CM2859" s="13"/>
      <c r="CN2859" s="13"/>
      <c r="CO2859" s="13"/>
      <c r="CP2859" s="13"/>
      <c r="CQ2859" s="13"/>
      <c r="CR2859" s="13"/>
      <c r="CS2859" s="13"/>
      <c r="CT2859" s="13"/>
      <c r="CU2859" s="13"/>
      <c r="CV2859" s="13"/>
      <c r="CW2859" s="13"/>
    </row>
    <row r="2860" spans="1:101">
      <c r="A2860" s="13"/>
      <c r="B2860" s="13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  <c r="R2860" s="13"/>
      <c r="S2860" s="13"/>
      <c r="T2860" s="13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13"/>
      <c r="AK2860" s="13"/>
      <c r="AL2860" s="13"/>
      <c r="AM2860" s="13"/>
      <c r="AN2860" s="13"/>
      <c r="AO2860" s="13"/>
      <c r="AP2860" s="13"/>
      <c r="AQ2860" s="13"/>
      <c r="AR2860" s="13"/>
      <c r="AS2860" s="13"/>
      <c r="AT2860" s="13"/>
      <c r="AU2860" s="13"/>
      <c r="AV2860" s="13"/>
      <c r="AW2860" s="13"/>
      <c r="AX2860" s="13"/>
      <c r="AY2860" s="13"/>
      <c r="AZ2860" s="13"/>
      <c r="BA2860" s="13"/>
      <c r="BB2860" s="13"/>
      <c r="BC2860" s="13"/>
      <c r="BD2860" s="13"/>
      <c r="BE2860" s="13"/>
      <c r="BF2860" s="13"/>
      <c r="BG2860" s="13"/>
      <c r="BH2860" s="13"/>
      <c r="BI2860" s="13"/>
      <c r="BJ2860" s="13"/>
      <c r="BK2860" s="13"/>
      <c r="BL2860" s="13"/>
      <c r="BM2860" s="13"/>
      <c r="BN2860" s="13"/>
      <c r="BO2860" s="13"/>
      <c r="BP2860" s="13"/>
      <c r="BQ2860" s="13"/>
      <c r="BR2860" s="13"/>
      <c r="BS2860" s="13"/>
      <c r="BT2860" s="13"/>
      <c r="BU2860" s="13"/>
      <c r="BV2860" s="13"/>
      <c r="BW2860" s="13"/>
      <c r="BX2860" s="13"/>
      <c r="BY2860" s="13"/>
      <c r="BZ2860" s="13"/>
      <c r="CA2860" s="13"/>
      <c r="CB2860" s="13"/>
      <c r="CC2860" s="13"/>
      <c r="CD2860" s="13"/>
      <c r="CE2860" s="13"/>
      <c r="CF2860" s="13"/>
      <c r="CG2860" s="13"/>
      <c r="CH2860" s="13"/>
      <c r="CI2860" s="13"/>
      <c r="CJ2860" s="13"/>
      <c r="CK2860" s="13"/>
      <c r="CL2860" s="13"/>
      <c r="CM2860" s="13"/>
      <c r="CN2860" s="13"/>
      <c r="CO2860" s="13"/>
      <c r="CP2860" s="13"/>
      <c r="CQ2860" s="13"/>
      <c r="CR2860" s="13"/>
      <c r="CS2860" s="13"/>
      <c r="CT2860" s="13"/>
      <c r="CU2860" s="13"/>
      <c r="CV2860" s="13"/>
      <c r="CW2860" s="13"/>
    </row>
    <row r="2861" spans="1:101">
      <c r="A2861" s="13"/>
      <c r="B2861" s="13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  <c r="R2861" s="13"/>
      <c r="S2861" s="13"/>
      <c r="T2861" s="13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13"/>
      <c r="AK2861" s="13"/>
      <c r="AL2861" s="13"/>
      <c r="AM2861" s="13"/>
      <c r="AN2861" s="13"/>
      <c r="AO2861" s="13"/>
      <c r="AP2861" s="13"/>
      <c r="AQ2861" s="13"/>
      <c r="AR2861" s="13"/>
      <c r="AS2861" s="13"/>
      <c r="AT2861" s="13"/>
      <c r="AU2861" s="13"/>
      <c r="AV2861" s="13"/>
      <c r="AW2861" s="13"/>
      <c r="AX2861" s="13"/>
      <c r="AY2861" s="13"/>
      <c r="AZ2861" s="13"/>
      <c r="BA2861" s="13"/>
      <c r="BB2861" s="13"/>
      <c r="BC2861" s="13"/>
      <c r="BD2861" s="13"/>
      <c r="BE2861" s="13"/>
      <c r="BF2861" s="13"/>
      <c r="BG2861" s="13"/>
      <c r="BH2861" s="13"/>
      <c r="BI2861" s="13"/>
      <c r="BJ2861" s="13"/>
      <c r="BK2861" s="13"/>
      <c r="BL2861" s="13"/>
      <c r="BM2861" s="13"/>
      <c r="BN2861" s="13"/>
      <c r="BO2861" s="13"/>
      <c r="BP2861" s="13"/>
      <c r="BQ2861" s="13"/>
      <c r="BR2861" s="13"/>
      <c r="BS2861" s="13"/>
      <c r="BT2861" s="13"/>
      <c r="BU2861" s="13"/>
      <c r="BV2861" s="13"/>
      <c r="BW2861" s="13"/>
      <c r="BX2861" s="13"/>
      <c r="BY2861" s="13"/>
      <c r="BZ2861" s="13"/>
      <c r="CA2861" s="13"/>
      <c r="CB2861" s="13"/>
      <c r="CC2861" s="13"/>
      <c r="CD2861" s="13"/>
      <c r="CE2861" s="13"/>
      <c r="CF2861" s="13"/>
      <c r="CG2861" s="13"/>
      <c r="CH2861" s="13"/>
      <c r="CI2861" s="13"/>
      <c r="CJ2861" s="13"/>
      <c r="CK2861" s="13"/>
      <c r="CL2861" s="13"/>
      <c r="CM2861" s="13"/>
      <c r="CN2861" s="13"/>
      <c r="CO2861" s="13"/>
      <c r="CP2861" s="13"/>
      <c r="CQ2861" s="13"/>
      <c r="CR2861" s="13"/>
      <c r="CS2861" s="13"/>
      <c r="CT2861" s="13"/>
      <c r="CU2861" s="13"/>
      <c r="CV2861" s="13"/>
      <c r="CW2861" s="13"/>
    </row>
    <row r="2862" spans="1:101">
      <c r="A2862" s="13"/>
      <c r="B2862" s="13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  <c r="R2862" s="13"/>
      <c r="S2862" s="13"/>
      <c r="T2862" s="13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13"/>
      <c r="AK2862" s="13"/>
      <c r="AL2862" s="13"/>
      <c r="AM2862" s="13"/>
      <c r="AN2862" s="13"/>
      <c r="AO2862" s="13"/>
      <c r="AP2862" s="13"/>
      <c r="AQ2862" s="13"/>
      <c r="AR2862" s="13"/>
      <c r="AS2862" s="13"/>
      <c r="AT2862" s="13"/>
      <c r="AU2862" s="13"/>
      <c r="AV2862" s="13"/>
      <c r="AW2862" s="13"/>
      <c r="AX2862" s="13"/>
      <c r="AY2862" s="13"/>
      <c r="AZ2862" s="13"/>
      <c r="BA2862" s="13"/>
      <c r="BB2862" s="13"/>
      <c r="BC2862" s="13"/>
      <c r="BD2862" s="13"/>
      <c r="BE2862" s="13"/>
      <c r="BF2862" s="13"/>
      <c r="BG2862" s="13"/>
      <c r="BH2862" s="13"/>
      <c r="BI2862" s="13"/>
      <c r="BJ2862" s="13"/>
      <c r="BK2862" s="13"/>
      <c r="BL2862" s="13"/>
      <c r="BM2862" s="13"/>
      <c r="BN2862" s="13"/>
      <c r="BO2862" s="13"/>
      <c r="BP2862" s="13"/>
      <c r="BQ2862" s="13"/>
      <c r="BR2862" s="13"/>
      <c r="BS2862" s="13"/>
      <c r="BT2862" s="13"/>
      <c r="BU2862" s="13"/>
      <c r="BV2862" s="13"/>
      <c r="BW2862" s="13"/>
      <c r="BX2862" s="13"/>
      <c r="BY2862" s="13"/>
      <c r="BZ2862" s="13"/>
      <c r="CA2862" s="13"/>
      <c r="CB2862" s="13"/>
      <c r="CC2862" s="13"/>
      <c r="CD2862" s="13"/>
      <c r="CE2862" s="13"/>
      <c r="CF2862" s="13"/>
      <c r="CG2862" s="13"/>
      <c r="CH2862" s="13"/>
      <c r="CI2862" s="13"/>
      <c r="CJ2862" s="13"/>
      <c r="CK2862" s="13"/>
      <c r="CL2862" s="13"/>
      <c r="CM2862" s="13"/>
      <c r="CN2862" s="13"/>
      <c r="CO2862" s="13"/>
      <c r="CP2862" s="13"/>
      <c r="CQ2862" s="13"/>
      <c r="CR2862" s="13"/>
      <c r="CS2862" s="13"/>
      <c r="CT2862" s="13"/>
      <c r="CU2862" s="13"/>
      <c r="CV2862" s="13"/>
      <c r="CW2862" s="13"/>
    </row>
    <row r="2863" spans="1:101">
      <c r="A2863" s="13"/>
      <c r="B2863" s="13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  <c r="R2863" s="13"/>
      <c r="S2863" s="13"/>
      <c r="T2863" s="13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13"/>
      <c r="AK2863" s="13"/>
      <c r="AL2863" s="13"/>
      <c r="AM2863" s="13"/>
      <c r="AN2863" s="13"/>
      <c r="AO2863" s="13"/>
      <c r="AP2863" s="13"/>
      <c r="AQ2863" s="13"/>
      <c r="AR2863" s="13"/>
      <c r="AS2863" s="13"/>
      <c r="AT2863" s="13"/>
      <c r="AU2863" s="13"/>
      <c r="AV2863" s="13"/>
      <c r="AW2863" s="13"/>
      <c r="AX2863" s="13"/>
      <c r="AY2863" s="13"/>
      <c r="AZ2863" s="13"/>
      <c r="BA2863" s="13"/>
      <c r="BB2863" s="13"/>
      <c r="BC2863" s="13"/>
      <c r="BD2863" s="13"/>
      <c r="BE2863" s="13"/>
      <c r="BF2863" s="13"/>
      <c r="BG2863" s="13"/>
      <c r="BH2863" s="13"/>
      <c r="BI2863" s="13"/>
      <c r="BJ2863" s="13"/>
      <c r="BK2863" s="13"/>
      <c r="BL2863" s="13"/>
      <c r="BM2863" s="13"/>
      <c r="BN2863" s="13"/>
      <c r="BO2863" s="13"/>
      <c r="BP2863" s="13"/>
      <c r="BQ2863" s="13"/>
      <c r="BR2863" s="13"/>
      <c r="BS2863" s="13"/>
      <c r="BT2863" s="13"/>
      <c r="BU2863" s="13"/>
      <c r="BV2863" s="13"/>
      <c r="BW2863" s="13"/>
      <c r="BX2863" s="13"/>
      <c r="BY2863" s="13"/>
      <c r="BZ2863" s="13"/>
      <c r="CA2863" s="13"/>
      <c r="CB2863" s="13"/>
      <c r="CC2863" s="13"/>
      <c r="CD2863" s="13"/>
      <c r="CE2863" s="13"/>
      <c r="CF2863" s="13"/>
      <c r="CG2863" s="13"/>
      <c r="CH2863" s="13"/>
      <c r="CI2863" s="13"/>
      <c r="CJ2863" s="13"/>
      <c r="CK2863" s="13"/>
      <c r="CL2863" s="13"/>
      <c r="CM2863" s="13"/>
      <c r="CN2863" s="13"/>
      <c r="CO2863" s="13"/>
      <c r="CP2863" s="13"/>
      <c r="CQ2863" s="13"/>
      <c r="CR2863" s="13"/>
      <c r="CS2863" s="13"/>
      <c r="CT2863" s="13"/>
      <c r="CU2863" s="13"/>
      <c r="CV2863" s="13"/>
      <c r="CW2863" s="13"/>
    </row>
    <row r="2864" spans="1:101">
      <c r="A2864" s="13"/>
      <c r="B2864" s="13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  <c r="R2864" s="13"/>
      <c r="S2864" s="13"/>
      <c r="T2864" s="1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13"/>
      <c r="AK2864" s="13"/>
      <c r="AL2864" s="13"/>
      <c r="AM2864" s="13"/>
      <c r="AN2864" s="13"/>
      <c r="AO2864" s="13"/>
      <c r="AP2864" s="13"/>
      <c r="AQ2864" s="13"/>
      <c r="AR2864" s="13"/>
      <c r="AS2864" s="13"/>
      <c r="AT2864" s="13"/>
      <c r="AU2864" s="13"/>
      <c r="AV2864" s="13"/>
      <c r="AW2864" s="13"/>
      <c r="AX2864" s="13"/>
      <c r="AY2864" s="13"/>
      <c r="AZ2864" s="13"/>
      <c r="BA2864" s="13"/>
      <c r="BB2864" s="13"/>
      <c r="BC2864" s="13"/>
      <c r="BD2864" s="13"/>
      <c r="BE2864" s="13"/>
      <c r="BF2864" s="13"/>
      <c r="BG2864" s="13"/>
      <c r="BH2864" s="13"/>
      <c r="BI2864" s="13"/>
      <c r="BJ2864" s="13"/>
      <c r="BK2864" s="13"/>
      <c r="BL2864" s="13"/>
      <c r="BM2864" s="13"/>
      <c r="BN2864" s="13"/>
      <c r="BO2864" s="13"/>
      <c r="BP2864" s="13"/>
      <c r="BQ2864" s="13"/>
      <c r="BR2864" s="13"/>
      <c r="BS2864" s="13"/>
      <c r="BT2864" s="13"/>
      <c r="BU2864" s="13"/>
      <c r="BV2864" s="13"/>
      <c r="BW2864" s="13"/>
      <c r="BX2864" s="13"/>
      <c r="BY2864" s="13"/>
      <c r="BZ2864" s="13"/>
      <c r="CA2864" s="13"/>
      <c r="CB2864" s="13"/>
      <c r="CC2864" s="13"/>
      <c r="CD2864" s="13"/>
      <c r="CE2864" s="13"/>
      <c r="CF2864" s="13"/>
      <c r="CG2864" s="13"/>
      <c r="CH2864" s="13"/>
      <c r="CI2864" s="13"/>
      <c r="CJ2864" s="13"/>
      <c r="CK2864" s="13"/>
      <c r="CL2864" s="13"/>
      <c r="CM2864" s="13"/>
      <c r="CN2864" s="13"/>
      <c r="CO2864" s="13"/>
      <c r="CP2864" s="13"/>
      <c r="CQ2864" s="13"/>
      <c r="CR2864" s="13"/>
      <c r="CS2864" s="13"/>
      <c r="CT2864" s="13"/>
      <c r="CU2864" s="13"/>
      <c r="CV2864" s="13"/>
      <c r="CW2864" s="13"/>
    </row>
    <row r="2865" spans="1:101">
      <c r="A2865" s="13"/>
      <c r="B2865" s="13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  <c r="R2865" s="13"/>
      <c r="S2865" s="13"/>
      <c r="T2865" s="13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13"/>
      <c r="AK2865" s="13"/>
      <c r="AL2865" s="13"/>
      <c r="AM2865" s="13"/>
      <c r="AN2865" s="13"/>
      <c r="AO2865" s="13"/>
      <c r="AP2865" s="13"/>
      <c r="AQ2865" s="13"/>
      <c r="AR2865" s="13"/>
      <c r="AS2865" s="13"/>
      <c r="AT2865" s="13"/>
      <c r="AU2865" s="13"/>
      <c r="AV2865" s="13"/>
      <c r="AW2865" s="13"/>
      <c r="AX2865" s="13"/>
      <c r="AY2865" s="13"/>
      <c r="AZ2865" s="13"/>
      <c r="BA2865" s="13"/>
      <c r="BB2865" s="13"/>
      <c r="BC2865" s="13"/>
      <c r="BD2865" s="13"/>
      <c r="BE2865" s="13"/>
      <c r="BF2865" s="13"/>
      <c r="BG2865" s="13"/>
      <c r="BH2865" s="13"/>
      <c r="BI2865" s="13"/>
      <c r="BJ2865" s="13"/>
      <c r="BK2865" s="13"/>
      <c r="BL2865" s="13"/>
      <c r="BM2865" s="13"/>
      <c r="BN2865" s="13"/>
      <c r="BO2865" s="13"/>
      <c r="BP2865" s="13"/>
      <c r="BQ2865" s="13"/>
      <c r="BR2865" s="13"/>
      <c r="BS2865" s="13"/>
      <c r="BT2865" s="13"/>
      <c r="BU2865" s="13"/>
      <c r="BV2865" s="13"/>
      <c r="BW2865" s="13"/>
      <c r="BX2865" s="13"/>
      <c r="BY2865" s="13"/>
      <c r="BZ2865" s="13"/>
      <c r="CA2865" s="13"/>
      <c r="CB2865" s="13"/>
      <c r="CC2865" s="13"/>
      <c r="CD2865" s="13"/>
      <c r="CE2865" s="13"/>
      <c r="CF2865" s="13"/>
      <c r="CG2865" s="13"/>
      <c r="CH2865" s="13"/>
      <c r="CI2865" s="13"/>
      <c r="CJ2865" s="13"/>
      <c r="CK2865" s="13"/>
      <c r="CL2865" s="13"/>
      <c r="CM2865" s="13"/>
      <c r="CN2865" s="13"/>
      <c r="CO2865" s="13"/>
      <c r="CP2865" s="13"/>
      <c r="CQ2865" s="13"/>
      <c r="CR2865" s="13"/>
      <c r="CS2865" s="13"/>
      <c r="CT2865" s="13"/>
      <c r="CU2865" s="13"/>
      <c r="CV2865" s="13"/>
      <c r="CW2865" s="13"/>
    </row>
    <row r="2866" spans="1:101">
      <c r="A2866" s="13"/>
      <c r="B2866" s="13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  <c r="R2866" s="13"/>
      <c r="S2866" s="13"/>
      <c r="T2866" s="1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13"/>
      <c r="AK2866" s="13"/>
      <c r="AL2866" s="13"/>
      <c r="AM2866" s="13"/>
      <c r="AN2866" s="13"/>
      <c r="AO2866" s="13"/>
      <c r="AP2866" s="13"/>
      <c r="AQ2866" s="13"/>
      <c r="AR2866" s="13"/>
      <c r="AS2866" s="13"/>
      <c r="AT2866" s="13"/>
      <c r="AU2866" s="13"/>
      <c r="AV2866" s="13"/>
      <c r="AW2866" s="13"/>
      <c r="AX2866" s="13"/>
      <c r="AY2866" s="13"/>
      <c r="AZ2866" s="13"/>
      <c r="BA2866" s="13"/>
      <c r="BB2866" s="13"/>
      <c r="BC2866" s="13"/>
      <c r="BD2866" s="13"/>
      <c r="BE2866" s="13"/>
      <c r="BF2866" s="13"/>
      <c r="BG2866" s="13"/>
      <c r="BH2866" s="13"/>
      <c r="BI2866" s="13"/>
      <c r="BJ2866" s="13"/>
      <c r="BK2866" s="13"/>
      <c r="BL2866" s="13"/>
      <c r="BM2866" s="13"/>
      <c r="BN2866" s="13"/>
      <c r="BO2866" s="13"/>
      <c r="BP2866" s="13"/>
      <c r="BQ2866" s="13"/>
      <c r="BR2866" s="13"/>
      <c r="BS2866" s="13"/>
      <c r="BT2866" s="13"/>
      <c r="BU2866" s="13"/>
      <c r="BV2866" s="13"/>
      <c r="BW2866" s="13"/>
      <c r="BX2866" s="13"/>
      <c r="BY2866" s="13"/>
      <c r="BZ2866" s="13"/>
      <c r="CA2866" s="13"/>
      <c r="CB2866" s="13"/>
      <c r="CC2866" s="13"/>
      <c r="CD2866" s="13"/>
      <c r="CE2866" s="13"/>
      <c r="CF2866" s="13"/>
      <c r="CG2866" s="13"/>
      <c r="CH2866" s="13"/>
      <c r="CI2866" s="13"/>
      <c r="CJ2866" s="13"/>
      <c r="CK2866" s="13"/>
      <c r="CL2866" s="13"/>
      <c r="CM2866" s="13"/>
      <c r="CN2866" s="13"/>
      <c r="CO2866" s="13"/>
      <c r="CP2866" s="13"/>
      <c r="CQ2866" s="13"/>
      <c r="CR2866" s="13"/>
      <c r="CS2866" s="13"/>
      <c r="CT2866" s="13"/>
      <c r="CU2866" s="13"/>
      <c r="CV2866" s="13"/>
      <c r="CW2866" s="13"/>
    </row>
    <row r="2867" spans="1:101">
      <c r="A2867" s="13"/>
      <c r="B2867" s="13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  <c r="R2867" s="13"/>
      <c r="S2867" s="13"/>
      <c r="T2867" s="1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13"/>
      <c r="AK2867" s="13"/>
      <c r="AL2867" s="13"/>
      <c r="AM2867" s="13"/>
      <c r="AN2867" s="13"/>
      <c r="AO2867" s="13"/>
      <c r="AP2867" s="13"/>
      <c r="AQ2867" s="13"/>
      <c r="AR2867" s="13"/>
      <c r="AS2867" s="13"/>
      <c r="AT2867" s="13"/>
      <c r="AU2867" s="13"/>
      <c r="AV2867" s="13"/>
      <c r="AW2867" s="13"/>
      <c r="AX2867" s="13"/>
      <c r="AY2867" s="13"/>
      <c r="AZ2867" s="13"/>
      <c r="BA2867" s="13"/>
      <c r="BB2867" s="13"/>
      <c r="BC2867" s="13"/>
      <c r="BD2867" s="13"/>
      <c r="BE2867" s="13"/>
      <c r="BF2867" s="13"/>
      <c r="BG2867" s="13"/>
      <c r="BH2867" s="13"/>
      <c r="BI2867" s="13"/>
      <c r="BJ2867" s="13"/>
      <c r="BK2867" s="13"/>
      <c r="BL2867" s="13"/>
      <c r="BM2867" s="13"/>
      <c r="BN2867" s="13"/>
      <c r="BO2867" s="13"/>
      <c r="BP2867" s="13"/>
      <c r="BQ2867" s="13"/>
      <c r="BR2867" s="13"/>
      <c r="BS2867" s="13"/>
      <c r="BT2867" s="13"/>
      <c r="BU2867" s="13"/>
      <c r="BV2867" s="13"/>
      <c r="BW2867" s="13"/>
      <c r="BX2867" s="13"/>
      <c r="BY2867" s="13"/>
      <c r="BZ2867" s="13"/>
      <c r="CA2867" s="13"/>
      <c r="CB2867" s="13"/>
      <c r="CC2867" s="13"/>
      <c r="CD2867" s="13"/>
      <c r="CE2867" s="13"/>
      <c r="CF2867" s="13"/>
      <c r="CG2867" s="13"/>
      <c r="CH2867" s="13"/>
      <c r="CI2867" s="13"/>
      <c r="CJ2867" s="13"/>
      <c r="CK2867" s="13"/>
      <c r="CL2867" s="13"/>
      <c r="CM2867" s="13"/>
      <c r="CN2867" s="13"/>
      <c r="CO2867" s="13"/>
      <c r="CP2867" s="13"/>
      <c r="CQ2867" s="13"/>
      <c r="CR2867" s="13"/>
      <c r="CS2867" s="13"/>
      <c r="CT2867" s="13"/>
      <c r="CU2867" s="13"/>
      <c r="CV2867" s="13"/>
      <c r="CW2867" s="13"/>
    </row>
    <row r="2868" spans="1:101">
      <c r="A2868" s="13"/>
      <c r="B2868" s="13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  <c r="R2868" s="13"/>
      <c r="S2868" s="13"/>
      <c r="T2868" s="1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13"/>
      <c r="AK2868" s="13"/>
      <c r="AL2868" s="13"/>
      <c r="AM2868" s="13"/>
      <c r="AN2868" s="13"/>
      <c r="AO2868" s="13"/>
      <c r="AP2868" s="13"/>
      <c r="AQ2868" s="13"/>
      <c r="AR2868" s="13"/>
      <c r="AS2868" s="13"/>
      <c r="AT2868" s="13"/>
      <c r="AU2868" s="13"/>
      <c r="AV2868" s="13"/>
      <c r="AW2868" s="13"/>
      <c r="AX2868" s="13"/>
      <c r="AY2868" s="13"/>
      <c r="AZ2868" s="13"/>
      <c r="BA2868" s="13"/>
      <c r="BB2868" s="13"/>
      <c r="BC2868" s="13"/>
      <c r="BD2868" s="13"/>
      <c r="BE2868" s="13"/>
      <c r="BF2868" s="13"/>
      <c r="BG2868" s="13"/>
      <c r="BH2868" s="13"/>
      <c r="BI2868" s="13"/>
      <c r="BJ2868" s="13"/>
      <c r="BK2868" s="13"/>
      <c r="BL2868" s="13"/>
      <c r="BM2868" s="13"/>
      <c r="BN2868" s="13"/>
      <c r="BO2868" s="13"/>
      <c r="BP2868" s="13"/>
      <c r="BQ2868" s="13"/>
      <c r="BR2868" s="13"/>
      <c r="BS2868" s="13"/>
      <c r="BT2868" s="13"/>
      <c r="BU2868" s="13"/>
      <c r="BV2868" s="13"/>
      <c r="BW2868" s="13"/>
      <c r="BX2868" s="13"/>
      <c r="BY2868" s="13"/>
      <c r="BZ2868" s="13"/>
      <c r="CA2868" s="13"/>
      <c r="CB2868" s="13"/>
      <c r="CC2868" s="13"/>
      <c r="CD2868" s="13"/>
      <c r="CE2868" s="13"/>
      <c r="CF2868" s="13"/>
      <c r="CG2868" s="13"/>
      <c r="CH2868" s="13"/>
      <c r="CI2868" s="13"/>
      <c r="CJ2868" s="13"/>
      <c r="CK2868" s="13"/>
      <c r="CL2868" s="13"/>
      <c r="CM2868" s="13"/>
      <c r="CN2868" s="13"/>
      <c r="CO2868" s="13"/>
      <c r="CP2868" s="13"/>
      <c r="CQ2868" s="13"/>
      <c r="CR2868" s="13"/>
      <c r="CS2868" s="13"/>
      <c r="CT2868" s="13"/>
      <c r="CU2868" s="13"/>
      <c r="CV2868" s="13"/>
      <c r="CW2868" s="13"/>
    </row>
    <row r="2869" spans="1:101">
      <c r="A2869" s="13"/>
      <c r="B2869" s="13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  <c r="R2869" s="13"/>
      <c r="S2869" s="13"/>
      <c r="T2869" s="1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13"/>
      <c r="AK2869" s="13"/>
      <c r="AL2869" s="13"/>
      <c r="AM2869" s="13"/>
      <c r="AN2869" s="13"/>
      <c r="AO2869" s="13"/>
      <c r="AP2869" s="13"/>
      <c r="AQ2869" s="13"/>
      <c r="AR2869" s="13"/>
      <c r="AS2869" s="13"/>
      <c r="AT2869" s="13"/>
      <c r="AU2869" s="13"/>
      <c r="AV2869" s="13"/>
      <c r="AW2869" s="13"/>
      <c r="AX2869" s="13"/>
      <c r="AY2869" s="13"/>
      <c r="AZ2869" s="13"/>
      <c r="BA2869" s="13"/>
      <c r="BB2869" s="13"/>
      <c r="BC2869" s="13"/>
      <c r="BD2869" s="13"/>
      <c r="BE2869" s="13"/>
      <c r="BF2869" s="13"/>
      <c r="BG2869" s="13"/>
      <c r="BH2869" s="13"/>
      <c r="BI2869" s="13"/>
      <c r="BJ2869" s="13"/>
      <c r="BK2869" s="13"/>
      <c r="BL2869" s="13"/>
      <c r="BM2869" s="13"/>
      <c r="BN2869" s="13"/>
      <c r="BO2869" s="13"/>
      <c r="BP2869" s="13"/>
      <c r="BQ2869" s="13"/>
      <c r="BR2869" s="13"/>
      <c r="BS2869" s="13"/>
      <c r="BT2869" s="13"/>
      <c r="BU2869" s="13"/>
      <c r="BV2869" s="13"/>
      <c r="BW2869" s="13"/>
      <c r="BX2869" s="13"/>
      <c r="BY2869" s="13"/>
      <c r="BZ2869" s="13"/>
      <c r="CA2869" s="13"/>
      <c r="CB2869" s="13"/>
      <c r="CC2869" s="13"/>
      <c r="CD2869" s="13"/>
      <c r="CE2869" s="13"/>
      <c r="CF2869" s="13"/>
      <c r="CG2869" s="13"/>
      <c r="CH2869" s="13"/>
      <c r="CI2869" s="13"/>
      <c r="CJ2869" s="13"/>
      <c r="CK2869" s="13"/>
      <c r="CL2869" s="13"/>
      <c r="CM2869" s="13"/>
      <c r="CN2869" s="13"/>
      <c r="CO2869" s="13"/>
      <c r="CP2869" s="13"/>
      <c r="CQ2869" s="13"/>
      <c r="CR2869" s="13"/>
      <c r="CS2869" s="13"/>
      <c r="CT2869" s="13"/>
      <c r="CU2869" s="13"/>
      <c r="CV2869" s="13"/>
      <c r="CW2869" s="13"/>
    </row>
    <row r="2870" spans="1:101">
      <c r="A2870" s="13"/>
      <c r="B2870" s="13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  <c r="R2870" s="13"/>
      <c r="S2870" s="13"/>
      <c r="T2870" s="13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13"/>
      <c r="AK2870" s="13"/>
      <c r="AL2870" s="13"/>
      <c r="AM2870" s="13"/>
      <c r="AN2870" s="13"/>
      <c r="AO2870" s="13"/>
      <c r="AP2870" s="13"/>
      <c r="AQ2870" s="13"/>
      <c r="AR2870" s="13"/>
      <c r="AS2870" s="13"/>
      <c r="AT2870" s="13"/>
      <c r="AU2870" s="13"/>
      <c r="AV2870" s="13"/>
      <c r="AW2870" s="13"/>
      <c r="AX2870" s="13"/>
      <c r="AY2870" s="13"/>
      <c r="AZ2870" s="13"/>
      <c r="BA2870" s="13"/>
      <c r="BB2870" s="13"/>
      <c r="BC2870" s="13"/>
      <c r="BD2870" s="13"/>
      <c r="BE2870" s="13"/>
      <c r="BF2870" s="13"/>
      <c r="BG2870" s="13"/>
      <c r="BH2870" s="13"/>
      <c r="BI2870" s="13"/>
      <c r="BJ2870" s="13"/>
      <c r="BK2870" s="13"/>
      <c r="BL2870" s="13"/>
      <c r="BM2870" s="13"/>
      <c r="BN2870" s="13"/>
      <c r="BO2870" s="13"/>
      <c r="BP2870" s="13"/>
      <c r="BQ2870" s="13"/>
      <c r="BR2870" s="13"/>
      <c r="BS2870" s="13"/>
      <c r="BT2870" s="13"/>
      <c r="BU2870" s="13"/>
      <c r="BV2870" s="13"/>
      <c r="BW2870" s="13"/>
      <c r="BX2870" s="13"/>
      <c r="BY2870" s="13"/>
      <c r="BZ2870" s="13"/>
      <c r="CA2870" s="13"/>
      <c r="CB2870" s="13"/>
      <c r="CC2870" s="13"/>
      <c r="CD2870" s="13"/>
      <c r="CE2870" s="13"/>
      <c r="CF2870" s="13"/>
      <c r="CG2870" s="13"/>
      <c r="CH2870" s="13"/>
      <c r="CI2870" s="13"/>
      <c r="CJ2870" s="13"/>
      <c r="CK2870" s="13"/>
      <c r="CL2870" s="13"/>
      <c r="CM2870" s="13"/>
      <c r="CN2870" s="13"/>
      <c r="CO2870" s="13"/>
      <c r="CP2870" s="13"/>
      <c r="CQ2870" s="13"/>
      <c r="CR2870" s="13"/>
      <c r="CS2870" s="13"/>
      <c r="CT2870" s="13"/>
      <c r="CU2870" s="13"/>
      <c r="CV2870" s="13"/>
      <c r="CW2870" s="13"/>
    </row>
    <row r="2871" spans="1:101">
      <c r="A2871" s="13"/>
      <c r="B2871" s="13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  <c r="R2871" s="13"/>
      <c r="S2871" s="13"/>
      <c r="T2871" s="1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13"/>
      <c r="AK2871" s="13"/>
      <c r="AL2871" s="13"/>
      <c r="AM2871" s="13"/>
      <c r="AN2871" s="13"/>
      <c r="AO2871" s="13"/>
      <c r="AP2871" s="13"/>
      <c r="AQ2871" s="13"/>
      <c r="AR2871" s="13"/>
      <c r="AS2871" s="13"/>
      <c r="AT2871" s="13"/>
      <c r="AU2871" s="13"/>
      <c r="AV2871" s="13"/>
      <c r="AW2871" s="13"/>
      <c r="AX2871" s="13"/>
      <c r="AY2871" s="13"/>
      <c r="AZ2871" s="13"/>
      <c r="BA2871" s="13"/>
      <c r="BB2871" s="13"/>
      <c r="BC2871" s="13"/>
      <c r="BD2871" s="13"/>
      <c r="BE2871" s="13"/>
      <c r="BF2871" s="13"/>
      <c r="BG2871" s="13"/>
      <c r="BH2871" s="13"/>
      <c r="BI2871" s="13"/>
      <c r="BJ2871" s="13"/>
      <c r="BK2871" s="13"/>
      <c r="BL2871" s="13"/>
      <c r="BM2871" s="13"/>
      <c r="BN2871" s="13"/>
      <c r="BO2871" s="13"/>
      <c r="BP2871" s="13"/>
      <c r="BQ2871" s="13"/>
      <c r="BR2871" s="13"/>
      <c r="BS2871" s="13"/>
      <c r="BT2871" s="13"/>
      <c r="BU2871" s="13"/>
      <c r="BV2871" s="13"/>
      <c r="BW2871" s="13"/>
      <c r="BX2871" s="13"/>
      <c r="BY2871" s="13"/>
      <c r="BZ2871" s="13"/>
      <c r="CA2871" s="13"/>
      <c r="CB2871" s="13"/>
      <c r="CC2871" s="13"/>
      <c r="CD2871" s="13"/>
      <c r="CE2871" s="13"/>
      <c r="CF2871" s="13"/>
      <c r="CG2871" s="13"/>
      <c r="CH2871" s="13"/>
      <c r="CI2871" s="13"/>
      <c r="CJ2871" s="13"/>
      <c r="CK2871" s="13"/>
      <c r="CL2871" s="13"/>
      <c r="CM2871" s="13"/>
      <c r="CN2871" s="13"/>
      <c r="CO2871" s="13"/>
      <c r="CP2871" s="13"/>
      <c r="CQ2871" s="13"/>
      <c r="CR2871" s="13"/>
      <c r="CS2871" s="13"/>
      <c r="CT2871" s="13"/>
      <c r="CU2871" s="13"/>
      <c r="CV2871" s="13"/>
      <c r="CW2871" s="13"/>
    </row>
    <row r="2872" spans="1:101">
      <c r="A2872" s="13"/>
      <c r="B2872" s="13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  <c r="R2872" s="13"/>
      <c r="S2872" s="13"/>
      <c r="T2872" s="13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13"/>
      <c r="AK2872" s="13"/>
      <c r="AL2872" s="13"/>
      <c r="AM2872" s="13"/>
      <c r="AN2872" s="13"/>
      <c r="AO2872" s="13"/>
      <c r="AP2872" s="13"/>
      <c r="AQ2872" s="13"/>
      <c r="AR2872" s="13"/>
      <c r="AS2872" s="13"/>
      <c r="AT2872" s="13"/>
      <c r="AU2872" s="13"/>
      <c r="AV2872" s="13"/>
      <c r="AW2872" s="13"/>
      <c r="AX2872" s="13"/>
      <c r="AY2872" s="13"/>
      <c r="AZ2872" s="13"/>
      <c r="BA2872" s="13"/>
      <c r="BB2872" s="13"/>
      <c r="BC2872" s="13"/>
      <c r="BD2872" s="13"/>
      <c r="BE2872" s="13"/>
      <c r="BF2872" s="13"/>
      <c r="BG2872" s="13"/>
      <c r="BH2872" s="13"/>
      <c r="BI2872" s="13"/>
      <c r="BJ2872" s="13"/>
      <c r="BK2872" s="13"/>
      <c r="BL2872" s="13"/>
      <c r="BM2872" s="13"/>
      <c r="BN2872" s="13"/>
      <c r="BO2872" s="13"/>
      <c r="BP2872" s="13"/>
      <c r="BQ2872" s="13"/>
      <c r="BR2872" s="13"/>
      <c r="BS2872" s="13"/>
      <c r="BT2872" s="13"/>
      <c r="BU2872" s="13"/>
      <c r="BV2872" s="13"/>
      <c r="BW2872" s="13"/>
      <c r="BX2872" s="13"/>
      <c r="BY2872" s="13"/>
      <c r="BZ2872" s="13"/>
      <c r="CA2872" s="13"/>
      <c r="CB2872" s="13"/>
      <c r="CC2872" s="13"/>
      <c r="CD2872" s="13"/>
      <c r="CE2872" s="13"/>
      <c r="CF2872" s="13"/>
      <c r="CG2872" s="13"/>
      <c r="CH2872" s="13"/>
      <c r="CI2872" s="13"/>
      <c r="CJ2872" s="13"/>
      <c r="CK2872" s="13"/>
      <c r="CL2872" s="13"/>
      <c r="CM2872" s="13"/>
      <c r="CN2872" s="13"/>
      <c r="CO2872" s="13"/>
      <c r="CP2872" s="13"/>
      <c r="CQ2872" s="13"/>
      <c r="CR2872" s="13"/>
      <c r="CS2872" s="13"/>
      <c r="CT2872" s="13"/>
      <c r="CU2872" s="13"/>
      <c r="CV2872" s="13"/>
      <c r="CW2872" s="13"/>
    </row>
    <row r="2873" spans="1:101">
      <c r="A2873" s="13"/>
      <c r="B2873" s="13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  <c r="R2873" s="13"/>
      <c r="S2873" s="13"/>
      <c r="T2873" s="13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13"/>
      <c r="AK2873" s="13"/>
      <c r="AL2873" s="13"/>
      <c r="AM2873" s="13"/>
      <c r="AN2873" s="13"/>
      <c r="AO2873" s="13"/>
      <c r="AP2873" s="13"/>
      <c r="AQ2873" s="13"/>
      <c r="AR2873" s="13"/>
      <c r="AS2873" s="13"/>
      <c r="AT2873" s="13"/>
      <c r="AU2873" s="13"/>
      <c r="AV2873" s="13"/>
      <c r="AW2873" s="13"/>
      <c r="AX2873" s="13"/>
      <c r="AY2873" s="13"/>
      <c r="AZ2873" s="13"/>
      <c r="BA2873" s="13"/>
      <c r="BB2873" s="13"/>
      <c r="BC2873" s="13"/>
      <c r="BD2873" s="13"/>
      <c r="BE2873" s="13"/>
      <c r="BF2873" s="13"/>
      <c r="BG2873" s="13"/>
      <c r="BH2873" s="13"/>
      <c r="BI2873" s="13"/>
      <c r="BJ2873" s="13"/>
      <c r="BK2873" s="13"/>
      <c r="BL2873" s="13"/>
      <c r="BM2873" s="13"/>
      <c r="BN2873" s="13"/>
      <c r="BO2873" s="13"/>
      <c r="BP2873" s="13"/>
      <c r="BQ2873" s="13"/>
      <c r="BR2873" s="13"/>
      <c r="BS2873" s="13"/>
      <c r="BT2873" s="13"/>
      <c r="BU2873" s="13"/>
      <c r="BV2873" s="13"/>
      <c r="BW2873" s="13"/>
      <c r="BX2873" s="13"/>
      <c r="BY2873" s="13"/>
      <c r="BZ2873" s="13"/>
      <c r="CA2873" s="13"/>
      <c r="CB2873" s="13"/>
      <c r="CC2873" s="13"/>
      <c r="CD2873" s="13"/>
      <c r="CE2873" s="13"/>
      <c r="CF2873" s="13"/>
      <c r="CG2873" s="13"/>
      <c r="CH2873" s="13"/>
      <c r="CI2873" s="13"/>
      <c r="CJ2873" s="13"/>
      <c r="CK2873" s="13"/>
      <c r="CL2873" s="13"/>
      <c r="CM2873" s="13"/>
      <c r="CN2873" s="13"/>
      <c r="CO2873" s="13"/>
      <c r="CP2873" s="13"/>
      <c r="CQ2873" s="13"/>
      <c r="CR2873" s="13"/>
      <c r="CS2873" s="13"/>
      <c r="CT2873" s="13"/>
      <c r="CU2873" s="13"/>
      <c r="CV2873" s="13"/>
      <c r="CW2873" s="13"/>
    </row>
    <row r="2874" spans="1:101">
      <c r="A2874" s="13"/>
      <c r="B2874" s="13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  <c r="R2874" s="13"/>
      <c r="S2874" s="13"/>
      <c r="T2874" s="13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13"/>
      <c r="AK2874" s="13"/>
      <c r="AL2874" s="13"/>
      <c r="AM2874" s="13"/>
      <c r="AN2874" s="13"/>
      <c r="AO2874" s="13"/>
      <c r="AP2874" s="13"/>
      <c r="AQ2874" s="13"/>
      <c r="AR2874" s="13"/>
      <c r="AS2874" s="13"/>
      <c r="AT2874" s="13"/>
      <c r="AU2874" s="13"/>
      <c r="AV2874" s="13"/>
      <c r="AW2874" s="13"/>
      <c r="AX2874" s="13"/>
      <c r="AY2874" s="13"/>
      <c r="AZ2874" s="13"/>
      <c r="BA2874" s="13"/>
      <c r="BB2874" s="13"/>
      <c r="BC2874" s="13"/>
      <c r="BD2874" s="13"/>
      <c r="BE2874" s="13"/>
      <c r="BF2874" s="13"/>
      <c r="BG2874" s="13"/>
      <c r="BH2874" s="13"/>
      <c r="BI2874" s="13"/>
      <c r="BJ2874" s="13"/>
      <c r="BK2874" s="13"/>
      <c r="BL2874" s="13"/>
      <c r="BM2874" s="13"/>
      <c r="BN2874" s="13"/>
      <c r="BO2874" s="13"/>
      <c r="BP2874" s="13"/>
      <c r="BQ2874" s="13"/>
      <c r="BR2874" s="13"/>
      <c r="BS2874" s="13"/>
      <c r="BT2874" s="13"/>
      <c r="BU2874" s="13"/>
      <c r="BV2874" s="13"/>
      <c r="BW2874" s="13"/>
      <c r="BX2874" s="13"/>
      <c r="BY2874" s="13"/>
      <c r="BZ2874" s="13"/>
      <c r="CA2874" s="13"/>
      <c r="CB2874" s="13"/>
      <c r="CC2874" s="13"/>
      <c r="CD2874" s="13"/>
      <c r="CE2874" s="13"/>
      <c r="CF2874" s="13"/>
      <c r="CG2874" s="13"/>
      <c r="CH2874" s="13"/>
      <c r="CI2874" s="13"/>
      <c r="CJ2874" s="13"/>
      <c r="CK2874" s="13"/>
      <c r="CL2874" s="13"/>
      <c r="CM2874" s="13"/>
      <c r="CN2874" s="13"/>
      <c r="CO2874" s="13"/>
      <c r="CP2874" s="13"/>
      <c r="CQ2874" s="13"/>
      <c r="CR2874" s="13"/>
      <c r="CS2874" s="13"/>
      <c r="CT2874" s="13"/>
      <c r="CU2874" s="13"/>
      <c r="CV2874" s="13"/>
      <c r="CW2874" s="13"/>
    </row>
    <row r="2875" spans="1:101">
      <c r="A2875" s="13"/>
      <c r="B2875" s="13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  <c r="R2875" s="13"/>
      <c r="S2875" s="13"/>
      <c r="T2875" s="1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13"/>
      <c r="AK2875" s="13"/>
      <c r="AL2875" s="13"/>
      <c r="AM2875" s="13"/>
      <c r="AN2875" s="13"/>
      <c r="AO2875" s="13"/>
      <c r="AP2875" s="13"/>
      <c r="AQ2875" s="13"/>
      <c r="AR2875" s="13"/>
      <c r="AS2875" s="13"/>
      <c r="AT2875" s="13"/>
      <c r="AU2875" s="13"/>
      <c r="AV2875" s="13"/>
      <c r="AW2875" s="13"/>
      <c r="AX2875" s="13"/>
      <c r="AY2875" s="13"/>
      <c r="AZ2875" s="13"/>
      <c r="BA2875" s="13"/>
      <c r="BB2875" s="13"/>
      <c r="BC2875" s="13"/>
      <c r="BD2875" s="13"/>
      <c r="BE2875" s="13"/>
      <c r="BF2875" s="13"/>
      <c r="BG2875" s="13"/>
      <c r="BH2875" s="13"/>
      <c r="BI2875" s="13"/>
      <c r="BJ2875" s="13"/>
      <c r="BK2875" s="13"/>
      <c r="BL2875" s="13"/>
      <c r="BM2875" s="13"/>
      <c r="BN2875" s="13"/>
      <c r="BO2875" s="13"/>
      <c r="BP2875" s="13"/>
      <c r="BQ2875" s="13"/>
      <c r="BR2875" s="13"/>
      <c r="BS2875" s="13"/>
      <c r="BT2875" s="13"/>
      <c r="BU2875" s="13"/>
      <c r="BV2875" s="13"/>
      <c r="BW2875" s="13"/>
      <c r="BX2875" s="13"/>
      <c r="BY2875" s="13"/>
      <c r="BZ2875" s="13"/>
      <c r="CA2875" s="13"/>
      <c r="CB2875" s="13"/>
      <c r="CC2875" s="13"/>
      <c r="CD2875" s="13"/>
      <c r="CE2875" s="13"/>
      <c r="CF2875" s="13"/>
      <c r="CG2875" s="13"/>
      <c r="CH2875" s="13"/>
      <c r="CI2875" s="13"/>
      <c r="CJ2875" s="13"/>
      <c r="CK2875" s="13"/>
      <c r="CL2875" s="13"/>
      <c r="CM2875" s="13"/>
      <c r="CN2875" s="13"/>
      <c r="CO2875" s="13"/>
      <c r="CP2875" s="13"/>
      <c r="CQ2875" s="13"/>
      <c r="CR2875" s="13"/>
      <c r="CS2875" s="13"/>
      <c r="CT2875" s="13"/>
      <c r="CU2875" s="13"/>
      <c r="CV2875" s="13"/>
      <c r="CW2875" s="13"/>
    </row>
    <row r="2876" spans="1:101">
      <c r="A2876" s="13"/>
      <c r="B2876" s="13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  <c r="R2876" s="13"/>
      <c r="S2876" s="13"/>
      <c r="T2876" s="13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13"/>
      <c r="AK2876" s="13"/>
      <c r="AL2876" s="13"/>
      <c r="AM2876" s="13"/>
      <c r="AN2876" s="13"/>
      <c r="AO2876" s="13"/>
      <c r="AP2876" s="13"/>
      <c r="AQ2876" s="13"/>
      <c r="AR2876" s="13"/>
      <c r="AS2876" s="13"/>
      <c r="AT2876" s="13"/>
      <c r="AU2876" s="13"/>
      <c r="AV2876" s="13"/>
      <c r="AW2876" s="13"/>
      <c r="AX2876" s="13"/>
      <c r="AY2876" s="13"/>
      <c r="AZ2876" s="13"/>
      <c r="BA2876" s="13"/>
      <c r="BB2876" s="13"/>
      <c r="BC2876" s="13"/>
      <c r="BD2876" s="13"/>
      <c r="BE2876" s="13"/>
      <c r="BF2876" s="13"/>
      <c r="BG2876" s="13"/>
      <c r="BH2876" s="13"/>
      <c r="BI2876" s="13"/>
      <c r="BJ2876" s="13"/>
      <c r="BK2876" s="13"/>
      <c r="BL2876" s="13"/>
      <c r="BM2876" s="13"/>
      <c r="BN2876" s="13"/>
      <c r="BO2876" s="13"/>
      <c r="BP2876" s="13"/>
      <c r="BQ2876" s="13"/>
      <c r="BR2876" s="13"/>
      <c r="BS2876" s="13"/>
      <c r="BT2876" s="13"/>
      <c r="BU2876" s="13"/>
      <c r="BV2876" s="13"/>
      <c r="BW2876" s="13"/>
      <c r="BX2876" s="13"/>
      <c r="BY2876" s="13"/>
      <c r="BZ2876" s="13"/>
      <c r="CA2876" s="13"/>
      <c r="CB2876" s="13"/>
      <c r="CC2876" s="13"/>
      <c r="CD2876" s="13"/>
      <c r="CE2876" s="13"/>
      <c r="CF2876" s="13"/>
      <c r="CG2876" s="13"/>
      <c r="CH2876" s="13"/>
      <c r="CI2876" s="13"/>
      <c r="CJ2876" s="13"/>
      <c r="CK2876" s="13"/>
      <c r="CL2876" s="13"/>
      <c r="CM2876" s="13"/>
      <c r="CN2876" s="13"/>
      <c r="CO2876" s="13"/>
      <c r="CP2876" s="13"/>
      <c r="CQ2876" s="13"/>
      <c r="CR2876" s="13"/>
      <c r="CS2876" s="13"/>
      <c r="CT2876" s="13"/>
      <c r="CU2876" s="13"/>
      <c r="CV2876" s="13"/>
      <c r="CW2876" s="13"/>
    </row>
    <row r="2877" spans="1:101">
      <c r="A2877" s="13"/>
      <c r="B2877" s="13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  <c r="R2877" s="13"/>
      <c r="S2877" s="13"/>
      <c r="T2877" s="13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13"/>
      <c r="AK2877" s="13"/>
      <c r="AL2877" s="13"/>
      <c r="AM2877" s="13"/>
      <c r="AN2877" s="13"/>
      <c r="AO2877" s="13"/>
      <c r="AP2877" s="13"/>
      <c r="AQ2877" s="13"/>
      <c r="AR2877" s="13"/>
      <c r="AS2877" s="13"/>
      <c r="AT2877" s="13"/>
      <c r="AU2877" s="13"/>
      <c r="AV2877" s="13"/>
      <c r="AW2877" s="13"/>
      <c r="AX2877" s="13"/>
      <c r="AY2877" s="13"/>
      <c r="AZ2877" s="13"/>
      <c r="BA2877" s="13"/>
      <c r="BB2877" s="13"/>
      <c r="BC2877" s="13"/>
      <c r="BD2877" s="13"/>
      <c r="BE2877" s="13"/>
      <c r="BF2877" s="13"/>
      <c r="BG2877" s="13"/>
      <c r="BH2877" s="13"/>
      <c r="BI2877" s="13"/>
      <c r="BJ2877" s="13"/>
      <c r="BK2877" s="13"/>
      <c r="BL2877" s="13"/>
      <c r="BM2877" s="13"/>
      <c r="BN2877" s="13"/>
      <c r="BO2877" s="13"/>
      <c r="BP2877" s="13"/>
      <c r="BQ2877" s="13"/>
      <c r="BR2877" s="13"/>
      <c r="BS2877" s="13"/>
      <c r="BT2877" s="13"/>
      <c r="BU2877" s="13"/>
      <c r="BV2877" s="13"/>
      <c r="BW2877" s="13"/>
      <c r="BX2877" s="13"/>
      <c r="BY2877" s="13"/>
      <c r="BZ2877" s="13"/>
      <c r="CA2877" s="13"/>
      <c r="CB2877" s="13"/>
      <c r="CC2877" s="13"/>
      <c r="CD2877" s="13"/>
      <c r="CE2877" s="13"/>
      <c r="CF2877" s="13"/>
      <c r="CG2877" s="13"/>
      <c r="CH2877" s="13"/>
      <c r="CI2877" s="13"/>
      <c r="CJ2877" s="13"/>
      <c r="CK2877" s="13"/>
      <c r="CL2877" s="13"/>
      <c r="CM2877" s="13"/>
      <c r="CN2877" s="13"/>
      <c r="CO2877" s="13"/>
      <c r="CP2877" s="13"/>
      <c r="CQ2877" s="13"/>
      <c r="CR2877" s="13"/>
      <c r="CS2877" s="13"/>
      <c r="CT2877" s="13"/>
      <c r="CU2877" s="13"/>
      <c r="CV2877" s="13"/>
      <c r="CW2877" s="13"/>
    </row>
    <row r="2878" spans="1:101">
      <c r="A2878" s="13"/>
      <c r="B2878" s="13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  <c r="R2878" s="13"/>
      <c r="S2878" s="13"/>
      <c r="T2878" s="13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13"/>
      <c r="AK2878" s="13"/>
      <c r="AL2878" s="13"/>
      <c r="AM2878" s="13"/>
      <c r="AN2878" s="13"/>
      <c r="AO2878" s="13"/>
      <c r="AP2878" s="13"/>
      <c r="AQ2878" s="13"/>
      <c r="AR2878" s="13"/>
      <c r="AS2878" s="13"/>
      <c r="AT2878" s="13"/>
      <c r="AU2878" s="13"/>
      <c r="AV2878" s="13"/>
      <c r="AW2878" s="13"/>
      <c r="AX2878" s="13"/>
      <c r="AY2878" s="13"/>
      <c r="AZ2878" s="13"/>
      <c r="BA2878" s="13"/>
      <c r="BB2878" s="13"/>
      <c r="BC2878" s="13"/>
      <c r="BD2878" s="13"/>
      <c r="BE2878" s="13"/>
      <c r="BF2878" s="13"/>
      <c r="BG2878" s="13"/>
      <c r="BH2878" s="13"/>
      <c r="BI2878" s="13"/>
      <c r="BJ2878" s="13"/>
      <c r="BK2878" s="13"/>
      <c r="BL2878" s="13"/>
      <c r="BM2878" s="13"/>
      <c r="BN2878" s="13"/>
      <c r="BO2878" s="13"/>
      <c r="BP2878" s="13"/>
      <c r="BQ2878" s="13"/>
      <c r="BR2878" s="13"/>
      <c r="BS2878" s="13"/>
      <c r="BT2878" s="13"/>
      <c r="BU2878" s="13"/>
      <c r="BV2878" s="13"/>
      <c r="BW2878" s="13"/>
      <c r="BX2878" s="13"/>
      <c r="BY2878" s="13"/>
      <c r="BZ2878" s="13"/>
      <c r="CA2878" s="13"/>
      <c r="CB2878" s="13"/>
      <c r="CC2878" s="13"/>
      <c r="CD2878" s="13"/>
      <c r="CE2878" s="13"/>
      <c r="CF2878" s="13"/>
      <c r="CG2878" s="13"/>
      <c r="CH2878" s="13"/>
      <c r="CI2878" s="13"/>
      <c r="CJ2878" s="13"/>
      <c r="CK2878" s="13"/>
      <c r="CL2878" s="13"/>
      <c r="CM2878" s="13"/>
      <c r="CN2878" s="13"/>
      <c r="CO2878" s="13"/>
      <c r="CP2878" s="13"/>
      <c r="CQ2878" s="13"/>
      <c r="CR2878" s="13"/>
      <c r="CS2878" s="13"/>
      <c r="CT2878" s="13"/>
      <c r="CU2878" s="13"/>
      <c r="CV2878" s="13"/>
      <c r="CW2878" s="13"/>
    </row>
    <row r="2879" spans="1:101">
      <c r="A2879" s="13"/>
      <c r="B2879" s="13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  <c r="R2879" s="13"/>
      <c r="S2879" s="13"/>
      <c r="T2879" s="13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13"/>
      <c r="AK2879" s="13"/>
      <c r="AL2879" s="13"/>
      <c r="AM2879" s="13"/>
      <c r="AN2879" s="13"/>
      <c r="AO2879" s="13"/>
      <c r="AP2879" s="13"/>
      <c r="AQ2879" s="13"/>
      <c r="AR2879" s="13"/>
      <c r="AS2879" s="13"/>
      <c r="AT2879" s="13"/>
      <c r="AU2879" s="13"/>
      <c r="AV2879" s="13"/>
      <c r="AW2879" s="13"/>
      <c r="AX2879" s="13"/>
      <c r="AY2879" s="13"/>
      <c r="AZ2879" s="13"/>
      <c r="BA2879" s="13"/>
      <c r="BB2879" s="13"/>
      <c r="BC2879" s="13"/>
      <c r="BD2879" s="13"/>
      <c r="BE2879" s="13"/>
      <c r="BF2879" s="13"/>
      <c r="BG2879" s="13"/>
      <c r="BH2879" s="13"/>
      <c r="BI2879" s="13"/>
      <c r="BJ2879" s="13"/>
      <c r="BK2879" s="13"/>
      <c r="BL2879" s="13"/>
      <c r="BM2879" s="13"/>
      <c r="BN2879" s="13"/>
      <c r="BO2879" s="13"/>
      <c r="BP2879" s="13"/>
      <c r="BQ2879" s="13"/>
      <c r="BR2879" s="13"/>
      <c r="BS2879" s="13"/>
      <c r="BT2879" s="13"/>
      <c r="BU2879" s="13"/>
      <c r="BV2879" s="13"/>
      <c r="BW2879" s="13"/>
      <c r="BX2879" s="13"/>
      <c r="BY2879" s="13"/>
      <c r="BZ2879" s="13"/>
      <c r="CA2879" s="13"/>
      <c r="CB2879" s="13"/>
      <c r="CC2879" s="13"/>
      <c r="CD2879" s="13"/>
      <c r="CE2879" s="13"/>
      <c r="CF2879" s="13"/>
      <c r="CG2879" s="13"/>
      <c r="CH2879" s="13"/>
      <c r="CI2879" s="13"/>
      <c r="CJ2879" s="13"/>
      <c r="CK2879" s="13"/>
      <c r="CL2879" s="13"/>
      <c r="CM2879" s="13"/>
      <c r="CN2879" s="13"/>
      <c r="CO2879" s="13"/>
      <c r="CP2879" s="13"/>
      <c r="CQ2879" s="13"/>
      <c r="CR2879" s="13"/>
      <c r="CS2879" s="13"/>
      <c r="CT2879" s="13"/>
      <c r="CU2879" s="13"/>
      <c r="CV2879" s="13"/>
      <c r="CW2879" s="13"/>
    </row>
    <row r="2880" spans="1:101">
      <c r="A2880" s="13"/>
      <c r="B2880" s="13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  <c r="R2880" s="13"/>
      <c r="S2880" s="13"/>
      <c r="T2880" s="1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13"/>
      <c r="AK2880" s="13"/>
      <c r="AL2880" s="13"/>
      <c r="AM2880" s="13"/>
      <c r="AN2880" s="13"/>
      <c r="AO2880" s="13"/>
      <c r="AP2880" s="13"/>
      <c r="AQ2880" s="13"/>
      <c r="AR2880" s="13"/>
      <c r="AS2880" s="13"/>
      <c r="AT2880" s="13"/>
      <c r="AU2880" s="13"/>
      <c r="AV2880" s="13"/>
      <c r="AW2880" s="13"/>
      <c r="AX2880" s="13"/>
      <c r="AY2880" s="13"/>
      <c r="AZ2880" s="13"/>
      <c r="BA2880" s="13"/>
      <c r="BB2880" s="13"/>
      <c r="BC2880" s="13"/>
      <c r="BD2880" s="13"/>
      <c r="BE2880" s="13"/>
      <c r="BF2880" s="13"/>
      <c r="BG2880" s="13"/>
      <c r="BH2880" s="13"/>
      <c r="BI2880" s="13"/>
      <c r="BJ2880" s="13"/>
      <c r="BK2880" s="13"/>
      <c r="BL2880" s="13"/>
      <c r="BM2880" s="13"/>
      <c r="BN2880" s="13"/>
      <c r="BO2880" s="13"/>
      <c r="BP2880" s="13"/>
      <c r="BQ2880" s="13"/>
      <c r="BR2880" s="13"/>
      <c r="BS2880" s="13"/>
      <c r="BT2880" s="13"/>
      <c r="BU2880" s="13"/>
      <c r="BV2880" s="13"/>
      <c r="BW2880" s="13"/>
      <c r="BX2880" s="13"/>
      <c r="BY2880" s="13"/>
      <c r="BZ2880" s="13"/>
      <c r="CA2880" s="13"/>
      <c r="CB2880" s="13"/>
      <c r="CC2880" s="13"/>
      <c r="CD2880" s="13"/>
      <c r="CE2880" s="13"/>
      <c r="CF2880" s="13"/>
      <c r="CG2880" s="13"/>
      <c r="CH2880" s="13"/>
      <c r="CI2880" s="13"/>
      <c r="CJ2880" s="13"/>
      <c r="CK2880" s="13"/>
      <c r="CL2880" s="13"/>
      <c r="CM2880" s="13"/>
      <c r="CN2880" s="13"/>
      <c r="CO2880" s="13"/>
      <c r="CP2880" s="13"/>
      <c r="CQ2880" s="13"/>
      <c r="CR2880" s="13"/>
      <c r="CS2880" s="13"/>
      <c r="CT2880" s="13"/>
      <c r="CU2880" s="13"/>
      <c r="CV2880" s="13"/>
      <c r="CW2880" s="13"/>
    </row>
    <row r="2881" spans="1:101">
      <c r="A2881" s="13"/>
      <c r="B2881" s="13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  <c r="R2881" s="13"/>
      <c r="S2881" s="13"/>
      <c r="T2881" s="1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13"/>
      <c r="AK2881" s="13"/>
      <c r="AL2881" s="13"/>
      <c r="AM2881" s="13"/>
      <c r="AN2881" s="13"/>
      <c r="AO2881" s="13"/>
      <c r="AP2881" s="13"/>
      <c r="AQ2881" s="13"/>
      <c r="AR2881" s="13"/>
      <c r="AS2881" s="13"/>
      <c r="AT2881" s="13"/>
      <c r="AU2881" s="13"/>
      <c r="AV2881" s="13"/>
      <c r="AW2881" s="13"/>
      <c r="AX2881" s="13"/>
      <c r="AY2881" s="13"/>
      <c r="AZ2881" s="13"/>
      <c r="BA2881" s="13"/>
      <c r="BB2881" s="13"/>
      <c r="BC2881" s="13"/>
      <c r="BD2881" s="13"/>
      <c r="BE2881" s="13"/>
      <c r="BF2881" s="13"/>
      <c r="BG2881" s="13"/>
      <c r="BH2881" s="13"/>
      <c r="BI2881" s="13"/>
      <c r="BJ2881" s="13"/>
      <c r="BK2881" s="13"/>
      <c r="BL2881" s="13"/>
      <c r="BM2881" s="13"/>
      <c r="BN2881" s="13"/>
      <c r="BO2881" s="13"/>
      <c r="BP2881" s="13"/>
      <c r="BQ2881" s="13"/>
      <c r="BR2881" s="13"/>
      <c r="BS2881" s="13"/>
      <c r="BT2881" s="13"/>
      <c r="BU2881" s="13"/>
      <c r="BV2881" s="13"/>
      <c r="BW2881" s="13"/>
      <c r="BX2881" s="13"/>
      <c r="BY2881" s="13"/>
      <c r="BZ2881" s="13"/>
      <c r="CA2881" s="13"/>
      <c r="CB2881" s="13"/>
      <c r="CC2881" s="13"/>
      <c r="CD2881" s="13"/>
      <c r="CE2881" s="13"/>
      <c r="CF2881" s="13"/>
      <c r="CG2881" s="13"/>
      <c r="CH2881" s="13"/>
      <c r="CI2881" s="13"/>
      <c r="CJ2881" s="13"/>
      <c r="CK2881" s="13"/>
      <c r="CL2881" s="13"/>
      <c r="CM2881" s="13"/>
      <c r="CN2881" s="13"/>
      <c r="CO2881" s="13"/>
      <c r="CP2881" s="13"/>
      <c r="CQ2881" s="13"/>
      <c r="CR2881" s="13"/>
      <c r="CS2881" s="13"/>
      <c r="CT2881" s="13"/>
      <c r="CU2881" s="13"/>
      <c r="CV2881" s="13"/>
      <c r="CW2881" s="13"/>
    </row>
    <row r="2882" spans="1:101">
      <c r="A2882" s="13"/>
      <c r="B2882" s="13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  <c r="R2882" s="13"/>
      <c r="S2882" s="13"/>
      <c r="T2882" s="1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13"/>
      <c r="AK2882" s="13"/>
      <c r="AL2882" s="13"/>
      <c r="AM2882" s="13"/>
      <c r="AN2882" s="13"/>
      <c r="AO2882" s="13"/>
      <c r="AP2882" s="13"/>
      <c r="AQ2882" s="13"/>
      <c r="AR2882" s="13"/>
      <c r="AS2882" s="13"/>
      <c r="AT2882" s="13"/>
      <c r="AU2882" s="13"/>
      <c r="AV2882" s="13"/>
      <c r="AW2882" s="13"/>
      <c r="AX2882" s="13"/>
      <c r="AY2882" s="13"/>
      <c r="AZ2882" s="13"/>
      <c r="BA2882" s="13"/>
      <c r="BB2882" s="13"/>
      <c r="BC2882" s="13"/>
      <c r="BD2882" s="13"/>
      <c r="BE2882" s="13"/>
      <c r="BF2882" s="13"/>
      <c r="BG2882" s="13"/>
      <c r="BH2882" s="13"/>
      <c r="BI2882" s="13"/>
      <c r="BJ2882" s="13"/>
      <c r="BK2882" s="13"/>
      <c r="BL2882" s="13"/>
      <c r="BM2882" s="13"/>
      <c r="BN2882" s="13"/>
      <c r="BO2882" s="13"/>
      <c r="BP2882" s="13"/>
      <c r="BQ2882" s="13"/>
      <c r="BR2882" s="13"/>
      <c r="BS2882" s="13"/>
      <c r="BT2882" s="13"/>
      <c r="BU2882" s="13"/>
      <c r="BV2882" s="13"/>
      <c r="BW2882" s="13"/>
      <c r="BX2882" s="13"/>
      <c r="BY2882" s="13"/>
      <c r="BZ2882" s="13"/>
      <c r="CA2882" s="13"/>
      <c r="CB2882" s="13"/>
      <c r="CC2882" s="13"/>
      <c r="CD2882" s="13"/>
      <c r="CE2882" s="13"/>
      <c r="CF2882" s="13"/>
      <c r="CG2882" s="13"/>
      <c r="CH2882" s="13"/>
      <c r="CI2882" s="13"/>
      <c r="CJ2882" s="13"/>
      <c r="CK2882" s="13"/>
      <c r="CL2882" s="13"/>
      <c r="CM2882" s="13"/>
      <c r="CN2882" s="13"/>
      <c r="CO2882" s="13"/>
      <c r="CP2882" s="13"/>
      <c r="CQ2882" s="13"/>
      <c r="CR2882" s="13"/>
      <c r="CS2882" s="13"/>
      <c r="CT2882" s="13"/>
      <c r="CU2882" s="13"/>
      <c r="CV2882" s="13"/>
      <c r="CW2882" s="13"/>
    </row>
    <row r="2883" spans="1:101">
      <c r="A2883" s="13"/>
      <c r="B2883" s="13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  <c r="R2883" s="13"/>
      <c r="S2883" s="13"/>
      <c r="T2883" s="1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13"/>
      <c r="AK2883" s="13"/>
      <c r="AL2883" s="13"/>
      <c r="AM2883" s="13"/>
      <c r="AN2883" s="13"/>
      <c r="AO2883" s="13"/>
      <c r="AP2883" s="13"/>
      <c r="AQ2883" s="13"/>
      <c r="AR2883" s="13"/>
      <c r="AS2883" s="13"/>
      <c r="AT2883" s="13"/>
      <c r="AU2883" s="13"/>
      <c r="AV2883" s="13"/>
      <c r="AW2883" s="13"/>
      <c r="AX2883" s="13"/>
      <c r="AY2883" s="13"/>
      <c r="AZ2883" s="13"/>
      <c r="BA2883" s="13"/>
      <c r="BB2883" s="13"/>
      <c r="BC2883" s="13"/>
      <c r="BD2883" s="13"/>
      <c r="BE2883" s="13"/>
      <c r="BF2883" s="13"/>
      <c r="BG2883" s="13"/>
      <c r="BH2883" s="13"/>
      <c r="BI2883" s="13"/>
      <c r="BJ2883" s="13"/>
      <c r="BK2883" s="13"/>
      <c r="BL2883" s="13"/>
      <c r="BM2883" s="13"/>
      <c r="BN2883" s="13"/>
      <c r="BO2883" s="13"/>
      <c r="BP2883" s="13"/>
      <c r="BQ2883" s="13"/>
      <c r="BR2883" s="13"/>
      <c r="BS2883" s="13"/>
      <c r="BT2883" s="13"/>
      <c r="BU2883" s="13"/>
      <c r="BV2883" s="13"/>
      <c r="BW2883" s="13"/>
      <c r="BX2883" s="13"/>
      <c r="BY2883" s="13"/>
      <c r="BZ2883" s="13"/>
      <c r="CA2883" s="13"/>
      <c r="CB2883" s="13"/>
      <c r="CC2883" s="13"/>
      <c r="CD2883" s="13"/>
      <c r="CE2883" s="13"/>
      <c r="CF2883" s="13"/>
      <c r="CG2883" s="13"/>
      <c r="CH2883" s="13"/>
      <c r="CI2883" s="13"/>
      <c r="CJ2883" s="13"/>
      <c r="CK2883" s="13"/>
      <c r="CL2883" s="13"/>
      <c r="CM2883" s="13"/>
      <c r="CN2883" s="13"/>
      <c r="CO2883" s="13"/>
      <c r="CP2883" s="13"/>
      <c r="CQ2883" s="13"/>
      <c r="CR2883" s="13"/>
      <c r="CS2883" s="13"/>
      <c r="CT2883" s="13"/>
      <c r="CU2883" s="13"/>
      <c r="CV2883" s="13"/>
      <c r="CW2883" s="13"/>
    </row>
    <row r="2884" spans="1:101">
      <c r="A2884" s="13"/>
      <c r="B2884" s="13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  <c r="R2884" s="13"/>
      <c r="S2884" s="13"/>
      <c r="T2884" s="1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13"/>
      <c r="AK2884" s="13"/>
      <c r="AL2884" s="13"/>
      <c r="AM2884" s="13"/>
      <c r="AN2884" s="13"/>
      <c r="AO2884" s="13"/>
      <c r="AP2884" s="13"/>
      <c r="AQ2884" s="13"/>
      <c r="AR2884" s="13"/>
      <c r="AS2884" s="13"/>
      <c r="AT2884" s="13"/>
      <c r="AU2884" s="13"/>
      <c r="AV2884" s="13"/>
      <c r="AW2884" s="13"/>
      <c r="AX2884" s="13"/>
      <c r="AY2884" s="13"/>
      <c r="AZ2884" s="13"/>
      <c r="BA2884" s="13"/>
      <c r="BB2884" s="13"/>
      <c r="BC2884" s="13"/>
      <c r="BD2884" s="13"/>
      <c r="BE2884" s="13"/>
      <c r="BF2884" s="13"/>
      <c r="BG2884" s="13"/>
      <c r="BH2884" s="13"/>
      <c r="BI2884" s="13"/>
      <c r="BJ2884" s="13"/>
      <c r="BK2884" s="13"/>
      <c r="BL2884" s="13"/>
      <c r="BM2884" s="13"/>
      <c r="BN2884" s="13"/>
      <c r="BO2884" s="13"/>
      <c r="BP2884" s="13"/>
      <c r="BQ2884" s="13"/>
      <c r="BR2884" s="13"/>
      <c r="BS2884" s="13"/>
      <c r="BT2884" s="13"/>
      <c r="BU2884" s="13"/>
      <c r="BV2884" s="13"/>
      <c r="BW2884" s="13"/>
      <c r="BX2884" s="13"/>
      <c r="BY2884" s="13"/>
      <c r="BZ2884" s="13"/>
      <c r="CA2884" s="13"/>
      <c r="CB2884" s="13"/>
      <c r="CC2884" s="13"/>
      <c r="CD2884" s="13"/>
      <c r="CE2884" s="13"/>
      <c r="CF2884" s="13"/>
      <c r="CG2884" s="13"/>
      <c r="CH2884" s="13"/>
      <c r="CI2884" s="13"/>
      <c r="CJ2884" s="13"/>
      <c r="CK2884" s="13"/>
      <c r="CL2884" s="13"/>
      <c r="CM2884" s="13"/>
      <c r="CN2884" s="13"/>
      <c r="CO2884" s="13"/>
      <c r="CP2884" s="13"/>
      <c r="CQ2884" s="13"/>
      <c r="CR2884" s="13"/>
      <c r="CS2884" s="13"/>
      <c r="CT2884" s="13"/>
      <c r="CU2884" s="13"/>
      <c r="CV2884" s="13"/>
      <c r="CW2884" s="13"/>
    </row>
    <row r="2885" spans="1:101">
      <c r="A2885" s="13"/>
      <c r="B2885" s="13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  <c r="R2885" s="13"/>
      <c r="S2885" s="13"/>
      <c r="T2885" s="1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13"/>
      <c r="AK2885" s="13"/>
      <c r="AL2885" s="13"/>
      <c r="AM2885" s="13"/>
      <c r="AN2885" s="13"/>
      <c r="AO2885" s="13"/>
      <c r="AP2885" s="13"/>
      <c r="AQ2885" s="13"/>
      <c r="AR2885" s="13"/>
      <c r="AS2885" s="13"/>
      <c r="AT2885" s="13"/>
      <c r="AU2885" s="13"/>
      <c r="AV2885" s="13"/>
      <c r="AW2885" s="13"/>
      <c r="AX2885" s="13"/>
      <c r="AY2885" s="13"/>
      <c r="AZ2885" s="13"/>
      <c r="BA2885" s="13"/>
      <c r="BB2885" s="13"/>
      <c r="BC2885" s="13"/>
      <c r="BD2885" s="13"/>
      <c r="BE2885" s="13"/>
      <c r="BF2885" s="13"/>
      <c r="BG2885" s="13"/>
      <c r="BH2885" s="13"/>
      <c r="BI2885" s="13"/>
      <c r="BJ2885" s="13"/>
      <c r="BK2885" s="13"/>
      <c r="BL2885" s="13"/>
      <c r="BM2885" s="13"/>
      <c r="BN2885" s="13"/>
      <c r="BO2885" s="13"/>
      <c r="BP2885" s="13"/>
      <c r="BQ2885" s="13"/>
      <c r="BR2885" s="13"/>
      <c r="BS2885" s="13"/>
      <c r="BT2885" s="13"/>
      <c r="BU2885" s="13"/>
      <c r="BV2885" s="13"/>
      <c r="BW2885" s="13"/>
      <c r="BX2885" s="13"/>
      <c r="BY2885" s="13"/>
      <c r="BZ2885" s="13"/>
      <c r="CA2885" s="13"/>
      <c r="CB2885" s="13"/>
      <c r="CC2885" s="13"/>
      <c r="CD2885" s="13"/>
      <c r="CE2885" s="13"/>
      <c r="CF2885" s="13"/>
      <c r="CG2885" s="13"/>
      <c r="CH2885" s="13"/>
      <c r="CI2885" s="13"/>
      <c r="CJ2885" s="13"/>
      <c r="CK2885" s="13"/>
      <c r="CL2885" s="13"/>
      <c r="CM2885" s="13"/>
      <c r="CN2885" s="13"/>
      <c r="CO2885" s="13"/>
      <c r="CP2885" s="13"/>
      <c r="CQ2885" s="13"/>
      <c r="CR2885" s="13"/>
      <c r="CS2885" s="13"/>
      <c r="CT2885" s="13"/>
      <c r="CU2885" s="13"/>
      <c r="CV2885" s="13"/>
      <c r="CW2885" s="13"/>
    </row>
    <row r="2886" spans="1:101">
      <c r="A2886" s="13"/>
      <c r="B2886" s="13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  <c r="R2886" s="13"/>
      <c r="S2886" s="13"/>
      <c r="T2886" s="1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13"/>
      <c r="AK2886" s="13"/>
      <c r="AL2886" s="13"/>
      <c r="AM2886" s="13"/>
      <c r="AN2886" s="13"/>
      <c r="AO2886" s="13"/>
      <c r="AP2886" s="13"/>
      <c r="AQ2886" s="13"/>
      <c r="AR2886" s="13"/>
      <c r="AS2886" s="13"/>
      <c r="AT2886" s="13"/>
      <c r="AU2886" s="13"/>
      <c r="AV2886" s="13"/>
      <c r="AW2886" s="13"/>
      <c r="AX2886" s="13"/>
      <c r="AY2886" s="13"/>
      <c r="AZ2886" s="13"/>
      <c r="BA2886" s="13"/>
      <c r="BB2886" s="13"/>
      <c r="BC2886" s="13"/>
      <c r="BD2886" s="13"/>
      <c r="BE2886" s="13"/>
      <c r="BF2886" s="13"/>
      <c r="BG2886" s="13"/>
      <c r="BH2886" s="13"/>
      <c r="BI2886" s="13"/>
      <c r="BJ2886" s="13"/>
      <c r="BK2886" s="13"/>
      <c r="BL2886" s="13"/>
      <c r="BM2886" s="13"/>
      <c r="BN2886" s="13"/>
      <c r="BO2886" s="13"/>
      <c r="BP2886" s="13"/>
      <c r="BQ2886" s="13"/>
      <c r="BR2886" s="13"/>
      <c r="BS2886" s="13"/>
      <c r="BT2886" s="13"/>
      <c r="BU2886" s="13"/>
      <c r="BV2886" s="13"/>
      <c r="BW2886" s="13"/>
      <c r="BX2886" s="13"/>
      <c r="BY2886" s="13"/>
      <c r="BZ2886" s="13"/>
      <c r="CA2886" s="13"/>
      <c r="CB2886" s="13"/>
      <c r="CC2886" s="13"/>
      <c r="CD2886" s="13"/>
      <c r="CE2886" s="13"/>
      <c r="CF2886" s="13"/>
      <c r="CG2886" s="13"/>
      <c r="CH2886" s="13"/>
      <c r="CI2886" s="13"/>
      <c r="CJ2886" s="13"/>
      <c r="CK2886" s="13"/>
      <c r="CL2886" s="13"/>
      <c r="CM2886" s="13"/>
      <c r="CN2886" s="13"/>
      <c r="CO2886" s="13"/>
      <c r="CP2886" s="13"/>
      <c r="CQ2886" s="13"/>
      <c r="CR2886" s="13"/>
      <c r="CS2886" s="13"/>
      <c r="CT2886" s="13"/>
      <c r="CU2886" s="13"/>
      <c r="CV2886" s="13"/>
      <c r="CW2886" s="13"/>
    </row>
    <row r="2887" spans="1:101">
      <c r="A2887" s="13"/>
      <c r="B2887" s="13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  <c r="R2887" s="13"/>
      <c r="S2887" s="13"/>
      <c r="T2887" s="1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13"/>
      <c r="AK2887" s="13"/>
      <c r="AL2887" s="13"/>
      <c r="AM2887" s="13"/>
      <c r="AN2887" s="13"/>
      <c r="AO2887" s="13"/>
      <c r="AP2887" s="13"/>
      <c r="AQ2887" s="13"/>
      <c r="AR2887" s="13"/>
      <c r="AS2887" s="13"/>
      <c r="AT2887" s="13"/>
      <c r="AU2887" s="13"/>
      <c r="AV2887" s="13"/>
      <c r="AW2887" s="13"/>
      <c r="AX2887" s="13"/>
      <c r="AY2887" s="13"/>
      <c r="AZ2887" s="13"/>
      <c r="BA2887" s="13"/>
      <c r="BB2887" s="13"/>
      <c r="BC2887" s="13"/>
      <c r="BD2887" s="13"/>
      <c r="BE2887" s="13"/>
      <c r="BF2887" s="13"/>
      <c r="BG2887" s="13"/>
      <c r="BH2887" s="13"/>
      <c r="BI2887" s="13"/>
      <c r="BJ2887" s="13"/>
      <c r="BK2887" s="13"/>
      <c r="BL2887" s="13"/>
      <c r="BM2887" s="13"/>
      <c r="BN2887" s="13"/>
      <c r="BO2887" s="13"/>
      <c r="BP2887" s="13"/>
      <c r="BQ2887" s="13"/>
      <c r="BR2887" s="13"/>
      <c r="BS2887" s="13"/>
      <c r="BT2887" s="13"/>
      <c r="BU2887" s="13"/>
      <c r="BV2887" s="13"/>
      <c r="BW2887" s="13"/>
      <c r="BX2887" s="13"/>
      <c r="BY2887" s="13"/>
      <c r="BZ2887" s="13"/>
      <c r="CA2887" s="13"/>
      <c r="CB2887" s="13"/>
      <c r="CC2887" s="13"/>
      <c r="CD2887" s="13"/>
      <c r="CE2887" s="13"/>
      <c r="CF2887" s="13"/>
      <c r="CG2887" s="13"/>
      <c r="CH2887" s="13"/>
      <c r="CI2887" s="13"/>
      <c r="CJ2887" s="13"/>
      <c r="CK2887" s="13"/>
      <c r="CL2887" s="13"/>
      <c r="CM2887" s="13"/>
      <c r="CN2887" s="13"/>
      <c r="CO2887" s="13"/>
      <c r="CP2887" s="13"/>
      <c r="CQ2887" s="13"/>
      <c r="CR2887" s="13"/>
      <c r="CS2887" s="13"/>
      <c r="CT2887" s="13"/>
      <c r="CU2887" s="13"/>
      <c r="CV2887" s="13"/>
      <c r="CW2887" s="13"/>
    </row>
    <row r="2888" spans="1:101">
      <c r="A2888" s="13"/>
      <c r="B2888" s="13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  <c r="S2888" s="13"/>
      <c r="T2888" s="1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13"/>
      <c r="AO2888" s="13"/>
      <c r="AP2888" s="13"/>
      <c r="AQ2888" s="13"/>
      <c r="AR2888" s="13"/>
      <c r="AS2888" s="13"/>
      <c r="AT2888" s="13"/>
      <c r="AU2888" s="13"/>
      <c r="AV2888" s="13"/>
      <c r="AW2888" s="13"/>
      <c r="AX2888" s="13"/>
      <c r="AY2888" s="13"/>
      <c r="AZ2888" s="13"/>
      <c r="BA2888" s="13"/>
      <c r="BB2888" s="13"/>
      <c r="BC2888" s="13"/>
      <c r="BD2888" s="13"/>
      <c r="BE2888" s="13"/>
      <c r="BF2888" s="13"/>
      <c r="BG2888" s="13"/>
      <c r="BH2888" s="13"/>
      <c r="BI2888" s="13"/>
      <c r="BJ2888" s="13"/>
      <c r="BK2888" s="13"/>
      <c r="BL2888" s="13"/>
      <c r="BM2888" s="13"/>
      <c r="BN2888" s="13"/>
      <c r="BO2888" s="13"/>
      <c r="BP2888" s="13"/>
      <c r="BQ2888" s="13"/>
      <c r="BR2888" s="13"/>
      <c r="BS2888" s="13"/>
      <c r="BT2888" s="13"/>
      <c r="BU2888" s="13"/>
      <c r="BV2888" s="13"/>
      <c r="BW2888" s="13"/>
      <c r="BX2888" s="13"/>
      <c r="BY2888" s="13"/>
      <c r="BZ2888" s="13"/>
      <c r="CA2888" s="13"/>
      <c r="CB2888" s="13"/>
      <c r="CC2888" s="13"/>
      <c r="CD2888" s="13"/>
      <c r="CE2888" s="13"/>
      <c r="CF2888" s="13"/>
      <c r="CG2888" s="13"/>
      <c r="CH2888" s="13"/>
      <c r="CI2888" s="13"/>
      <c r="CJ2888" s="13"/>
      <c r="CK2888" s="13"/>
      <c r="CL2888" s="13"/>
      <c r="CM2888" s="13"/>
      <c r="CN2888" s="13"/>
      <c r="CO2888" s="13"/>
      <c r="CP2888" s="13"/>
      <c r="CQ2888" s="13"/>
      <c r="CR2888" s="13"/>
      <c r="CS2888" s="13"/>
      <c r="CT2888" s="13"/>
      <c r="CU2888" s="13"/>
      <c r="CV2888" s="13"/>
      <c r="CW2888" s="13"/>
    </row>
    <row r="2889" spans="1:101">
      <c r="A2889" s="13"/>
      <c r="B2889" s="13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  <c r="R2889" s="13"/>
      <c r="S2889" s="13"/>
      <c r="T2889" s="1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13"/>
      <c r="AK2889" s="13"/>
      <c r="AL2889" s="13"/>
      <c r="AM2889" s="13"/>
      <c r="AN2889" s="13"/>
      <c r="AO2889" s="13"/>
      <c r="AP2889" s="13"/>
      <c r="AQ2889" s="13"/>
      <c r="AR2889" s="13"/>
      <c r="AS2889" s="13"/>
      <c r="AT2889" s="13"/>
      <c r="AU2889" s="13"/>
      <c r="AV2889" s="13"/>
      <c r="AW2889" s="13"/>
      <c r="AX2889" s="13"/>
      <c r="AY2889" s="13"/>
      <c r="AZ2889" s="13"/>
      <c r="BA2889" s="13"/>
      <c r="BB2889" s="13"/>
      <c r="BC2889" s="13"/>
      <c r="BD2889" s="13"/>
      <c r="BE2889" s="13"/>
      <c r="BF2889" s="13"/>
      <c r="BG2889" s="13"/>
      <c r="BH2889" s="13"/>
      <c r="BI2889" s="13"/>
      <c r="BJ2889" s="13"/>
      <c r="BK2889" s="13"/>
      <c r="BL2889" s="13"/>
      <c r="BM2889" s="13"/>
      <c r="BN2889" s="13"/>
      <c r="BO2889" s="13"/>
      <c r="BP2889" s="13"/>
      <c r="BQ2889" s="13"/>
      <c r="BR2889" s="13"/>
      <c r="BS2889" s="13"/>
      <c r="BT2889" s="13"/>
      <c r="BU2889" s="13"/>
      <c r="BV2889" s="13"/>
      <c r="BW2889" s="13"/>
      <c r="BX2889" s="13"/>
      <c r="BY2889" s="13"/>
      <c r="BZ2889" s="13"/>
      <c r="CA2889" s="13"/>
      <c r="CB2889" s="13"/>
      <c r="CC2889" s="13"/>
      <c r="CD2889" s="13"/>
      <c r="CE2889" s="13"/>
      <c r="CF2889" s="13"/>
      <c r="CG2889" s="13"/>
      <c r="CH2889" s="13"/>
      <c r="CI2889" s="13"/>
      <c r="CJ2889" s="13"/>
      <c r="CK2889" s="13"/>
      <c r="CL2889" s="13"/>
      <c r="CM2889" s="13"/>
      <c r="CN2889" s="13"/>
      <c r="CO2889" s="13"/>
      <c r="CP2889" s="13"/>
      <c r="CQ2889" s="13"/>
      <c r="CR2889" s="13"/>
      <c r="CS2889" s="13"/>
      <c r="CT2889" s="13"/>
      <c r="CU2889" s="13"/>
      <c r="CV2889" s="13"/>
      <c r="CW2889" s="13"/>
    </row>
    <row r="2890" spans="1:101">
      <c r="A2890" s="13"/>
      <c r="B2890" s="13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  <c r="R2890" s="13"/>
      <c r="S2890" s="13"/>
      <c r="T2890" s="13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13"/>
      <c r="AK2890" s="13"/>
      <c r="AL2890" s="13"/>
      <c r="AM2890" s="13"/>
      <c r="AN2890" s="13"/>
      <c r="AO2890" s="13"/>
      <c r="AP2890" s="13"/>
      <c r="AQ2890" s="13"/>
      <c r="AR2890" s="13"/>
      <c r="AS2890" s="13"/>
      <c r="AT2890" s="13"/>
      <c r="AU2890" s="13"/>
      <c r="AV2890" s="13"/>
      <c r="AW2890" s="13"/>
      <c r="AX2890" s="13"/>
      <c r="AY2890" s="13"/>
      <c r="AZ2890" s="13"/>
      <c r="BA2890" s="13"/>
      <c r="BB2890" s="13"/>
      <c r="BC2890" s="13"/>
      <c r="BD2890" s="13"/>
      <c r="BE2890" s="13"/>
      <c r="BF2890" s="13"/>
      <c r="BG2890" s="13"/>
      <c r="BH2890" s="13"/>
      <c r="BI2890" s="13"/>
      <c r="BJ2890" s="13"/>
      <c r="BK2890" s="13"/>
      <c r="BL2890" s="13"/>
      <c r="BM2890" s="13"/>
      <c r="BN2890" s="13"/>
      <c r="BO2890" s="13"/>
      <c r="BP2890" s="13"/>
      <c r="BQ2890" s="13"/>
      <c r="BR2890" s="13"/>
      <c r="BS2890" s="13"/>
      <c r="BT2890" s="13"/>
      <c r="BU2890" s="13"/>
      <c r="BV2890" s="13"/>
      <c r="BW2890" s="13"/>
      <c r="BX2890" s="13"/>
      <c r="BY2890" s="13"/>
      <c r="BZ2890" s="13"/>
      <c r="CA2890" s="13"/>
      <c r="CB2890" s="13"/>
      <c r="CC2890" s="13"/>
      <c r="CD2890" s="13"/>
      <c r="CE2890" s="13"/>
      <c r="CF2890" s="13"/>
      <c r="CG2890" s="13"/>
      <c r="CH2890" s="13"/>
      <c r="CI2890" s="13"/>
      <c r="CJ2890" s="13"/>
      <c r="CK2890" s="13"/>
      <c r="CL2890" s="13"/>
      <c r="CM2890" s="13"/>
      <c r="CN2890" s="13"/>
      <c r="CO2890" s="13"/>
      <c r="CP2890" s="13"/>
      <c r="CQ2890" s="13"/>
      <c r="CR2890" s="13"/>
      <c r="CS2890" s="13"/>
      <c r="CT2890" s="13"/>
      <c r="CU2890" s="13"/>
      <c r="CV2890" s="13"/>
      <c r="CW2890" s="13"/>
    </row>
    <row r="2891" spans="1:101">
      <c r="A2891" s="13"/>
      <c r="B2891" s="13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  <c r="R2891" s="13"/>
      <c r="S2891" s="13"/>
      <c r="T2891" s="13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13"/>
      <c r="AK2891" s="13"/>
      <c r="AL2891" s="13"/>
      <c r="AM2891" s="13"/>
      <c r="AN2891" s="13"/>
      <c r="AO2891" s="13"/>
      <c r="AP2891" s="13"/>
      <c r="AQ2891" s="13"/>
      <c r="AR2891" s="13"/>
      <c r="AS2891" s="13"/>
      <c r="AT2891" s="13"/>
      <c r="AU2891" s="13"/>
      <c r="AV2891" s="13"/>
      <c r="AW2891" s="13"/>
      <c r="AX2891" s="13"/>
      <c r="AY2891" s="13"/>
      <c r="AZ2891" s="13"/>
      <c r="BA2891" s="13"/>
      <c r="BB2891" s="13"/>
      <c r="BC2891" s="13"/>
      <c r="BD2891" s="13"/>
      <c r="BE2891" s="13"/>
      <c r="BF2891" s="13"/>
      <c r="BG2891" s="13"/>
      <c r="BH2891" s="13"/>
      <c r="BI2891" s="13"/>
      <c r="BJ2891" s="13"/>
      <c r="BK2891" s="13"/>
      <c r="BL2891" s="13"/>
      <c r="BM2891" s="13"/>
      <c r="BN2891" s="13"/>
      <c r="BO2891" s="13"/>
      <c r="BP2891" s="13"/>
      <c r="BQ2891" s="13"/>
      <c r="BR2891" s="13"/>
      <c r="BS2891" s="13"/>
      <c r="BT2891" s="13"/>
      <c r="BU2891" s="13"/>
      <c r="BV2891" s="13"/>
      <c r="BW2891" s="13"/>
      <c r="BX2891" s="13"/>
      <c r="BY2891" s="13"/>
      <c r="BZ2891" s="13"/>
      <c r="CA2891" s="13"/>
      <c r="CB2891" s="13"/>
      <c r="CC2891" s="13"/>
      <c r="CD2891" s="13"/>
      <c r="CE2891" s="13"/>
      <c r="CF2891" s="13"/>
      <c r="CG2891" s="13"/>
      <c r="CH2891" s="13"/>
      <c r="CI2891" s="13"/>
      <c r="CJ2891" s="13"/>
      <c r="CK2891" s="13"/>
      <c r="CL2891" s="13"/>
      <c r="CM2891" s="13"/>
      <c r="CN2891" s="13"/>
      <c r="CO2891" s="13"/>
      <c r="CP2891" s="13"/>
      <c r="CQ2891" s="13"/>
      <c r="CR2891" s="13"/>
      <c r="CS2891" s="13"/>
      <c r="CT2891" s="13"/>
      <c r="CU2891" s="13"/>
      <c r="CV2891" s="13"/>
      <c r="CW2891" s="13"/>
    </row>
    <row r="2892" spans="1:101">
      <c r="A2892" s="13"/>
      <c r="B2892" s="13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  <c r="R2892" s="13"/>
      <c r="S2892" s="13"/>
      <c r="T2892" s="1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13"/>
      <c r="AK2892" s="13"/>
      <c r="AL2892" s="13"/>
      <c r="AM2892" s="13"/>
      <c r="AN2892" s="13"/>
      <c r="AO2892" s="13"/>
      <c r="AP2892" s="13"/>
      <c r="AQ2892" s="13"/>
      <c r="AR2892" s="13"/>
      <c r="AS2892" s="13"/>
      <c r="AT2892" s="13"/>
      <c r="AU2892" s="13"/>
      <c r="AV2892" s="13"/>
      <c r="AW2892" s="13"/>
      <c r="AX2892" s="13"/>
      <c r="AY2892" s="13"/>
      <c r="AZ2892" s="13"/>
      <c r="BA2892" s="13"/>
      <c r="BB2892" s="13"/>
      <c r="BC2892" s="13"/>
      <c r="BD2892" s="13"/>
      <c r="BE2892" s="13"/>
      <c r="BF2892" s="13"/>
      <c r="BG2892" s="13"/>
      <c r="BH2892" s="13"/>
      <c r="BI2892" s="13"/>
      <c r="BJ2892" s="13"/>
      <c r="BK2892" s="13"/>
      <c r="BL2892" s="13"/>
      <c r="BM2892" s="13"/>
      <c r="BN2892" s="13"/>
      <c r="BO2892" s="13"/>
      <c r="BP2892" s="13"/>
      <c r="BQ2892" s="13"/>
      <c r="BR2892" s="13"/>
      <c r="BS2892" s="13"/>
      <c r="BT2892" s="13"/>
      <c r="BU2892" s="13"/>
      <c r="BV2892" s="13"/>
      <c r="BW2892" s="13"/>
      <c r="BX2892" s="13"/>
      <c r="BY2892" s="13"/>
      <c r="BZ2892" s="13"/>
      <c r="CA2892" s="13"/>
      <c r="CB2892" s="13"/>
      <c r="CC2892" s="13"/>
      <c r="CD2892" s="13"/>
      <c r="CE2892" s="13"/>
      <c r="CF2892" s="13"/>
      <c r="CG2892" s="13"/>
      <c r="CH2892" s="13"/>
      <c r="CI2892" s="13"/>
      <c r="CJ2892" s="13"/>
      <c r="CK2892" s="13"/>
      <c r="CL2892" s="13"/>
      <c r="CM2892" s="13"/>
      <c r="CN2892" s="13"/>
      <c r="CO2892" s="13"/>
      <c r="CP2892" s="13"/>
      <c r="CQ2892" s="13"/>
      <c r="CR2892" s="13"/>
      <c r="CS2892" s="13"/>
      <c r="CT2892" s="13"/>
      <c r="CU2892" s="13"/>
      <c r="CV2892" s="13"/>
      <c r="CW2892" s="13"/>
    </row>
    <row r="2893" spans="1:101">
      <c r="A2893" s="13"/>
      <c r="B2893" s="13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  <c r="R2893" s="13"/>
      <c r="S2893" s="13"/>
      <c r="T2893" s="13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13"/>
      <c r="AK2893" s="13"/>
      <c r="AL2893" s="13"/>
      <c r="AM2893" s="13"/>
      <c r="AN2893" s="13"/>
      <c r="AO2893" s="13"/>
      <c r="AP2893" s="13"/>
      <c r="AQ2893" s="13"/>
      <c r="AR2893" s="13"/>
      <c r="AS2893" s="13"/>
      <c r="AT2893" s="13"/>
      <c r="AU2893" s="13"/>
      <c r="AV2893" s="13"/>
      <c r="AW2893" s="13"/>
      <c r="AX2893" s="13"/>
      <c r="AY2893" s="13"/>
      <c r="AZ2893" s="13"/>
      <c r="BA2893" s="13"/>
      <c r="BB2893" s="13"/>
      <c r="BC2893" s="13"/>
      <c r="BD2893" s="13"/>
      <c r="BE2893" s="13"/>
      <c r="BF2893" s="13"/>
      <c r="BG2893" s="13"/>
      <c r="BH2893" s="13"/>
      <c r="BI2893" s="13"/>
      <c r="BJ2893" s="13"/>
      <c r="BK2893" s="13"/>
      <c r="BL2893" s="13"/>
      <c r="BM2893" s="13"/>
      <c r="BN2893" s="13"/>
      <c r="BO2893" s="13"/>
      <c r="BP2893" s="13"/>
      <c r="BQ2893" s="13"/>
      <c r="BR2893" s="13"/>
      <c r="BS2893" s="13"/>
      <c r="BT2893" s="13"/>
      <c r="BU2893" s="13"/>
      <c r="BV2893" s="13"/>
      <c r="BW2893" s="13"/>
      <c r="BX2893" s="13"/>
      <c r="BY2893" s="13"/>
      <c r="BZ2893" s="13"/>
      <c r="CA2893" s="13"/>
      <c r="CB2893" s="13"/>
      <c r="CC2893" s="13"/>
      <c r="CD2893" s="13"/>
      <c r="CE2893" s="13"/>
      <c r="CF2893" s="13"/>
      <c r="CG2893" s="13"/>
      <c r="CH2893" s="13"/>
      <c r="CI2893" s="13"/>
      <c r="CJ2893" s="13"/>
      <c r="CK2893" s="13"/>
      <c r="CL2893" s="13"/>
      <c r="CM2893" s="13"/>
      <c r="CN2893" s="13"/>
      <c r="CO2893" s="13"/>
      <c r="CP2893" s="13"/>
      <c r="CQ2893" s="13"/>
      <c r="CR2893" s="13"/>
      <c r="CS2893" s="13"/>
      <c r="CT2893" s="13"/>
      <c r="CU2893" s="13"/>
      <c r="CV2893" s="13"/>
      <c r="CW2893" s="13"/>
    </row>
    <row r="2894" spans="1:101">
      <c r="A2894" s="13"/>
      <c r="B2894" s="13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  <c r="R2894" s="13"/>
      <c r="S2894" s="13"/>
      <c r="T2894" s="1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13"/>
      <c r="AK2894" s="13"/>
      <c r="AL2894" s="13"/>
      <c r="AM2894" s="13"/>
      <c r="AN2894" s="13"/>
      <c r="AO2894" s="13"/>
      <c r="AP2894" s="13"/>
      <c r="AQ2894" s="13"/>
      <c r="AR2894" s="13"/>
      <c r="AS2894" s="13"/>
      <c r="AT2894" s="13"/>
      <c r="AU2894" s="13"/>
      <c r="AV2894" s="13"/>
      <c r="AW2894" s="13"/>
      <c r="AX2894" s="13"/>
      <c r="AY2894" s="13"/>
      <c r="AZ2894" s="13"/>
      <c r="BA2894" s="13"/>
      <c r="BB2894" s="13"/>
      <c r="BC2894" s="13"/>
      <c r="BD2894" s="13"/>
      <c r="BE2894" s="13"/>
      <c r="BF2894" s="13"/>
      <c r="BG2894" s="13"/>
      <c r="BH2894" s="13"/>
      <c r="BI2894" s="13"/>
      <c r="BJ2894" s="13"/>
      <c r="BK2894" s="13"/>
      <c r="BL2894" s="13"/>
      <c r="BM2894" s="13"/>
      <c r="BN2894" s="13"/>
      <c r="BO2894" s="13"/>
      <c r="BP2894" s="13"/>
      <c r="BQ2894" s="13"/>
      <c r="BR2894" s="13"/>
      <c r="BS2894" s="13"/>
      <c r="BT2894" s="13"/>
      <c r="BU2894" s="13"/>
      <c r="BV2894" s="13"/>
      <c r="BW2894" s="13"/>
      <c r="BX2894" s="13"/>
      <c r="BY2894" s="13"/>
      <c r="BZ2894" s="13"/>
      <c r="CA2894" s="13"/>
      <c r="CB2894" s="13"/>
      <c r="CC2894" s="13"/>
      <c r="CD2894" s="13"/>
      <c r="CE2894" s="13"/>
      <c r="CF2894" s="13"/>
      <c r="CG2894" s="13"/>
      <c r="CH2894" s="13"/>
      <c r="CI2894" s="13"/>
      <c r="CJ2894" s="13"/>
      <c r="CK2894" s="13"/>
      <c r="CL2894" s="13"/>
      <c r="CM2894" s="13"/>
      <c r="CN2894" s="13"/>
      <c r="CO2894" s="13"/>
      <c r="CP2894" s="13"/>
      <c r="CQ2894" s="13"/>
      <c r="CR2894" s="13"/>
      <c r="CS2894" s="13"/>
      <c r="CT2894" s="13"/>
      <c r="CU2894" s="13"/>
      <c r="CV2894" s="13"/>
      <c r="CW2894" s="13"/>
    </row>
    <row r="2895" spans="1:101">
      <c r="A2895" s="13"/>
      <c r="B2895" s="13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  <c r="R2895" s="13"/>
      <c r="S2895" s="13"/>
      <c r="T2895" s="1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13"/>
      <c r="AK2895" s="13"/>
      <c r="AL2895" s="13"/>
      <c r="AM2895" s="13"/>
      <c r="AN2895" s="13"/>
      <c r="AO2895" s="13"/>
      <c r="AP2895" s="13"/>
      <c r="AQ2895" s="13"/>
      <c r="AR2895" s="13"/>
      <c r="AS2895" s="13"/>
      <c r="AT2895" s="13"/>
      <c r="AU2895" s="13"/>
      <c r="AV2895" s="13"/>
      <c r="AW2895" s="13"/>
      <c r="AX2895" s="13"/>
      <c r="AY2895" s="13"/>
      <c r="AZ2895" s="13"/>
      <c r="BA2895" s="13"/>
      <c r="BB2895" s="13"/>
      <c r="BC2895" s="13"/>
      <c r="BD2895" s="13"/>
      <c r="BE2895" s="13"/>
      <c r="BF2895" s="13"/>
      <c r="BG2895" s="13"/>
      <c r="BH2895" s="13"/>
      <c r="BI2895" s="13"/>
      <c r="BJ2895" s="13"/>
      <c r="BK2895" s="13"/>
      <c r="BL2895" s="13"/>
      <c r="BM2895" s="13"/>
      <c r="BN2895" s="13"/>
      <c r="BO2895" s="13"/>
      <c r="BP2895" s="13"/>
      <c r="BQ2895" s="13"/>
      <c r="BR2895" s="13"/>
      <c r="BS2895" s="13"/>
      <c r="BT2895" s="13"/>
      <c r="BU2895" s="13"/>
      <c r="BV2895" s="13"/>
      <c r="BW2895" s="13"/>
      <c r="BX2895" s="13"/>
      <c r="BY2895" s="13"/>
      <c r="BZ2895" s="13"/>
      <c r="CA2895" s="13"/>
      <c r="CB2895" s="13"/>
      <c r="CC2895" s="13"/>
      <c r="CD2895" s="13"/>
      <c r="CE2895" s="13"/>
      <c r="CF2895" s="13"/>
      <c r="CG2895" s="13"/>
      <c r="CH2895" s="13"/>
      <c r="CI2895" s="13"/>
      <c r="CJ2895" s="13"/>
      <c r="CK2895" s="13"/>
      <c r="CL2895" s="13"/>
      <c r="CM2895" s="13"/>
      <c r="CN2895" s="13"/>
      <c r="CO2895" s="13"/>
      <c r="CP2895" s="13"/>
      <c r="CQ2895" s="13"/>
      <c r="CR2895" s="13"/>
      <c r="CS2895" s="13"/>
      <c r="CT2895" s="13"/>
      <c r="CU2895" s="13"/>
      <c r="CV2895" s="13"/>
      <c r="CW2895" s="13"/>
    </row>
    <row r="2896" spans="1:101">
      <c r="A2896" s="13"/>
      <c r="B2896" s="13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  <c r="R2896" s="13"/>
      <c r="S2896" s="13"/>
      <c r="T2896" s="1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13"/>
      <c r="AK2896" s="13"/>
      <c r="AL2896" s="13"/>
      <c r="AM2896" s="13"/>
      <c r="AN2896" s="13"/>
      <c r="AO2896" s="13"/>
      <c r="AP2896" s="13"/>
      <c r="AQ2896" s="13"/>
      <c r="AR2896" s="13"/>
      <c r="AS2896" s="13"/>
      <c r="AT2896" s="13"/>
      <c r="AU2896" s="13"/>
      <c r="AV2896" s="13"/>
      <c r="AW2896" s="13"/>
      <c r="AX2896" s="13"/>
      <c r="AY2896" s="13"/>
      <c r="AZ2896" s="13"/>
      <c r="BA2896" s="13"/>
      <c r="BB2896" s="13"/>
      <c r="BC2896" s="13"/>
      <c r="BD2896" s="13"/>
      <c r="BE2896" s="13"/>
      <c r="BF2896" s="13"/>
      <c r="BG2896" s="13"/>
      <c r="BH2896" s="13"/>
      <c r="BI2896" s="13"/>
      <c r="BJ2896" s="13"/>
      <c r="BK2896" s="13"/>
      <c r="BL2896" s="13"/>
      <c r="BM2896" s="13"/>
      <c r="BN2896" s="13"/>
      <c r="BO2896" s="13"/>
      <c r="BP2896" s="13"/>
      <c r="BQ2896" s="13"/>
      <c r="BR2896" s="13"/>
      <c r="BS2896" s="13"/>
      <c r="BT2896" s="13"/>
      <c r="BU2896" s="13"/>
      <c r="BV2896" s="13"/>
      <c r="BW2896" s="13"/>
      <c r="BX2896" s="13"/>
      <c r="BY2896" s="13"/>
      <c r="BZ2896" s="13"/>
      <c r="CA2896" s="13"/>
      <c r="CB2896" s="13"/>
      <c r="CC2896" s="13"/>
      <c r="CD2896" s="13"/>
      <c r="CE2896" s="13"/>
      <c r="CF2896" s="13"/>
      <c r="CG2896" s="13"/>
      <c r="CH2896" s="13"/>
      <c r="CI2896" s="13"/>
      <c r="CJ2896" s="13"/>
      <c r="CK2896" s="13"/>
      <c r="CL2896" s="13"/>
      <c r="CM2896" s="13"/>
      <c r="CN2896" s="13"/>
      <c r="CO2896" s="13"/>
      <c r="CP2896" s="13"/>
      <c r="CQ2896" s="13"/>
      <c r="CR2896" s="13"/>
      <c r="CS2896" s="13"/>
      <c r="CT2896" s="13"/>
      <c r="CU2896" s="13"/>
      <c r="CV2896" s="13"/>
      <c r="CW2896" s="13"/>
    </row>
    <row r="2897" spans="1:101">
      <c r="A2897" s="13"/>
      <c r="B2897" s="13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  <c r="R2897" s="13"/>
      <c r="S2897" s="13"/>
      <c r="T2897" s="1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13"/>
      <c r="AK2897" s="13"/>
      <c r="AL2897" s="13"/>
      <c r="AM2897" s="13"/>
      <c r="AN2897" s="13"/>
      <c r="AO2897" s="13"/>
      <c r="AP2897" s="13"/>
      <c r="AQ2897" s="13"/>
      <c r="AR2897" s="13"/>
      <c r="AS2897" s="13"/>
      <c r="AT2897" s="13"/>
      <c r="AU2897" s="13"/>
      <c r="AV2897" s="13"/>
      <c r="AW2897" s="13"/>
      <c r="AX2897" s="13"/>
      <c r="AY2897" s="13"/>
      <c r="AZ2897" s="13"/>
      <c r="BA2897" s="13"/>
      <c r="BB2897" s="13"/>
      <c r="BC2897" s="13"/>
      <c r="BD2897" s="13"/>
      <c r="BE2897" s="13"/>
      <c r="BF2897" s="13"/>
      <c r="BG2897" s="13"/>
      <c r="BH2897" s="13"/>
      <c r="BI2897" s="13"/>
      <c r="BJ2897" s="13"/>
      <c r="BK2897" s="13"/>
      <c r="BL2897" s="13"/>
      <c r="BM2897" s="13"/>
      <c r="BN2897" s="13"/>
      <c r="BO2897" s="13"/>
      <c r="BP2897" s="13"/>
      <c r="BQ2897" s="13"/>
      <c r="BR2897" s="13"/>
      <c r="BS2897" s="13"/>
      <c r="BT2897" s="13"/>
      <c r="BU2897" s="13"/>
      <c r="BV2897" s="13"/>
      <c r="BW2897" s="13"/>
      <c r="BX2897" s="13"/>
      <c r="BY2897" s="13"/>
      <c r="BZ2897" s="13"/>
      <c r="CA2897" s="13"/>
      <c r="CB2897" s="13"/>
      <c r="CC2897" s="13"/>
      <c r="CD2897" s="13"/>
      <c r="CE2897" s="13"/>
      <c r="CF2897" s="13"/>
      <c r="CG2897" s="13"/>
      <c r="CH2897" s="13"/>
      <c r="CI2897" s="13"/>
      <c r="CJ2897" s="13"/>
      <c r="CK2897" s="13"/>
      <c r="CL2897" s="13"/>
      <c r="CM2897" s="13"/>
      <c r="CN2897" s="13"/>
      <c r="CO2897" s="13"/>
      <c r="CP2897" s="13"/>
      <c r="CQ2897" s="13"/>
      <c r="CR2897" s="13"/>
      <c r="CS2897" s="13"/>
      <c r="CT2897" s="13"/>
      <c r="CU2897" s="13"/>
      <c r="CV2897" s="13"/>
      <c r="CW2897" s="13"/>
    </row>
    <row r="2898" spans="1:101">
      <c r="A2898" s="13"/>
      <c r="B2898" s="13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  <c r="R2898" s="13"/>
      <c r="S2898" s="13"/>
      <c r="T2898" s="1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13"/>
      <c r="AK2898" s="13"/>
      <c r="AL2898" s="13"/>
      <c r="AM2898" s="13"/>
      <c r="AN2898" s="13"/>
      <c r="AO2898" s="13"/>
      <c r="AP2898" s="13"/>
      <c r="AQ2898" s="13"/>
      <c r="AR2898" s="13"/>
      <c r="AS2898" s="13"/>
      <c r="AT2898" s="13"/>
      <c r="AU2898" s="13"/>
      <c r="AV2898" s="13"/>
      <c r="AW2898" s="13"/>
      <c r="AX2898" s="13"/>
      <c r="AY2898" s="13"/>
      <c r="AZ2898" s="13"/>
      <c r="BA2898" s="13"/>
      <c r="BB2898" s="13"/>
      <c r="BC2898" s="13"/>
      <c r="BD2898" s="13"/>
      <c r="BE2898" s="13"/>
      <c r="BF2898" s="13"/>
      <c r="BG2898" s="13"/>
      <c r="BH2898" s="13"/>
      <c r="BI2898" s="13"/>
      <c r="BJ2898" s="13"/>
      <c r="BK2898" s="13"/>
      <c r="BL2898" s="13"/>
      <c r="BM2898" s="13"/>
      <c r="BN2898" s="13"/>
      <c r="BO2898" s="13"/>
      <c r="BP2898" s="13"/>
      <c r="BQ2898" s="13"/>
      <c r="BR2898" s="13"/>
      <c r="BS2898" s="13"/>
      <c r="BT2898" s="13"/>
      <c r="BU2898" s="13"/>
      <c r="BV2898" s="13"/>
      <c r="BW2898" s="13"/>
      <c r="BX2898" s="13"/>
      <c r="BY2898" s="13"/>
      <c r="BZ2898" s="13"/>
      <c r="CA2898" s="13"/>
      <c r="CB2898" s="13"/>
      <c r="CC2898" s="13"/>
      <c r="CD2898" s="13"/>
      <c r="CE2898" s="13"/>
      <c r="CF2898" s="13"/>
      <c r="CG2898" s="13"/>
      <c r="CH2898" s="13"/>
      <c r="CI2898" s="13"/>
      <c r="CJ2898" s="13"/>
      <c r="CK2898" s="13"/>
      <c r="CL2898" s="13"/>
      <c r="CM2898" s="13"/>
      <c r="CN2898" s="13"/>
      <c r="CO2898" s="13"/>
      <c r="CP2898" s="13"/>
      <c r="CQ2898" s="13"/>
      <c r="CR2898" s="13"/>
      <c r="CS2898" s="13"/>
      <c r="CT2898" s="13"/>
      <c r="CU2898" s="13"/>
      <c r="CV2898" s="13"/>
      <c r="CW2898" s="13"/>
    </row>
    <row r="2899" spans="1:101">
      <c r="A2899" s="13"/>
      <c r="B2899" s="13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  <c r="R2899" s="13"/>
      <c r="S2899" s="13"/>
      <c r="T2899" s="1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13"/>
      <c r="AK2899" s="13"/>
      <c r="AL2899" s="13"/>
      <c r="AM2899" s="13"/>
      <c r="AN2899" s="13"/>
      <c r="AO2899" s="13"/>
      <c r="AP2899" s="13"/>
      <c r="AQ2899" s="13"/>
      <c r="AR2899" s="13"/>
      <c r="AS2899" s="13"/>
      <c r="AT2899" s="13"/>
      <c r="AU2899" s="13"/>
      <c r="AV2899" s="13"/>
      <c r="AW2899" s="13"/>
      <c r="AX2899" s="13"/>
      <c r="AY2899" s="13"/>
      <c r="AZ2899" s="13"/>
      <c r="BA2899" s="13"/>
      <c r="BB2899" s="13"/>
      <c r="BC2899" s="13"/>
      <c r="BD2899" s="13"/>
      <c r="BE2899" s="13"/>
      <c r="BF2899" s="13"/>
      <c r="BG2899" s="13"/>
      <c r="BH2899" s="13"/>
      <c r="BI2899" s="13"/>
      <c r="BJ2899" s="13"/>
      <c r="BK2899" s="13"/>
      <c r="BL2899" s="13"/>
      <c r="BM2899" s="13"/>
      <c r="BN2899" s="13"/>
      <c r="BO2899" s="13"/>
      <c r="BP2899" s="13"/>
      <c r="BQ2899" s="13"/>
      <c r="BR2899" s="13"/>
      <c r="BS2899" s="13"/>
      <c r="BT2899" s="13"/>
      <c r="BU2899" s="13"/>
      <c r="BV2899" s="13"/>
      <c r="BW2899" s="13"/>
      <c r="BX2899" s="13"/>
      <c r="BY2899" s="13"/>
      <c r="BZ2899" s="13"/>
      <c r="CA2899" s="13"/>
      <c r="CB2899" s="13"/>
      <c r="CC2899" s="13"/>
      <c r="CD2899" s="13"/>
      <c r="CE2899" s="13"/>
      <c r="CF2899" s="13"/>
      <c r="CG2899" s="13"/>
      <c r="CH2899" s="13"/>
      <c r="CI2899" s="13"/>
      <c r="CJ2899" s="13"/>
      <c r="CK2899" s="13"/>
      <c r="CL2899" s="13"/>
      <c r="CM2899" s="13"/>
      <c r="CN2899" s="13"/>
      <c r="CO2899" s="13"/>
      <c r="CP2899" s="13"/>
      <c r="CQ2899" s="13"/>
      <c r="CR2899" s="13"/>
      <c r="CS2899" s="13"/>
      <c r="CT2899" s="13"/>
      <c r="CU2899" s="13"/>
      <c r="CV2899" s="13"/>
      <c r="CW2899" s="13"/>
    </row>
    <row r="2900" spans="1:101">
      <c r="A2900" s="13"/>
      <c r="B2900" s="13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  <c r="R2900" s="13"/>
      <c r="S2900" s="13"/>
      <c r="T2900" s="1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13"/>
      <c r="AK2900" s="13"/>
      <c r="AL2900" s="13"/>
      <c r="AM2900" s="13"/>
      <c r="AN2900" s="13"/>
      <c r="AO2900" s="13"/>
      <c r="AP2900" s="13"/>
      <c r="AQ2900" s="13"/>
      <c r="AR2900" s="13"/>
      <c r="AS2900" s="13"/>
      <c r="AT2900" s="13"/>
      <c r="AU2900" s="13"/>
      <c r="AV2900" s="13"/>
      <c r="AW2900" s="13"/>
      <c r="AX2900" s="13"/>
      <c r="AY2900" s="13"/>
      <c r="AZ2900" s="13"/>
      <c r="BA2900" s="13"/>
      <c r="BB2900" s="13"/>
      <c r="BC2900" s="13"/>
      <c r="BD2900" s="13"/>
      <c r="BE2900" s="13"/>
      <c r="BF2900" s="13"/>
      <c r="BG2900" s="13"/>
      <c r="BH2900" s="13"/>
      <c r="BI2900" s="13"/>
      <c r="BJ2900" s="13"/>
      <c r="BK2900" s="13"/>
      <c r="BL2900" s="13"/>
      <c r="BM2900" s="13"/>
      <c r="BN2900" s="13"/>
      <c r="BO2900" s="13"/>
      <c r="BP2900" s="13"/>
      <c r="BQ2900" s="13"/>
      <c r="BR2900" s="13"/>
      <c r="BS2900" s="13"/>
      <c r="BT2900" s="13"/>
      <c r="BU2900" s="13"/>
      <c r="BV2900" s="13"/>
      <c r="BW2900" s="13"/>
      <c r="BX2900" s="13"/>
      <c r="BY2900" s="13"/>
      <c r="BZ2900" s="13"/>
      <c r="CA2900" s="13"/>
      <c r="CB2900" s="13"/>
      <c r="CC2900" s="13"/>
      <c r="CD2900" s="13"/>
      <c r="CE2900" s="13"/>
      <c r="CF2900" s="13"/>
      <c r="CG2900" s="13"/>
      <c r="CH2900" s="13"/>
      <c r="CI2900" s="13"/>
      <c r="CJ2900" s="13"/>
      <c r="CK2900" s="13"/>
      <c r="CL2900" s="13"/>
      <c r="CM2900" s="13"/>
      <c r="CN2900" s="13"/>
      <c r="CO2900" s="13"/>
      <c r="CP2900" s="13"/>
      <c r="CQ2900" s="13"/>
      <c r="CR2900" s="13"/>
      <c r="CS2900" s="13"/>
      <c r="CT2900" s="13"/>
      <c r="CU2900" s="13"/>
      <c r="CV2900" s="13"/>
      <c r="CW2900" s="13"/>
    </row>
    <row r="2901" spans="1:101">
      <c r="A2901" s="13"/>
      <c r="B2901" s="13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  <c r="R2901" s="13"/>
      <c r="S2901" s="13"/>
      <c r="T2901" s="1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13"/>
      <c r="AK2901" s="13"/>
      <c r="AL2901" s="13"/>
      <c r="AM2901" s="13"/>
      <c r="AN2901" s="13"/>
      <c r="AO2901" s="13"/>
      <c r="AP2901" s="13"/>
      <c r="AQ2901" s="13"/>
      <c r="AR2901" s="13"/>
      <c r="AS2901" s="13"/>
      <c r="AT2901" s="13"/>
      <c r="AU2901" s="13"/>
      <c r="AV2901" s="13"/>
      <c r="AW2901" s="13"/>
      <c r="AX2901" s="13"/>
      <c r="AY2901" s="13"/>
      <c r="AZ2901" s="13"/>
      <c r="BA2901" s="13"/>
      <c r="BB2901" s="13"/>
      <c r="BC2901" s="13"/>
      <c r="BD2901" s="13"/>
      <c r="BE2901" s="13"/>
      <c r="BF2901" s="13"/>
      <c r="BG2901" s="13"/>
      <c r="BH2901" s="13"/>
      <c r="BI2901" s="13"/>
      <c r="BJ2901" s="13"/>
      <c r="BK2901" s="13"/>
      <c r="BL2901" s="13"/>
      <c r="BM2901" s="13"/>
      <c r="BN2901" s="13"/>
      <c r="BO2901" s="13"/>
      <c r="BP2901" s="13"/>
      <c r="BQ2901" s="13"/>
      <c r="BR2901" s="13"/>
      <c r="BS2901" s="13"/>
      <c r="BT2901" s="13"/>
      <c r="BU2901" s="13"/>
      <c r="BV2901" s="13"/>
      <c r="BW2901" s="13"/>
      <c r="BX2901" s="13"/>
      <c r="BY2901" s="13"/>
      <c r="BZ2901" s="13"/>
      <c r="CA2901" s="13"/>
      <c r="CB2901" s="13"/>
      <c r="CC2901" s="13"/>
      <c r="CD2901" s="13"/>
      <c r="CE2901" s="13"/>
      <c r="CF2901" s="13"/>
      <c r="CG2901" s="13"/>
      <c r="CH2901" s="13"/>
      <c r="CI2901" s="13"/>
      <c r="CJ2901" s="13"/>
      <c r="CK2901" s="13"/>
      <c r="CL2901" s="13"/>
      <c r="CM2901" s="13"/>
      <c r="CN2901" s="13"/>
      <c r="CO2901" s="13"/>
      <c r="CP2901" s="13"/>
      <c r="CQ2901" s="13"/>
      <c r="CR2901" s="13"/>
      <c r="CS2901" s="13"/>
      <c r="CT2901" s="13"/>
      <c r="CU2901" s="13"/>
      <c r="CV2901" s="13"/>
      <c r="CW2901" s="13"/>
    </row>
    <row r="2902" spans="1:101">
      <c r="A2902" s="13"/>
      <c r="B2902" s="13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  <c r="R2902" s="13"/>
      <c r="S2902" s="13"/>
      <c r="T2902" s="13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13"/>
      <c r="AK2902" s="13"/>
      <c r="AL2902" s="13"/>
      <c r="AM2902" s="13"/>
      <c r="AN2902" s="13"/>
      <c r="AO2902" s="13"/>
      <c r="AP2902" s="13"/>
      <c r="AQ2902" s="13"/>
      <c r="AR2902" s="13"/>
      <c r="AS2902" s="13"/>
      <c r="AT2902" s="13"/>
      <c r="AU2902" s="13"/>
      <c r="AV2902" s="13"/>
      <c r="AW2902" s="13"/>
      <c r="AX2902" s="13"/>
      <c r="AY2902" s="13"/>
      <c r="AZ2902" s="13"/>
      <c r="BA2902" s="13"/>
      <c r="BB2902" s="13"/>
      <c r="BC2902" s="13"/>
      <c r="BD2902" s="13"/>
      <c r="BE2902" s="13"/>
      <c r="BF2902" s="13"/>
      <c r="BG2902" s="13"/>
      <c r="BH2902" s="13"/>
      <c r="BI2902" s="13"/>
      <c r="BJ2902" s="13"/>
      <c r="BK2902" s="13"/>
      <c r="BL2902" s="13"/>
      <c r="BM2902" s="13"/>
      <c r="BN2902" s="13"/>
      <c r="BO2902" s="13"/>
      <c r="BP2902" s="13"/>
      <c r="BQ2902" s="13"/>
      <c r="BR2902" s="13"/>
      <c r="BS2902" s="13"/>
      <c r="BT2902" s="13"/>
      <c r="BU2902" s="13"/>
      <c r="BV2902" s="13"/>
      <c r="BW2902" s="13"/>
      <c r="BX2902" s="13"/>
      <c r="BY2902" s="13"/>
      <c r="BZ2902" s="13"/>
      <c r="CA2902" s="13"/>
      <c r="CB2902" s="13"/>
      <c r="CC2902" s="13"/>
      <c r="CD2902" s="13"/>
      <c r="CE2902" s="13"/>
      <c r="CF2902" s="13"/>
      <c r="CG2902" s="13"/>
      <c r="CH2902" s="13"/>
      <c r="CI2902" s="13"/>
      <c r="CJ2902" s="13"/>
      <c r="CK2902" s="13"/>
      <c r="CL2902" s="13"/>
      <c r="CM2902" s="13"/>
      <c r="CN2902" s="13"/>
      <c r="CO2902" s="13"/>
      <c r="CP2902" s="13"/>
      <c r="CQ2902" s="13"/>
      <c r="CR2902" s="13"/>
      <c r="CS2902" s="13"/>
      <c r="CT2902" s="13"/>
      <c r="CU2902" s="13"/>
      <c r="CV2902" s="13"/>
      <c r="CW2902" s="13"/>
    </row>
    <row r="2903" spans="1:101">
      <c r="A2903" s="13"/>
      <c r="B2903" s="13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  <c r="R2903" s="13"/>
      <c r="S2903" s="13"/>
      <c r="T2903" s="1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13"/>
      <c r="AK2903" s="13"/>
      <c r="AL2903" s="13"/>
      <c r="AM2903" s="13"/>
      <c r="AN2903" s="13"/>
      <c r="AO2903" s="13"/>
      <c r="AP2903" s="13"/>
      <c r="AQ2903" s="13"/>
      <c r="AR2903" s="13"/>
      <c r="AS2903" s="13"/>
      <c r="AT2903" s="13"/>
      <c r="AU2903" s="13"/>
      <c r="AV2903" s="13"/>
      <c r="AW2903" s="13"/>
      <c r="AX2903" s="13"/>
      <c r="AY2903" s="13"/>
      <c r="AZ2903" s="13"/>
      <c r="BA2903" s="13"/>
      <c r="BB2903" s="13"/>
      <c r="BC2903" s="13"/>
      <c r="BD2903" s="13"/>
      <c r="BE2903" s="13"/>
      <c r="BF2903" s="13"/>
      <c r="BG2903" s="13"/>
      <c r="BH2903" s="13"/>
      <c r="BI2903" s="13"/>
      <c r="BJ2903" s="13"/>
      <c r="BK2903" s="13"/>
      <c r="BL2903" s="13"/>
      <c r="BM2903" s="13"/>
      <c r="BN2903" s="13"/>
      <c r="BO2903" s="13"/>
      <c r="BP2903" s="13"/>
      <c r="BQ2903" s="13"/>
      <c r="BR2903" s="13"/>
      <c r="BS2903" s="13"/>
      <c r="BT2903" s="13"/>
      <c r="BU2903" s="13"/>
      <c r="BV2903" s="13"/>
      <c r="BW2903" s="13"/>
      <c r="BX2903" s="13"/>
      <c r="BY2903" s="13"/>
      <c r="BZ2903" s="13"/>
      <c r="CA2903" s="13"/>
      <c r="CB2903" s="13"/>
      <c r="CC2903" s="13"/>
      <c r="CD2903" s="13"/>
      <c r="CE2903" s="13"/>
      <c r="CF2903" s="13"/>
      <c r="CG2903" s="13"/>
      <c r="CH2903" s="13"/>
      <c r="CI2903" s="13"/>
      <c r="CJ2903" s="13"/>
      <c r="CK2903" s="13"/>
      <c r="CL2903" s="13"/>
      <c r="CM2903" s="13"/>
      <c r="CN2903" s="13"/>
      <c r="CO2903" s="13"/>
      <c r="CP2903" s="13"/>
      <c r="CQ2903" s="13"/>
      <c r="CR2903" s="13"/>
      <c r="CS2903" s="13"/>
      <c r="CT2903" s="13"/>
      <c r="CU2903" s="13"/>
      <c r="CV2903" s="13"/>
      <c r="CW2903" s="13"/>
    </row>
    <row r="2904" spans="1:101">
      <c r="A2904" s="13"/>
      <c r="B2904" s="13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  <c r="R2904" s="13"/>
      <c r="S2904" s="13"/>
      <c r="T2904" s="1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13"/>
      <c r="AK2904" s="13"/>
      <c r="AL2904" s="13"/>
      <c r="AM2904" s="13"/>
      <c r="AN2904" s="13"/>
      <c r="AO2904" s="13"/>
      <c r="AP2904" s="13"/>
      <c r="AQ2904" s="13"/>
      <c r="AR2904" s="13"/>
      <c r="AS2904" s="13"/>
      <c r="AT2904" s="13"/>
      <c r="AU2904" s="13"/>
      <c r="AV2904" s="13"/>
      <c r="AW2904" s="13"/>
      <c r="AX2904" s="13"/>
      <c r="AY2904" s="13"/>
      <c r="AZ2904" s="13"/>
      <c r="BA2904" s="13"/>
      <c r="BB2904" s="13"/>
      <c r="BC2904" s="13"/>
      <c r="BD2904" s="13"/>
      <c r="BE2904" s="13"/>
      <c r="BF2904" s="13"/>
      <c r="BG2904" s="13"/>
      <c r="BH2904" s="13"/>
      <c r="BI2904" s="13"/>
      <c r="BJ2904" s="13"/>
      <c r="BK2904" s="13"/>
      <c r="BL2904" s="13"/>
      <c r="BM2904" s="13"/>
      <c r="BN2904" s="13"/>
      <c r="BO2904" s="13"/>
      <c r="BP2904" s="13"/>
      <c r="BQ2904" s="13"/>
      <c r="BR2904" s="13"/>
      <c r="BS2904" s="13"/>
      <c r="BT2904" s="13"/>
      <c r="BU2904" s="13"/>
      <c r="BV2904" s="13"/>
      <c r="BW2904" s="13"/>
      <c r="BX2904" s="13"/>
      <c r="BY2904" s="13"/>
      <c r="BZ2904" s="13"/>
      <c r="CA2904" s="13"/>
      <c r="CB2904" s="13"/>
      <c r="CC2904" s="13"/>
      <c r="CD2904" s="13"/>
      <c r="CE2904" s="13"/>
      <c r="CF2904" s="13"/>
      <c r="CG2904" s="13"/>
      <c r="CH2904" s="13"/>
      <c r="CI2904" s="13"/>
      <c r="CJ2904" s="13"/>
      <c r="CK2904" s="13"/>
      <c r="CL2904" s="13"/>
      <c r="CM2904" s="13"/>
      <c r="CN2904" s="13"/>
      <c r="CO2904" s="13"/>
      <c r="CP2904" s="13"/>
      <c r="CQ2904" s="13"/>
      <c r="CR2904" s="13"/>
      <c r="CS2904" s="13"/>
      <c r="CT2904" s="13"/>
      <c r="CU2904" s="13"/>
      <c r="CV2904" s="13"/>
      <c r="CW2904" s="13"/>
    </row>
    <row r="2905" spans="1:101">
      <c r="A2905" s="13"/>
      <c r="B2905" s="13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  <c r="R2905" s="13"/>
      <c r="S2905" s="13"/>
      <c r="T2905" s="1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13"/>
      <c r="AK2905" s="13"/>
      <c r="AL2905" s="13"/>
      <c r="AM2905" s="13"/>
      <c r="AN2905" s="13"/>
      <c r="AO2905" s="13"/>
      <c r="AP2905" s="13"/>
      <c r="AQ2905" s="13"/>
      <c r="AR2905" s="13"/>
      <c r="AS2905" s="13"/>
      <c r="AT2905" s="13"/>
      <c r="AU2905" s="13"/>
      <c r="AV2905" s="13"/>
      <c r="AW2905" s="13"/>
      <c r="AX2905" s="13"/>
      <c r="AY2905" s="13"/>
      <c r="AZ2905" s="13"/>
      <c r="BA2905" s="13"/>
      <c r="BB2905" s="13"/>
      <c r="BC2905" s="13"/>
      <c r="BD2905" s="13"/>
      <c r="BE2905" s="13"/>
      <c r="BF2905" s="13"/>
      <c r="BG2905" s="13"/>
      <c r="BH2905" s="13"/>
      <c r="BI2905" s="13"/>
      <c r="BJ2905" s="13"/>
      <c r="BK2905" s="13"/>
      <c r="BL2905" s="13"/>
      <c r="BM2905" s="13"/>
      <c r="BN2905" s="13"/>
      <c r="BO2905" s="13"/>
      <c r="BP2905" s="13"/>
      <c r="BQ2905" s="13"/>
      <c r="BR2905" s="13"/>
      <c r="BS2905" s="13"/>
      <c r="BT2905" s="13"/>
      <c r="BU2905" s="13"/>
      <c r="BV2905" s="13"/>
      <c r="BW2905" s="13"/>
      <c r="BX2905" s="13"/>
      <c r="BY2905" s="13"/>
      <c r="BZ2905" s="13"/>
      <c r="CA2905" s="13"/>
      <c r="CB2905" s="13"/>
      <c r="CC2905" s="13"/>
      <c r="CD2905" s="13"/>
      <c r="CE2905" s="13"/>
      <c r="CF2905" s="13"/>
      <c r="CG2905" s="13"/>
      <c r="CH2905" s="13"/>
      <c r="CI2905" s="13"/>
      <c r="CJ2905" s="13"/>
      <c r="CK2905" s="13"/>
      <c r="CL2905" s="13"/>
      <c r="CM2905" s="13"/>
      <c r="CN2905" s="13"/>
      <c r="CO2905" s="13"/>
      <c r="CP2905" s="13"/>
      <c r="CQ2905" s="13"/>
      <c r="CR2905" s="13"/>
      <c r="CS2905" s="13"/>
      <c r="CT2905" s="13"/>
      <c r="CU2905" s="13"/>
      <c r="CV2905" s="13"/>
      <c r="CW2905" s="13"/>
    </row>
    <row r="2906" spans="1:101">
      <c r="A2906" s="13"/>
      <c r="B2906" s="13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  <c r="R2906" s="13"/>
      <c r="S2906" s="13"/>
      <c r="T2906" s="13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13"/>
      <c r="AK2906" s="13"/>
      <c r="AL2906" s="13"/>
      <c r="AM2906" s="13"/>
      <c r="AN2906" s="13"/>
      <c r="AO2906" s="13"/>
      <c r="AP2906" s="13"/>
      <c r="AQ2906" s="13"/>
      <c r="AR2906" s="13"/>
      <c r="AS2906" s="13"/>
      <c r="AT2906" s="13"/>
      <c r="AU2906" s="13"/>
      <c r="AV2906" s="13"/>
      <c r="AW2906" s="13"/>
      <c r="AX2906" s="13"/>
      <c r="AY2906" s="13"/>
      <c r="AZ2906" s="13"/>
      <c r="BA2906" s="13"/>
      <c r="BB2906" s="13"/>
      <c r="BC2906" s="13"/>
      <c r="BD2906" s="13"/>
      <c r="BE2906" s="13"/>
      <c r="BF2906" s="13"/>
      <c r="BG2906" s="13"/>
      <c r="BH2906" s="13"/>
      <c r="BI2906" s="13"/>
      <c r="BJ2906" s="13"/>
      <c r="BK2906" s="13"/>
      <c r="BL2906" s="13"/>
      <c r="BM2906" s="13"/>
      <c r="BN2906" s="13"/>
      <c r="BO2906" s="13"/>
      <c r="BP2906" s="13"/>
      <c r="BQ2906" s="13"/>
      <c r="BR2906" s="13"/>
      <c r="BS2906" s="13"/>
      <c r="BT2906" s="13"/>
      <c r="BU2906" s="13"/>
      <c r="BV2906" s="13"/>
      <c r="BW2906" s="13"/>
      <c r="BX2906" s="13"/>
      <c r="BY2906" s="13"/>
      <c r="BZ2906" s="13"/>
      <c r="CA2906" s="13"/>
      <c r="CB2906" s="13"/>
      <c r="CC2906" s="13"/>
      <c r="CD2906" s="13"/>
      <c r="CE2906" s="13"/>
      <c r="CF2906" s="13"/>
      <c r="CG2906" s="13"/>
      <c r="CH2906" s="13"/>
      <c r="CI2906" s="13"/>
      <c r="CJ2906" s="13"/>
      <c r="CK2906" s="13"/>
      <c r="CL2906" s="13"/>
      <c r="CM2906" s="13"/>
      <c r="CN2906" s="13"/>
      <c r="CO2906" s="13"/>
      <c r="CP2906" s="13"/>
      <c r="CQ2906" s="13"/>
      <c r="CR2906" s="13"/>
      <c r="CS2906" s="13"/>
      <c r="CT2906" s="13"/>
      <c r="CU2906" s="13"/>
      <c r="CV2906" s="13"/>
      <c r="CW2906" s="13"/>
    </row>
    <row r="2907" spans="1:101">
      <c r="A2907" s="13"/>
      <c r="B2907" s="13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  <c r="R2907" s="13"/>
      <c r="S2907" s="13"/>
      <c r="T2907" s="13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13"/>
      <c r="AK2907" s="13"/>
      <c r="AL2907" s="13"/>
      <c r="AM2907" s="13"/>
      <c r="AN2907" s="13"/>
      <c r="AO2907" s="13"/>
      <c r="AP2907" s="13"/>
      <c r="AQ2907" s="13"/>
      <c r="AR2907" s="13"/>
      <c r="AS2907" s="13"/>
      <c r="AT2907" s="13"/>
      <c r="AU2907" s="13"/>
      <c r="AV2907" s="13"/>
      <c r="AW2907" s="13"/>
      <c r="AX2907" s="13"/>
      <c r="AY2907" s="13"/>
      <c r="AZ2907" s="13"/>
      <c r="BA2907" s="13"/>
      <c r="BB2907" s="13"/>
      <c r="BC2907" s="13"/>
      <c r="BD2907" s="13"/>
      <c r="BE2907" s="13"/>
      <c r="BF2907" s="13"/>
      <c r="BG2907" s="13"/>
      <c r="BH2907" s="13"/>
      <c r="BI2907" s="13"/>
      <c r="BJ2907" s="13"/>
      <c r="BK2907" s="13"/>
      <c r="BL2907" s="13"/>
      <c r="BM2907" s="13"/>
      <c r="BN2907" s="13"/>
      <c r="BO2907" s="13"/>
      <c r="BP2907" s="13"/>
      <c r="BQ2907" s="13"/>
      <c r="BR2907" s="13"/>
      <c r="BS2907" s="13"/>
      <c r="BT2907" s="13"/>
      <c r="BU2907" s="13"/>
      <c r="BV2907" s="13"/>
      <c r="BW2907" s="13"/>
      <c r="BX2907" s="13"/>
      <c r="BY2907" s="13"/>
      <c r="BZ2907" s="13"/>
      <c r="CA2907" s="13"/>
      <c r="CB2907" s="13"/>
      <c r="CC2907" s="13"/>
      <c r="CD2907" s="13"/>
      <c r="CE2907" s="13"/>
      <c r="CF2907" s="13"/>
      <c r="CG2907" s="13"/>
      <c r="CH2907" s="13"/>
      <c r="CI2907" s="13"/>
      <c r="CJ2907" s="13"/>
      <c r="CK2907" s="13"/>
      <c r="CL2907" s="13"/>
      <c r="CM2907" s="13"/>
      <c r="CN2907" s="13"/>
      <c r="CO2907" s="13"/>
      <c r="CP2907" s="13"/>
      <c r="CQ2907" s="13"/>
      <c r="CR2907" s="13"/>
      <c r="CS2907" s="13"/>
      <c r="CT2907" s="13"/>
      <c r="CU2907" s="13"/>
      <c r="CV2907" s="13"/>
      <c r="CW2907" s="13"/>
    </row>
    <row r="2908" spans="1:101">
      <c r="A2908" s="13"/>
      <c r="B2908" s="13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  <c r="R2908" s="13"/>
      <c r="S2908" s="13"/>
      <c r="T2908" s="13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13"/>
      <c r="AK2908" s="13"/>
      <c r="AL2908" s="13"/>
      <c r="AM2908" s="13"/>
      <c r="AN2908" s="13"/>
      <c r="AO2908" s="13"/>
      <c r="AP2908" s="13"/>
      <c r="AQ2908" s="13"/>
      <c r="AR2908" s="13"/>
      <c r="AS2908" s="13"/>
      <c r="AT2908" s="13"/>
      <c r="AU2908" s="13"/>
      <c r="AV2908" s="13"/>
      <c r="AW2908" s="13"/>
      <c r="AX2908" s="13"/>
      <c r="AY2908" s="13"/>
      <c r="AZ2908" s="13"/>
      <c r="BA2908" s="13"/>
      <c r="BB2908" s="13"/>
      <c r="BC2908" s="13"/>
      <c r="BD2908" s="13"/>
      <c r="BE2908" s="13"/>
      <c r="BF2908" s="13"/>
      <c r="BG2908" s="13"/>
      <c r="BH2908" s="13"/>
      <c r="BI2908" s="13"/>
      <c r="BJ2908" s="13"/>
      <c r="BK2908" s="13"/>
      <c r="BL2908" s="13"/>
      <c r="BM2908" s="13"/>
      <c r="BN2908" s="13"/>
      <c r="BO2908" s="13"/>
      <c r="BP2908" s="13"/>
      <c r="BQ2908" s="13"/>
      <c r="BR2908" s="13"/>
      <c r="BS2908" s="13"/>
      <c r="BT2908" s="13"/>
      <c r="BU2908" s="13"/>
      <c r="BV2908" s="13"/>
      <c r="BW2908" s="13"/>
      <c r="BX2908" s="13"/>
      <c r="BY2908" s="13"/>
      <c r="BZ2908" s="13"/>
      <c r="CA2908" s="13"/>
      <c r="CB2908" s="13"/>
      <c r="CC2908" s="13"/>
      <c r="CD2908" s="13"/>
      <c r="CE2908" s="13"/>
      <c r="CF2908" s="13"/>
      <c r="CG2908" s="13"/>
      <c r="CH2908" s="13"/>
      <c r="CI2908" s="13"/>
      <c r="CJ2908" s="13"/>
      <c r="CK2908" s="13"/>
      <c r="CL2908" s="13"/>
      <c r="CM2908" s="13"/>
      <c r="CN2908" s="13"/>
      <c r="CO2908" s="13"/>
      <c r="CP2908" s="13"/>
      <c r="CQ2908" s="13"/>
      <c r="CR2908" s="13"/>
      <c r="CS2908" s="13"/>
      <c r="CT2908" s="13"/>
      <c r="CU2908" s="13"/>
      <c r="CV2908" s="13"/>
      <c r="CW2908" s="13"/>
    </row>
    <row r="2909" spans="1:101">
      <c r="A2909" s="13"/>
      <c r="B2909" s="13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  <c r="R2909" s="13"/>
      <c r="S2909" s="13"/>
      <c r="T2909" s="13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13"/>
      <c r="AK2909" s="13"/>
      <c r="AL2909" s="13"/>
      <c r="AM2909" s="13"/>
      <c r="AN2909" s="13"/>
      <c r="AO2909" s="13"/>
      <c r="AP2909" s="13"/>
      <c r="AQ2909" s="13"/>
      <c r="AR2909" s="13"/>
      <c r="AS2909" s="13"/>
      <c r="AT2909" s="13"/>
      <c r="AU2909" s="13"/>
      <c r="AV2909" s="13"/>
      <c r="AW2909" s="13"/>
      <c r="AX2909" s="13"/>
      <c r="AY2909" s="13"/>
      <c r="AZ2909" s="13"/>
      <c r="BA2909" s="13"/>
      <c r="BB2909" s="13"/>
      <c r="BC2909" s="13"/>
      <c r="BD2909" s="13"/>
      <c r="BE2909" s="13"/>
      <c r="BF2909" s="13"/>
      <c r="BG2909" s="13"/>
      <c r="BH2909" s="13"/>
      <c r="BI2909" s="13"/>
      <c r="BJ2909" s="13"/>
      <c r="BK2909" s="13"/>
      <c r="BL2909" s="13"/>
      <c r="BM2909" s="13"/>
      <c r="BN2909" s="13"/>
      <c r="BO2909" s="13"/>
      <c r="BP2909" s="13"/>
      <c r="BQ2909" s="13"/>
      <c r="BR2909" s="13"/>
      <c r="BS2909" s="13"/>
      <c r="BT2909" s="13"/>
      <c r="BU2909" s="13"/>
      <c r="BV2909" s="13"/>
      <c r="BW2909" s="13"/>
      <c r="BX2909" s="13"/>
      <c r="BY2909" s="13"/>
      <c r="BZ2909" s="13"/>
      <c r="CA2909" s="13"/>
      <c r="CB2909" s="13"/>
      <c r="CC2909" s="13"/>
      <c r="CD2909" s="13"/>
      <c r="CE2909" s="13"/>
      <c r="CF2909" s="13"/>
      <c r="CG2909" s="13"/>
      <c r="CH2909" s="13"/>
      <c r="CI2909" s="13"/>
      <c r="CJ2909" s="13"/>
      <c r="CK2909" s="13"/>
      <c r="CL2909" s="13"/>
      <c r="CM2909" s="13"/>
      <c r="CN2909" s="13"/>
      <c r="CO2909" s="13"/>
      <c r="CP2909" s="13"/>
      <c r="CQ2909" s="13"/>
      <c r="CR2909" s="13"/>
      <c r="CS2909" s="13"/>
      <c r="CT2909" s="13"/>
      <c r="CU2909" s="13"/>
      <c r="CV2909" s="13"/>
      <c r="CW2909" s="13"/>
    </row>
    <row r="2910" spans="1:101">
      <c r="A2910" s="13"/>
      <c r="B2910" s="13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  <c r="R2910" s="13"/>
      <c r="S2910" s="13"/>
      <c r="T2910" s="1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13"/>
      <c r="AK2910" s="13"/>
      <c r="AL2910" s="13"/>
      <c r="AM2910" s="13"/>
      <c r="AN2910" s="13"/>
      <c r="AO2910" s="13"/>
      <c r="AP2910" s="13"/>
      <c r="AQ2910" s="13"/>
      <c r="AR2910" s="13"/>
      <c r="AS2910" s="13"/>
      <c r="AT2910" s="13"/>
      <c r="AU2910" s="13"/>
      <c r="AV2910" s="13"/>
      <c r="AW2910" s="13"/>
      <c r="AX2910" s="13"/>
      <c r="AY2910" s="13"/>
      <c r="AZ2910" s="13"/>
      <c r="BA2910" s="13"/>
      <c r="BB2910" s="13"/>
      <c r="BC2910" s="13"/>
      <c r="BD2910" s="13"/>
      <c r="BE2910" s="13"/>
      <c r="BF2910" s="13"/>
      <c r="BG2910" s="13"/>
      <c r="BH2910" s="13"/>
      <c r="BI2910" s="13"/>
      <c r="BJ2910" s="13"/>
      <c r="BK2910" s="13"/>
      <c r="BL2910" s="13"/>
      <c r="BM2910" s="13"/>
      <c r="BN2910" s="13"/>
      <c r="BO2910" s="13"/>
      <c r="BP2910" s="13"/>
      <c r="BQ2910" s="13"/>
      <c r="BR2910" s="13"/>
      <c r="BS2910" s="13"/>
      <c r="BT2910" s="13"/>
      <c r="BU2910" s="13"/>
      <c r="BV2910" s="13"/>
      <c r="BW2910" s="13"/>
      <c r="BX2910" s="13"/>
      <c r="BY2910" s="13"/>
      <c r="BZ2910" s="13"/>
      <c r="CA2910" s="13"/>
      <c r="CB2910" s="13"/>
      <c r="CC2910" s="13"/>
      <c r="CD2910" s="13"/>
      <c r="CE2910" s="13"/>
      <c r="CF2910" s="13"/>
      <c r="CG2910" s="13"/>
      <c r="CH2910" s="13"/>
      <c r="CI2910" s="13"/>
      <c r="CJ2910" s="13"/>
      <c r="CK2910" s="13"/>
      <c r="CL2910" s="13"/>
      <c r="CM2910" s="13"/>
      <c r="CN2910" s="13"/>
      <c r="CO2910" s="13"/>
      <c r="CP2910" s="13"/>
      <c r="CQ2910" s="13"/>
      <c r="CR2910" s="13"/>
      <c r="CS2910" s="13"/>
      <c r="CT2910" s="13"/>
      <c r="CU2910" s="13"/>
      <c r="CV2910" s="13"/>
      <c r="CW2910" s="13"/>
    </row>
    <row r="2911" spans="1:101">
      <c r="A2911" s="13"/>
      <c r="B2911" s="13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  <c r="R2911" s="13"/>
      <c r="S2911" s="13"/>
      <c r="T2911" s="1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13"/>
      <c r="AK2911" s="13"/>
      <c r="AL2911" s="13"/>
      <c r="AM2911" s="13"/>
      <c r="AN2911" s="13"/>
      <c r="AO2911" s="13"/>
      <c r="AP2911" s="13"/>
      <c r="AQ2911" s="13"/>
      <c r="AR2911" s="13"/>
      <c r="AS2911" s="13"/>
      <c r="AT2911" s="13"/>
      <c r="AU2911" s="13"/>
      <c r="AV2911" s="13"/>
      <c r="AW2911" s="13"/>
      <c r="AX2911" s="13"/>
      <c r="AY2911" s="13"/>
      <c r="AZ2911" s="13"/>
      <c r="BA2911" s="13"/>
      <c r="BB2911" s="13"/>
      <c r="BC2911" s="13"/>
      <c r="BD2911" s="13"/>
      <c r="BE2911" s="13"/>
      <c r="BF2911" s="13"/>
      <c r="BG2911" s="13"/>
      <c r="BH2911" s="13"/>
      <c r="BI2911" s="13"/>
      <c r="BJ2911" s="13"/>
      <c r="BK2911" s="13"/>
      <c r="BL2911" s="13"/>
      <c r="BM2911" s="13"/>
      <c r="BN2911" s="13"/>
      <c r="BO2911" s="13"/>
      <c r="BP2911" s="13"/>
      <c r="BQ2911" s="13"/>
      <c r="BR2911" s="13"/>
      <c r="BS2911" s="13"/>
      <c r="BT2911" s="13"/>
      <c r="BU2911" s="13"/>
      <c r="BV2911" s="13"/>
      <c r="BW2911" s="13"/>
      <c r="BX2911" s="13"/>
      <c r="BY2911" s="13"/>
      <c r="BZ2911" s="13"/>
      <c r="CA2911" s="13"/>
      <c r="CB2911" s="13"/>
      <c r="CC2911" s="13"/>
      <c r="CD2911" s="13"/>
      <c r="CE2911" s="13"/>
      <c r="CF2911" s="13"/>
      <c r="CG2911" s="13"/>
      <c r="CH2911" s="13"/>
      <c r="CI2911" s="13"/>
      <c r="CJ2911" s="13"/>
      <c r="CK2911" s="13"/>
      <c r="CL2911" s="13"/>
      <c r="CM2911" s="13"/>
      <c r="CN2911" s="13"/>
      <c r="CO2911" s="13"/>
      <c r="CP2911" s="13"/>
      <c r="CQ2911" s="13"/>
      <c r="CR2911" s="13"/>
      <c r="CS2911" s="13"/>
      <c r="CT2911" s="13"/>
      <c r="CU2911" s="13"/>
      <c r="CV2911" s="13"/>
      <c r="CW2911" s="13"/>
    </row>
    <row r="2912" spans="1:101">
      <c r="A2912" s="13"/>
      <c r="B2912" s="13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  <c r="R2912" s="13"/>
      <c r="S2912" s="13"/>
      <c r="T2912" s="1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13"/>
      <c r="AK2912" s="13"/>
      <c r="AL2912" s="13"/>
      <c r="AM2912" s="13"/>
      <c r="AN2912" s="13"/>
      <c r="AO2912" s="13"/>
      <c r="AP2912" s="13"/>
      <c r="AQ2912" s="13"/>
      <c r="AR2912" s="13"/>
      <c r="AS2912" s="13"/>
      <c r="AT2912" s="13"/>
      <c r="AU2912" s="13"/>
      <c r="AV2912" s="13"/>
      <c r="AW2912" s="13"/>
      <c r="AX2912" s="13"/>
      <c r="AY2912" s="13"/>
      <c r="AZ2912" s="13"/>
      <c r="BA2912" s="13"/>
      <c r="BB2912" s="13"/>
      <c r="BC2912" s="13"/>
      <c r="BD2912" s="13"/>
      <c r="BE2912" s="13"/>
      <c r="BF2912" s="13"/>
      <c r="BG2912" s="13"/>
      <c r="BH2912" s="13"/>
      <c r="BI2912" s="13"/>
      <c r="BJ2912" s="13"/>
      <c r="BK2912" s="13"/>
      <c r="BL2912" s="13"/>
      <c r="BM2912" s="13"/>
      <c r="BN2912" s="13"/>
      <c r="BO2912" s="13"/>
      <c r="BP2912" s="13"/>
      <c r="BQ2912" s="13"/>
      <c r="BR2912" s="13"/>
      <c r="BS2912" s="13"/>
      <c r="BT2912" s="13"/>
      <c r="BU2912" s="13"/>
      <c r="BV2912" s="13"/>
      <c r="BW2912" s="13"/>
      <c r="BX2912" s="13"/>
      <c r="BY2912" s="13"/>
      <c r="BZ2912" s="13"/>
      <c r="CA2912" s="13"/>
      <c r="CB2912" s="13"/>
      <c r="CC2912" s="13"/>
      <c r="CD2912" s="13"/>
      <c r="CE2912" s="13"/>
      <c r="CF2912" s="13"/>
      <c r="CG2912" s="13"/>
      <c r="CH2912" s="13"/>
      <c r="CI2912" s="13"/>
      <c r="CJ2912" s="13"/>
      <c r="CK2912" s="13"/>
      <c r="CL2912" s="13"/>
      <c r="CM2912" s="13"/>
      <c r="CN2912" s="13"/>
      <c r="CO2912" s="13"/>
      <c r="CP2912" s="13"/>
      <c r="CQ2912" s="13"/>
      <c r="CR2912" s="13"/>
      <c r="CS2912" s="13"/>
      <c r="CT2912" s="13"/>
      <c r="CU2912" s="13"/>
      <c r="CV2912" s="13"/>
      <c r="CW2912" s="13"/>
    </row>
    <row r="2913" spans="1:101">
      <c r="A2913" s="13"/>
      <c r="B2913" s="13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  <c r="R2913" s="13"/>
      <c r="S2913" s="13"/>
      <c r="T2913" s="1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13"/>
      <c r="AK2913" s="13"/>
      <c r="AL2913" s="13"/>
      <c r="AM2913" s="13"/>
      <c r="AN2913" s="13"/>
      <c r="AO2913" s="13"/>
      <c r="AP2913" s="13"/>
      <c r="AQ2913" s="13"/>
      <c r="AR2913" s="13"/>
      <c r="AS2913" s="13"/>
      <c r="AT2913" s="13"/>
      <c r="AU2913" s="13"/>
      <c r="AV2913" s="13"/>
      <c r="AW2913" s="13"/>
      <c r="AX2913" s="13"/>
      <c r="AY2913" s="13"/>
      <c r="AZ2913" s="13"/>
      <c r="BA2913" s="13"/>
      <c r="BB2913" s="13"/>
      <c r="BC2913" s="13"/>
      <c r="BD2913" s="13"/>
      <c r="BE2913" s="13"/>
      <c r="BF2913" s="13"/>
      <c r="BG2913" s="13"/>
      <c r="BH2913" s="13"/>
      <c r="BI2913" s="13"/>
      <c r="BJ2913" s="13"/>
      <c r="BK2913" s="13"/>
      <c r="BL2913" s="13"/>
      <c r="BM2913" s="13"/>
      <c r="BN2913" s="13"/>
      <c r="BO2913" s="13"/>
      <c r="BP2913" s="13"/>
      <c r="BQ2913" s="13"/>
      <c r="BR2913" s="13"/>
      <c r="BS2913" s="13"/>
      <c r="BT2913" s="13"/>
      <c r="BU2913" s="13"/>
      <c r="BV2913" s="13"/>
      <c r="BW2913" s="13"/>
      <c r="BX2913" s="13"/>
      <c r="BY2913" s="13"/>
      <c r="BZ2913" s="13"/>
      <c r="CA2913" s="13"/>
      <c r="CB2913" s="13"/>
      <c r="CC2913" s="13"/>
      <c r="CD2913" s="13"/>
      <c r="CE2913" s="13"/>
      <c r="CF2913" s="13"/>
      <c r="CG2913" s="13"/>
      <c r="CH2913" s="13"/>
      <c r="CI2913" s="13"/>
      <c r="CJ2913" s="13"/>
      <c r="CK2913" s="13"/>
      <c r="CL2913" s="13"/>
      <c r="CM2913" s="13"/>
      <c r="CN2913" s="13"/>
      <c r="CO2913" s="13"/>
      <c r="CP2913" s="13"/>
      <c r="CQ2913" s="13"/>
      <c r="CR2913" s="13"/>
      <c r="CS2913" s="13"/>
      <c r="CT2913" s="13"/>
      <c r="CU2913" s="13"/>
      <c r="CV2913" s="13"/>
      <c r="CW2913" s="13"/>
    </row>
    <row r="2914" spans="1:101">
      <c r="A2914" s="13"/>
      <c r="B2914" s="13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  <c r="R2914" s="13"/>
      <c r="S2914" s="13"/>
      <c r="T2914" s="1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13"/>
      <c r="AK2914" s="13"/>
      <c r="AL2914" s="13"/>
      <c r="AM2914" s="13"/>
      <c r="AN2914" s="13"/>
      <c r="AO2914" s="13"/>
      <c r="AP2914" s="13"/>
      <c r="AQ2914" s="13"/>
      <c r="AR2914" s="13"/>
      <c r="AS2914" s="13"/>
      <c r="AT2914" s="13"/>
      <c r="AU2914" s="13"/>
      <c r="AV2914" s="13"/>
      <c r="AW2914" s="13"/>
      <c r="AX2914" s="13"/>
      <c r="AY2914" s="13"/>
      <c r="AZ2914" s="13"/>
      <c r="BA2914" s="13"/>
      <c r="BB2914" s="13"/>
      <c r="BC2914" s="13"/>
      <c r="BD2914" s="13"/>
      <c r="BE2914" s="13"/>
      <c r="BF2914" s="13"/>
      <c r="BG2914" s="13"/>
      <c r="BH2914" s="13"/>
      <c r="BI2914" s="13"/>
      <c r="BJ2914" s="13"/>
      <c r="BK2914" s="13"/>
      <c r="BL2914" s="13"/>
      <c r="BM2914" s="13"/>
      <c r="BN2914" s="13"/>
      <c r="BO2914" s="13"/>
      <c r="BP2914" s="13"/>
      <c r="BQ2914" s="13"/>
      <c r="BR2914" s="13"/>
      <c r="BS2914" s="13"/>
      <c r="BT2914" s="13"/>
      <c r="BU2914" s="13"/>
      <c r="BV2914" s="13"/>
      <c r="BW2914" s="13"/>
      <c r="BX2914" s="13"/>
      <c r="BY2914" s="13"/>
      <c r="BZ2914" s="13"/>
      <c r="CA2914" s="13"/>
      <c r="CB2914" s="13"/>
      <c r="CC2914" s="13"/>
      <c r="CD2914" s="13"/>
      <c r="CE2914" s="13"/>
      <c r="CF2914" s="13"/>
      <c r="CG2914" s="13"/>
      <c r="CH2914" s="13"/>
      <c r="CI2914" s="13"/>
      <c r="CJ2914" s="13"/>
      <c r="CK2914" s="13"/>
      <c r="CL2914" s="13"/>
      <c r="CM2914" s="13"/>
      <c r="CN2914" s="13"/>
      <c r="CO2914" s="13"/>
      <c r="CP2914" s="13"/>
      <c r="CQ2914" s="13"/>
      <c r="CR2914" s="13"/>
      <c r="CS2914" s="13"/>
      <c r="CT2914" s="13"/>
      <c r="CU2914" s="13"/>
      <c r="CV2914" s="13"/>
      <c r="CW2914" s="13"/>
    </row>
    <row r="2915" spans="1:101">
      <c r="A2915" s="13"/>
      <c r="B2915" s="13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  <c r="R2915" s="13"/>
      <c r="S2915" s="13"/>
      <c r="T2915" s="13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13"/>
      <c r="AK2915" s="13"/>
      <c r="AL2915" s="13"/>
      <c r="AM2915" s="13"/>
      <c r="AN2915" s="13"/>
      <c r="AO2915" s="13"/>
      <c r="AP2915" s="13"/>
      <c r="AQ2915" s="13"/>
      <c r="AR2915" s="13"/>
      <c r="AS2915" s="13"/>
      <c r="AT2915" s="13"/>
      <c r="AU2915" s="13"/>
      <c r="AV2915" s="13"/>
      <c r="AW2915" s="13"/>
      <c r="AX2915" s="13"/>
      <c r="AY2915" s="13"/>
      <c r="AZ2915" s="13"/>
      <c r="BA2915" s="13"/>
      <c r="BB2915" s="13"/>
      <c r="BC2915" s="13"/>
      <c r="BD2915" s="13"/>
      <c r="BE2915" s="13"/>
      <c r="BF2915" s="13"/>
      <c r="BG2915" s="13"/>
      <c r="BH2915" s="13"/>
      <c r="BI2915" s="13"/>
      <c r="BJ2915" s="13"/>
      <c r="BK2915" s="13"/>
      <c r="BL2915" s="13"/>
      <c r="BM2915" s="13"/>
      <c r="BN2915" s="13"/>
      <c r="BO2915" s="13"/>
      <c r="BP2915" s="13"/>
      <c r="BQ2915" s="13"/>
      <c r="BR2915" s="13"/>
      <c r="BS2915" s="13"/>
      <c r="BT2915" s="13"/>
      <c r="BU2915" s="13"/>
      <c r="BV2915" s="13"/>
      <c r="BW2915" s="13"/>
      <c r="BX2915" s="13"/>
      <c r="BY2915" s="13"/>
      <c r="BZ2915" s="13"/>
      <c r="CA2915" s="13"/>
      <c r="CB2915" s="13"/>
      <c r="CC2915" s="13"/>
      <c r="CD2915" s="13"/>
      <c r="CE2915" s="13"/>
      <c r="CF2915" s="13"/>
      <c r="CG2915" s="13"/>
      <c r="CH2915" s="13"/>
      <c r="CI2915" s="13"/>
      <c r="CJ2915" s="13"/>
      <c r="CK2915" s="13"/>
      <c r="CL2915" s="13"/>
      <c r="CM2915" s="13"/>
      <c r="CN2915" s="13"/>
      <c r="CO2915" s="13"/>
      <c r="CP2915" s="13"/>
      <c r="CQ2915" s="13"/>
      <c r="CR2915" s="13"/>
      <c r="CS2915" s="13"/>
      <c r="CT2915" s="13"/>
      <c r="CU2915" s="13"/>
      <c r="CV2915" s="13"/>
      <c r="CW2915" s="13"/>
    </row>
    <row r="2916" spans="1:101">
      <c r="A2916" s="13"/>
      <c r="B2916" s="13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  <c r="R2916" s="13"/>
      <c r="S2916" s="13"/>
      <c r="T2916" s="13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13"/>
      <c r="AK2916" s="13"/>
      <c r="AL2916" s="13"/>
      <c r="AM2916" s="13"/>
      <c r="AN2916" s="13"/>
      <c r="AO2916" s="13"/>
      <c r="AP2916" s="13"/>
      <c r="AQ2916" s="13"/>
      <c r="AR2916" s="13"/>
      <c r="AS2916" s="13"/>
      <c r="AT2916" s="13"/>
      <c r="AU2916" s="13"/>
      <c r="AV2916" s="13"/>
      <c r="AW2916" s="13"/>
      <c r="AX2916" s="13"/>
      <c r="AY2916" s="13"/>
      <c r="AZ2916" s="13"/>
      <c r="BA2916" s="13"/>
      <c r="BB2916" s="13"/>
      <c r="BC2916" s="13"/>
      <c r="BD2916" s="13"/>
      <c r="BE2916" s="13"/>
      <c r="BF2916" s="13"/>
      <c r="BG2916" s="13"/>
      <c r="BH2916" s="13"/>
      <c r="BI2916" s="13"/>
      <c r="BJ2916" s="13"/>
      <c r="BK2916" s="13"/>
      <c r="BL2916" s="13"/>
      <c r="BM2916" s="13"/>
      <c r="BN2916" s="13"/>
      <c r="BO2916" s="13"/>
      <c r="BP2916" s="13"/>
      <c r="BQ2916" s="13"/>
      <c r="BR2916" s="13"/>
      <c r="BS2916" s="13"/>
      <c r="BT2916" s="13"/>
      <c r="BU2916" s="13"/>
      <c r="BV2916" s="13"/>
      <c r="BW2916" s="13"/>
      <c r="BX2916" s="13"/>
      <c r="BY2916" s="13"/>
      <c r="BZ2916" s="13"/>
      <c r="CA2916" s="13"/>
      <c r="CB2916" s="13"/>
      <c r="CC2916" s="13"/>
      <c r="CD2916" s="13"/>
      <c r="CE2916" s="13"/>
      <c r="CF2916" s="13"/>
      <c r="CG2916" s="13"/>
      <c r="CH2916" s="13"/>
      <c r="CI2916" s="13"/>
      <c r="CJ2916" s="13"/>
      <c r="CK2916" s="13"/>
      <c r="CL2916" s="13"/>
      <c r="CM2916" s="13"/>
      <c r="CN2916" s="13"/>
      <c r="CO2916" s="13"/>
      <c r="CP2916" s="13"/>
      <c r="CQ2916" s="13"/>
      <c r="CR2916" s="13"/>
      <c r="CS2916" s="13"/>
      <c r="CT2916" s="13"/>
      <c r="CU2916" s="13"/>
      <c r="CV2916" s="13"/>
      <c r="CW2916" s="13"/>
    </row>
    <row r="2917" spans="1:101">
      <c r="A2917" s="13"/>
      <c r="B2917" s="13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  <c r="R2917" s="13"/>
      <c r="S2917" s="13"/>
      <c r="T2917" s="13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13"/>
      <c r="AK2917" s="13"/>
      <c r="AL2917" s="13"/>
      <c r="AM2917" s="13"/>
      <c r="AN2917" s="13"/>
      <c r="AO2917" s="13"/>
      <c r="AP2917" s="13"/>
      <c r="AQ2917" s="13"/>
      <c r="AR2917" s="13"/>
      <c r="AS2917" s="13"/>
      <c r="AT2917" s="13"/>
      <c r="AU2917" s="13"/>
      <c r="AV2917" s="13"/>
      <c r="AW2917" s="13"/>
      <c r="AX2917" s="13"/>
      <c r="AY2917" s="13"/>
      <c r="AZ2917" s="13"/>
      <c r="BA2917" s="13"/>
      <c r="BB2917" s="13"/>
      <c r="BC2917" s="13"/>
      <c r="BD2917" s="13"/>
      <c r="BE2917" s="13"/>
      <c r="BF2917" s="13"/>
      <c r="BG2917" s="13"/>
      <c r="BH2917" s="13"/>
      <c r="BI2917" s="13"/>
      <c r="BJ2917" s="13"/>
      <c r="BK2917" s="13"/>
      <c r="BL2917" s="13"/>
      <c r="BM2917" s="13"/>
      <c r="BN2917" s="13"/>
      <c r="BO2917" s="13"/>
      <c r="BP2917" s="13"/>
      <c r="BQ2917" s="13"/>
      <c r="BR2917" s="13"/>
      <c r="BS2917" s="13"/>
      <c r="BT2917" s="13"/>
      <c r="BU2917" s="13"/>
      <c r="BV2917" s="13"/>
      <c r="BW2917" s="13"/>
      <c r="BX2917" s="13"/>
      <c r="BY2917" s="13"/>
      <c r="BZ2917" s="13"/>
      <c r="CA2917" s="13"/>
      <c r="CB2917" s="13"/>
      <c r="CC2917" s="13"/>
      <c r="CD2917" s="13"/>
      <c r="CE2917" s="13"/>
      <c r="CF2917" s="13"/>
      <c r="CG2917" s="13"/>
      <c r="CH2917" s="13"/>
      <c r="CI2917" s="13"/>
      <c r="CJ2917" s="13"/>
      <c r="CK2917" s="13"/>
      <c r="CL2917" s="13"/>
      <c r="CM2917" s="13"/>
      <c r="CN2917" s="13"/>
      <c r="CO2917" s="13"/>
      <c r="CP2917" s="13"/>
      <c r="CQ2917" s="13"/>
      <c r="CR2917" s="13"/>
      <c r="CS2917" s="13"/>
      <c r="CT2917" s="13"/>
      <c r="CU2917" s="13"/>
      <c r="CV2917" s="13"/>
      <c r="CW2917" s="13"/>
    </row>
    <row r="2918" spans="1:101">
      <c r="A2918" s="13"/>
      <c r="B2918" s="13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  <c r="R2918" s="13"/>
      <c r="S2918" s="13"/>
      <c r="T2918" s="1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13"/>
      <c r="AK2918" s="13"/>
      <c r="AL2918" s="13"/>
      <c r="AM2918" s="13"/>
      <c r="AN2918" s="13"/>
      <c r="AO2918" s="13"/>
      <c r="AP2918" s="13"/>
      <c r="AQ2918" s="13"/>
      <c r="AR2918" s="13"/>
      <c r="AS2918" s="13"/>
      <c r="AT2918" s="13"/>
      <c r="AU2918" s="13"/>
      <c r="AV2918" s="13"/>
      <c r="AW2918" s="13"/>
      <c r="AX2918" s="13"/>
      <c r="AY2918" s="13"/>
      <c r="AZ2918" s="13"/>
      <c r="BA2918" s="13"/>
      <c r="BB2918" s="13"/>
      <c r="BC2918" s="13"/>
      <c r="BD2918" s="13"/>
      <c r="BE2918" s="13"/>
      <c r="BF2918" s="13"/>
      <c r="BG2918" s="13"/>
      <c r="BH2918" s="13"/>
      <c r="BI2918" s="13"/>
      <c r="BJ2918" s="13"/>
      <c r="BK2918" s="13"/>
      <c r="BL2918" s="13"/>
      <c r="BM2918" s="13"/>
      <c r="BN2918" s="13"/>
      <c r="BO2918" s="13"/>
      <c r="BP2918" s="13"/>
      <c r="BQ2918" s="13"/>
      <c r="BR2918" s="13"/>
      <c r="BS2918" s="13"/>
      <c r="BT2918" s="13"/>
      <c r="BU2918" s="13"/>
      <c r="BV2918" s="13"/>
      <c r="BW2918" s="13"/>
      <c r="BX2918" s="13"/>
      <c r="BY2918" s="13"/>
      <c r="BZ2918" s="13"/>
      <c r="CA2918" s="13"/>
      <c r="CB2918" s="13"/>
      <c r="CC2918" s="13"/>
      <c r="CD2918" s="13"/>
      <c r="CE2918" s="13"/>
      <c r="CF2918" s="13"/>
      <c r="CG2918" s="13"/>
      <c r="CH2918" s="13"/>
      <c r="CI2918" s="13"/>
      <c r="CJ2918" s="13"/>
      <c r="CK2918" s="13"/>
      <c r="CL2918" s="13"/>
      <c r="CM2918" s="13"/>
      <c r="CN2918" s="13"/>
      <c r="CO2918" s="13"/>
      <c r="CP2918" s="13"/>
      <c r="CQ2918" s="13"/>
      <c r="CR2918" s="13"/>
      <c r="CS2918" s="13"/>
      <c r="CT2918" s="13"/>
      <c r="CU2918" s="13"/>
      <c r="CV2918" s="13"/>
      <c r="CW2918" s="13"/>
    </row>
    <row r="2919" spans="1:101">
      <c r="A2919" s="13"/>
      <c r="B2919" s="13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  <c r="R2919" s="13"/>
      <c r="S2919" s="13"/>
      <c r="T2919" s="1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13"/>
      <c r="AK2919" s="13"/>
      <c r="AL2919" s="13"/>
      <c r="AM2919" s="13"/>
      <c r="AN2919" s="13"/>
      <c r="AO2919" s="13"/>
      <c r="AP2919" s="13"/>
      <c r="AQ2919" s="13"/>
      <c r="AR2919" s="13"/>
      <c r="AS2919" s="13"/>
      <c r="AT2919" s="13"/>
      <c r="AU2919" s="13"/>
      <c r="AV2919" s="13"/>
      <c r="AW2919" s="13"/>
      <c r="AX2919" s="13"/>
      <c r="AY2919" s="13"/>
      <c r="AZ2919" s="13"/>
      <c r="BA2919" s="13"/>
      <c r="BB2919" s="13"/>
      <c r="BC2919" s="13"/>
      <c r="BD2919" s="13"/>
      <c r="BE2919" s="13"/>
      <c r="BF2919" s="13"/>
      <c r="BG2919" s="13"/>
      <c r="BH2919" s="13"/>
      <c r="BI2919" s="13"/>
      <c r="BJ2919" s="13"/>
      <c r="BK2919" s="13"/>
      <c r="BL2919" s="13"/>
      <c r="BM2919" s="13"/>
      <c r="BN2919" s="13"/>
      <c r="BO2919" s="13"/>
      <c r="BP2919" s="13"/>
      <c r="BQ2919" s="13"/>
      <c r="BR2919" s="13"/>
      <c r="BS2919" s="13"/>
      <c r="BT2919" s="13"/>
      <c r="BU2919" s="13"/>
      <c r="BV2919" s="13"/>
      <c r="BW2919" s="13"/>
      <c r="BX2919" s="13"/>
      <c r="BY2919" s="13"/>
      <c r="BZ2919" s="13"/>
      <c r="CA2919" s="13"/>
      <c r="CB2919" s="13"/>
      <c r="CC2919" s="13"/>
      <c r="CD2919" s="13"/>
      <c r="CE2919" s="13"/>
      <c r="CF2919" s="13"/>
      <c r="CG2919" s="13"/>
      <c r="CH2919" s="13"/>
      <c r="CI2919" s="13"/>
      <c r="CJ2919" s="13"/>
      <c r="CK2919" s="13"/>
      <c r="CL2919" s="13"/>
      <c r="CM2919" s="13"/>
      <c r="CN2919" s="13"/>
      <c r="CO2919" s="13"/>
      <c r="CP2919" s="13"/>
      <c r="CQ2919" s="13"/>
      <c r="CR2919" s="13"/>
      <c r="CS2919" s="13"/>
      <c r="CT2919" s="13"/>
      <c r="CU2919" s="13"/>
      <c r="CV2919" s="13"/>
      <c r="CW2919" s="13"/>
    </row>
    <row r="2920" spans="1:101">
      <c r="A2920" s="13"/>
      <c r="B2920" s="13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  <c r="R2920" s="13"/>
      <c r="S2920" s="13"/>
      <c r="T2920" s="1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13"/>
      <c r="AK2920" s="13"/>
      <c r="AL2920" s="13"/>
      <c r="AM2920" s="13"/>
      <c r="AN2920" s="13"/>
      <c r="AO2920" s="13"/>
      <c r="AP2920" s="13"/>
      <c r="AQ2920" s="13"/>
      <c r="AR2920" s="13"/>
      <c r="AS2920" s="13"/>
      <c r="AT2920" s="13"/>
      <c r="AU2920" s="13"/>
      <c r="AV2920" s="13"/>
      <c r="AW2920" s="13"/>
      <c r="AX2920" s="13"/>
      <c r="AY2920" s="13"/>
      <c r="AZ2920" s="13"/>
      <c r="BA2920" s="13"/>
      <c r="BB2920" s="13"/>
      <c r="BC2920" s="13"/>
      <c r="BD2920" s="13"/>
      <c r="BE2920" s="13"/>
      <c r="BF2920" s="13"/>
      <c r="BG2920" s="13"/>
      <c r="BH2920" s="13"/>
      <c r="BI2920" s="13"/>
      <c r="BJ2920" s="13"/>
      <c r="BK2920" s="13"/>
      <c r="BL2920" s="13"/>
      <c r="BM2920" s="13"/>
      <c r="BN2920" s="13"/>
      <c r="BO2920" s="13"/>
      <c r="BP2920" s="13"/>
      <c r="BQ2920" s="13"/>
      <c r="BR2920" s="13"/>
      <c r="BS2920" s="13"/>
      <c r="BT2920" s="13"/>
      <c r="BU2920" s="13"/>
      <c r="BV2920" s="13"/>
      <c r="BW2920" s="13"/>
      <c r="BX2920" s="13"/>
      <c r="BY2920" s="13"/>
      <c r="BZ2920" s="13"/>
      <c r="CA2920" s="13"/>
      <c r="CB2920" s="13"/>
      <c r="CC2920" s="13"/>
      <c r="CD2920" s="13"/>
      <c r="CE2920" s="13"/>
      <c r="CF2920" s="13"/>
      <c r="CG2920" s="13"/>
      <c r="CH2920" s="13"/>
      <c r="CI2920" s="13"/>
      <c r="CJ2920" s="13"/>
      <c r="CK2920" s="13"/>
      <c r="CL2920" s="13"/>
      <c r="CM2920" s="13"/>
      <c r="CN2920" s="13"/>
      <c r="CO2920" s="13"/>
      <c r="CP2920" s="13"/>
      <c r="CQ2920" s="13"/>
      <c r="CR2920" s="13"/>
      <c r="CS2920" s="13"/>
      <c r="CT2920" s="13"/>
      <c r="CU2920" s="13"/>
      <c r="CV2920" s="13"/>
      <c r="CW2920" s="13"/>
    </row>
    <row r="2921" spans="1:101">
      <c r="A2921" s="13"/>
      <c r="B2921" s="13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  <c r="R2921" s="13"/>
      <c r="S2921" s="13"/>
      <c r="T2921" s="1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13"/>
      <c r="AK2921" s="13"/>
      <c r="AL2921" s="13"/>
      <c r="AM2921" s="13"/>
      <c r="AN2921" s="13"/>
      <c r="AO2921" s="13"/>
      <c r="AP2921" s="13"/>
      <c r="AQ2921" s="13"/>
      <c r="AR2921" s="13"/>
      <c r="AS2921" s="13"/>
      <c r="AT2921" s="13"/>
      <c r="AU2921" s="13"/>
      <c r="AV2921" s="13"/>
      <c r="AW2921" s="13"/>
      <c r="AX2921" s="13"/>
      <c r="AY2921" s="13"/>
      <c r="AZ2921" s="13"/>
      <c r="BA2921" s="13"/>
      <c r="BB2921" s="13"/>
      <c r="BC2921" s="13"/>
      <c r="BD2921" s="13"/>
      <c r="BE2921" s="13"/>
      <c r="BF2921" s="13"/>
      <c r="BG2921" s="13"/>
      <c r="BH2921" s="13"/>
      <c r="BI2921" s="13"/>
      <c r="BJ2921" s="13"/>
      <c r="BK2921" s="13"/>
      <c r="BL2921" s="13"/>
      <c r="BM2921" s="13"/>
      <c r="BN2921" s="13"/>
      <c r="BO2921" s="13"/>
      <c r="BP2921" s="13"/>
      <c r="BQ2921" s="13"/>
      <c r="BR2921" s="13"/>
      <c r="BS2921" s="13"/>
      <c r="BT2921" s="13"/>
      <c r="BU2921" s="13"/>
      <c r="BV2921" s="13"/>
      <c r="BW2921" s="13"/>
      <c r="BX2921" s="13"/>
      <c r="BY2921" s="13"/>
      <c r="BZ2921" s="13"/>
      <c r="CA2921" s="13"/>
      <c r="CB2921" s="13"/>
      <c r="CC2921" s="13"/>
      <c r="CD2921" s="13"/>
      <c r="CE2921" s="13"/>
      <c r="CF2921" s="13"/>
      <c r="CG2921" s="13"/>
      <c r="CH2921" s="13"/>
      <c r="CI2921" s="13"/>
      <c r="CJ2921" s="13"/>
      <c r="CK2921" s="13"/>
      <c r="CL2921" s="13"/>
      <c r="CM2921" s="13"/>
      <c r="CN2921" s="13"/>
      <c r="CO2921" s="13"/>
      <c r="CP2921" s="13"/>
      <c r="CQ2921" s="13"/>
      <c r="CR2921" s="13"/>
      <c r="CS2921" s="13"/>
      <c r="CT2921" s="13"/>
      <c r="CU2921" s="13"/>
      <c r="CV2921" s="13"/>
      <c r="CW2921" s="13"/>
    </row>
    <row r="2922" spans="1:101">
      <c r="A2922" s="13"/>
      <c r="B2922" s="13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  <c r="R2922" s="13"/>
      <c r="S2922" s="13"/>
      <c r="T2922" s="1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13"/>
      <c r="AK2922" s="13"/>
      <c r="AL2922" s="13"/>
      <c r="AM2922" s="13"/>
      <c r="AN2922" s="13"/>
      <c r="AO2922" s="13"/>
      <c r="AP2922" s="13"/>
      <c r="AQ2922" s="13"/>
      <c r="AR2922" s="13"/>
      <c r="AS2922" s="13"/>
      <c r="AT2922" s="13"/>
      <c r="AU2922" s="13"/>
      <c r="AV2922" s="13"/>
      <c r="AW2922" s="13"/>
      <c r="AX2922" s="13"/>
      <c r="AY2922" s="13"/>
      <c r="AZ2922" s="13"/>
      <c r="BA2922" s="13"/>
      <c r="BB2922" s="13"/>
      <c r="BC2922" s="13"/>
      <c r="BD2922" s="13"/>
      <c r="BE2922" s="13"/>
      <c r="BF2922" s="13"/>
      <c r="BG2922" s="13"/>
      <c r="BH2922" s="13"/>
      <c r="BI2922" s="13"/>
      <c r="BJ2922" s="13"/>
      <c r="BK2922" s="13"/>
      <c r="BL2922" s="13"/>
      <c r="BM2922" s="13"/>
      <c r="BN2922" s="13"/>
      <c r="BO2922" s="13"/>
      <c r="BP2922" s="13"/>
      <c r="BQ2922" s="13"/>
      <c r="BR2922" s="13"/>
      <c r="BS2922" s="13"/>
      <c r="BT2922" s="13"/>
      <c r="BU2922" s="13"/>
      <c r="BV2922" s="13"/>
      <c r="BW2922" s="13"/>
      <c r="BX2922" s="13"/>
      <c r="BY2922" s="13"/>
      <c r="BZ2922" s="13"/>
      <c r="CA2922" s="13"/>
      <c r="CB2922" s="13"/>
      <c r="CC2922" s="13"/>
      <c r="CD2922" s="13"/>
      <c r="CE2922" s="13"/>
      <c r="CF2922" s="13"/>
      <c r="CG2922" s="13"/>
      <c r="CH2922" s="13"/>
      <c r="CI2922" s="13"/>
      <c r="CJ2922" s="13"/>
      <c r="CK2922" s="13"/>
      <c r="CL2922" s="13"/>
      <c r="CM2922" s="13"/>
      <c r="CN2922" s="13"/>
      <c r="CO2922" s="13"/>
      <c r="CP2922" s="13"/>
      <c r="CQ2922" s="13"/>
      <c r="CR2922" s="13"/>
      <c r="CS2922" s="13"/>
      <c r="CT2922" s="13"/>
      <c r="CU2922" s="13"/>
      <c r="CV2922" s="13"/>
      <c r="CW2922" s="13"/>
    </row>
    <row r="2923" spans="1:101">
      <c r="A2923" s="13"/>
      <c r="B2923" s="13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  <c r="R2923" s="13"/>
      <c r="S2923" s="13"/>
      <c r="T2923" s="1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13"/>
      <c r="AK2923" s="13"/>
      <c r="AL2923" s="13"/>
      <c r="AM2923" s="13"/>
      <c r="AN2923" s="13"/>
      <c r="AO2923" s="13"/>
      <c r="AP2923" s="13"/>
      <c r="AQ2923" s="13"/>
      <c r="AR2923" s="13"/>
      <c r="AS2923" s="13"/>
      <c r="AT2923" s="13"/>
      <c r="AU2923" s="13"/>
      <c r="AV2923" s="13"/>
      <c r="AW2923" s="13"/>
      <c r="AX2923" s="13"/>
      <c r="AY2923" s="13"/>
      <c r="AZ2923" s="13"/>
      <c r="BA2923" s="13"/>
      <c r="BB2923" s="13"/>
      <c r="BC2923" s="13"/>
      <c r="BD2923" s="13"/>
      <c r="BE2923" s="13"/>
      <c r="BF2923" s="13"/>
      <c r="BG2923" s="13"/>
      <c r="BH2923" s="13"/>
      <c r="BI2923" s="13"/>
      <c r="BJ2923" s="13"/>
      <c r="BK2923" s="13"/>
      <c r="BL2923" s="13"/>
      <c r="BM2923" s="13"/>
      <c r="BN2923" s="13"/>
      <c r="BO2923" s="13"/>
      <c r="BP2923" s="13"/>
      <c r="BQ2923" s="13"/>
      <c r="BR2923" s="13"/>
      <c r="BS2923" s="13"/>
      <c r="BT2923" s="13"/>
      <c r="BU2923" s="13"/>
      <c r="BV2923" s="13"/>
      <c r="BW2923" s="13"/>
      <c r="BX2923" s="13"/>
      <c r="BY2923" s="13"/>
      <c r="BZ2923" s="13"/>
      <c r="CA2923" s="13"/>
      <c r="CB2923" s="13"/>
      <c r="CC2923" s="13"/>
      <c r="CD2923" s="13"/>
      <c r="CE2923" s="13"/>
      <c r="CF2923" s="13"/>
      <c r="CG2923" s="13"/>
      <c r="CH2923" s="13"/>
      <c r="CI2923" s="13"/>
      <c r="CJ2923" s="13"/>
      <c r="CK2923" s="13"/>
      <c r="CL2923" s="13"/>
      <c r="CM2923" s="13"/>
      <c r="CN2923" s="13"/>
      <c r="CO2923" s="13"/>
      <c r="CP2923" s="13"/>
      <c r="CQ2923" s="13"/>
      <c r="CR2923" s="13"/>
      <c r="CS2923" s="13"/>
      <c r="CT2923" s="13"/>
      <c r="CU2923" s="13"/>
      <c r="CV2923" s="13"/>
      <c r="CW2923" s="13"/>
    </row>
    <row r="2924" spans="1:101">
      <c r="A2924" s="13"/>
      <c r="B2924" s="13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  <c r="R2924" s="13"/>
      <c r="S2924" s="13"/>
      <c r="T2924" s="1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13"/>
      <c r="AK2924" s="13"/>
      <c r="AL2924" s="13"/>
      <c r="AM2924" s="13"/>
      <c r="AN2924" s="13"/>
      <c r="AO2924" s="13"/>
      <c r="AP2924" s="13"/>
      <c r="AQ2924" s="13"/>
      <c r="AR2924" s="13"/>
      <c r="AS2924" s="13"/>
      <c r="AT2924" s="13"/>
      <c r="AU2924" s="13"/>
      <c r="AV2924" s="13"/>
      <c r="AW2924" s="13"/>
      <c r="AX2924" s="13"/>
      <c r="AY2924" s="13"/>
      <c r="AZ2924" s="13"/>
      <c r="BA2924" s="13"/>
      <c r="BB2924" s="13"/>
      <c r="BC2924" s="13"/>
      <c r="BD2924" s="13"/>
      <c r="BE2924" s="13"/>
      <c r="BF2924" s="13"/>
      <c r="BG2924" s="13"/>
      <c r="BH2924" s="13"/>
      <c r="BI2924" s="13"/>
      <c r="BJ2924" s="13"/>
      <c r="BK2924" s="13"/>
      <c r="BL2924" s="13"/>
      <c r="BM2924" s="13"/>
      <c r="BN2924" s="13"/>
      <c r="BO2924" s="13"/>
      <c r="BP2924" s="13"/>
      <c r="BQ2924" s="13"/>
      <c r="BR2924" s="13"/>
      <c r="BS2924" s="13"/>
      <c r="BT2924" s="13"/>
      <c r="BU2924" s="13"/>
      <c r="BV2924" s="13"/>
      <c r="BW2924" s="13"/>
      <c r="BX2924" s="13"/>
      <c r="BY2924" s="13"/>
      <c r="BZ2924" s="13"/>
      <c r="CA2924" s="13"/>
      <c r="CB2924" s="13"/>
      <c r="CC2924" s="13"/>
      <c r="CD2924" s="13"/>
      <c r="CE2924" s="13"/>
      <c r="CF2924" s="13"/>
      <c r="CG2924" s="13"/>
      <c r="CH2924" s="13"/>
      <c r="CI2924" s="13"/>
      <c r="CJ2924" s="13"/>
      <c r="CK2924" s="13"/>
      <c r="CL2924" s="13"/>
      <c r="CM2924" s="13"/>
      <c r="CN2924" s="13"/>
      <c r="CO2924" s="13"/>
      <c r="CP2924" s="13"/>
      <c r="CQ2924" s="13"/>
      <c r="CR2924" s="13"/>
      <c r="CS2924" s="13"/>
      <c r="CT2924" s="13"/>
      <c r="CU2924" s="13"/>
      <c r="CV2924" s="13"/>
      <c r="CW2924" s="13"/>
    </row>
    <row r="2925" spans="1:101">
      <c r="A2925" s="13"/>
      <c r="B2925" s="13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  <c r="R2925" s="13"/>
      <c r="S2925" s="13"/>
      <c r="T2925" s="1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13"/>
      <c r="AK2925" s="13"/>
      <c r="AL2925" s="13"/>
      <c r="AM2925" s="13"/>
      <c r="AN2925" s="13"/>
      <c r="AO2925" s="13"/>
      <c r="AP2925" s="13"/>
      <c r="AQ2925" s="13"/>
      <c r="AR2925" s="13"/>
      <c r="AS2925" s="13"/>
      <c r="AT2925" s="13"/>
      <c r="AU2925" s="13"/>
      <c r="AV2925" s="13"/>
      <c r="AW2925" s="13"/>
      <c r="AX2925" s="13"/>
      <c r="AY2925" s="13"/>
      <c r="AZ2925" s="13"/>
      <c r="BA2925" s="13"/>
      <c r="BB2925" s="13"/>
      <c r="BC2925" s="13"/>
      <c r="BD2925" s="13"/>
      <c r="BE2925" s="13"/>
      <c r="BF2925" s="13"/>
      <c r="BG2925" s="13"/>
      <c r="BH2925" s="13"/>
      <c r="BI2925" s="13"/>
      <c r="BJ2925" s="13"/>
      <c r="BK2925" s="13"/>
      <c r="BL2925" s="13"/>
      <c r="BM2925" s="13"/>
      <c r="BN2925" s="13"/>
      <c r="BO2925" s="13"/>
      <c r="BP2925" s="13"/>
      <c r="BQ2925" s="13"/>
      <c r="BR2925" s="13"/>
      <c r="BS2925" s="13"/>
      <c r="BT2925" s="13"/>
      <c r="BU2925" s="13"/>
      <c r="BV2925" s="13"/>
      <c r="BW2925" s="13"/>
      <c r="BX2925" s="13"/>
      <c r="BY2925" s="13"/>
      <c r="BZ2925" s="13"/>
      <c r="CA2925" s="13"/>
      <c r="CB2925" s="13"/>
      <c r="CC2925" s="13"/>
      <c r="CD2925" s="13"/>
      <c r="CE2925" s="13"/>
      <c r="CF2925" s="13"/>
      <c r="CG2925" s="13"/>
      <c r="CH2925" s="13"/>
      <c r="CI2925" s="13"/>
      <c r="CJ2925" s="13"/>
      <c r="CK2925" s="13"/>
      <c r="CL2925" s="13"/>
      <c r="CM2925" s="13"/>
      <c r="CN2925" s="13"/>
      <c r="CO2925" s="13"/>
      <c r="CP2925" s="13"/>
      <c r="CQ2925" s="13"/>
      <c r="CR2925" s="13"/>
      <c r="CS2925" s="13"/>
      <c r="CT2925" s="13"/>
      <c r="CU2925" s="13"/>
      <c r="CV2925" s="13"/>
      <c r="CW2925" s="13"/>
    </row>
    <row r="2926" spans="1:101">
      <c r="A2926" s="13"/>
      <c r="B2926" s="13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  <c r="R2926" s="13"/>
      <c r="S2926" s="13"/>
      <c r="T2926" s="1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13"/>
      <c r="AK2926" s="13"/>
      <c r="AL2926" s="13"/>
      <c r="AM2926" s="13"/>
      <c r="AN2926" s="13"/>
      <c r="AO2926" s="13"/>
      <c r="AP2926" s="13"/>
      <c r="AQ2926" s="13"/>
      <c r="AR2926" s="13"/>
      <c r="AS2926" s="13"/>
      <c r="AT2926" s="13"/>
      <c r="AU2926" s="13"/>
      <c r="AV2926" s="13"/>
      <c r="AW2926" s="13"/>
      <c r="AX2926" s="13"/>
      <c r="AY2926" s="13"/>
      <c r="AZ2926" s="13"/>
      <c r="BA2926" s="13"/>
      <c r="BB2926" s="13"/>
      <c r="BC2926" s="13"/>
      <c r="BD2926" s="13"/>
      <c r="BE2926" s="13"/>
      <c r="BF2926" s="13"/>
      <c r="BG2926" s="13"/>
      <c r="BH2926" s="13"/>
      <c r="BI2926" s="13"/>
      <c r="BJ2926" s="13"/>
      <c r="BK2926" s="13"/>
      <c r="BL2926" s="13"/>
      <c r="BM2926" s="13"/>
      <c r="BN2926" s="13"/>
      <c r="BO2926" s="13"/>
      <c r="BP2926" s="13"/>
      <c r="BQ2926" s="13"/>
      <c r="BR2926" s="13"/>
      <c r="BS2926" s="13"/>
      <c r="BT2926" s="13"/>
      <c r="BU2926" s="13"/>
      <c r="BV2926" s="13"/>
      <c r="BW2926" s="13"/>
      <c r="BX2926" s="13"/>
      <c r="BY2926" s="13"/>
      <c r="BZ2926" s="13"/>
      <c r="CA2926" s="13"/>
      <c r="CB2926" s="13"/>
      <c r="CC2926" s="13"/>
      <c r="CD2926" s="13"/>
      <c r="CE2926" s="13"/>
      <c r="CF2926" s="13"/>
      <c r="CG2926" s="13"/>
      <c r="CH2926" s="13"/>
      <c r="CI2926" s="13"/>
      <c r="CJ2926" s="13"/>
      <c r="CK2926" s="13"/>
      <c r="CL2926" s="13"/>
      <c r="CM2926" s="13"/>
      <c r="CN2926" s="13"/>
      <c r="CO2926" s="13"/>
      <c r="CP2926" s="13"/>
      <c r="CQ2926" s="13"/>
      <c r="CR2926" s="13"/>
      <c r="CS2926" s="13"/>
      <c r="CT2926" s="13"/>
      <c r="CU2926" s="13"/>
      <c r="CV2926" s="13"/>
      <c r="CW2926" s="13"/>
    </row>
    <row r="2927" spans="1:101">
      <c r="A2927" s="13"/>
      <c r="B2927" s="13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  <c r="R2927" s="13"/>
      <c r="S2927" s="13"/>
      <c r="T2927" s="13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13"/>
      <c r="AK2927" s="13"/>
      <c r="AL2927" s="13"/>
      <c r="AM2927" s="13"/>
      <c r="AN2927" s="13"/>
      <c r="AO2927" s="13"/>
      <c r="AP2927" s="13"/>
      <c r="AQ2927" s="13"/>
      <c r="AR2927" s="13"/>
      <c r="AS2927" s="13"/>
      <c r="AT2927" s="13"/>
      <c r="AU2927" s="13"/>
      <c r="AV2927" s="13"/>
      <c r="AW2927" s="13"/>
      <c r="AX2927" s="13"/>
      <c r="AY2927" s="13"/>
      <c r="AZ2927" s="13"/>
      <c r="BA2927" s="13"/>
      <c r="BB2927" s="13"/>
      <c r="BC2927" s="13"/>
      <c r="BD2927" s="13"/>
      <c r="BE2927" s="13"/>
      <c r="BF2927" s="13"/>
      <c r="BG2927" s="13"/>
      <c r="BH2927" s="13"/>
      <c r="BI2927" s="13"/>
      <c r="BJ2927" s="13"/>
      <c r="BK2927" s="13"/>
      <c r="BL2927" s="13"/>
      <c r="BM2927" s="13"/>
      <c r="BN2927" s="13"/>
      <c r="BO2927" s="13"/>
      <c r="BP2927" s="13"/>
      <c r="BQ2927" s="13"/>
      <c r="BR2927" s="13"/>
      <c r="BS2927" s="13"/>
      <c r="BT2927" s="13"/>
      <c r="BU2927" s="13"/>
      <c r="BV2927" s="13"/>
      <c r="BW2927" s="13"/>
      <c r="BX2927" s="13"/>
      <c r="BY2927" s="13"/>
      <c r="BZ2927" s="13"/>
      <c r="CA2927" s="13"/>
      <c r="CB2927" s="13"/>
      <c r="CC2927" s="13"/>
      <c r="CD2927" s="13"/>
      <c r="CE2927" s="13"/>
      <c r="CF2927" s="13"/>
      <c r="CG2927" s="13"/>
      <c r="CH2927" s="13"/>
      <c r="CI2927" s="13"/>
      <c r="CJ2927" s="13"/>
      <c r="CK2927" s="13"/>
      <c r="CL2927" s="13"/>
      <c r="CM2927" s="13"/>
      <c r="CN2927" s="13"/>
      <c r="CO2927" s="13"/>
      <c r="CP2927" s="13"/>
      <c r="CQ2927" s="13"/>
      <c r="CR2927" s="13"/>
      <c r="CS2927" s="13"/>
      <c r="CT2927" s="13"/>
      <c r="CU2927" s="13"/>
      <c r="CV2927" s="13"/>
      <c r="CW2927" s="13"/>
    </row>
    <row r="2928" spans="1:101">
      <c r="A2928" s="13"/>
      <c r="B2928" s="13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  <c r="R2928" s="13"/>
      <c r="S2928" s="13"/>
      <c r="T2928" s="1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13"/>
      <c r="AK2928" s="13"/>
      <c r="AL2928" s="13"/>
      <c r="AM2928" s="13"/>
      <c r="AN2928" s="13"/>
      <c r="AO2928" s="13"/>
      <c r="AP2928" s="13"/>
      <c r="AQ2928" s="13"/>
      <c r="AR2928" s="13"/>
      <c r="AS2928" s="13"/>
      <c r="AT2928" s="13"/>
      <c r="AU2928" s="13"/>
      <c r="AV2928" s="13"/>
      <c r="AW2928" s="13"/>
      <c r="AX2928" s="13"/>
      <c r="AY2928" s="13"/>
      <c r="AZ2928" s="13"/>
      <c r="BA2928" s="13"/>
      <c r="BB2928" s="13"/>
      <c r="BC2928" s="13"/>
      <c r="BD2928" s="13"/>
      <c r="BE2928" s="13"/>
      <c r="BF2928" s="13"/>
      <c r="BG2928" s="13"/>
      <c r="BH2928" s="13"/>
      <c r="BI2928" s="13"/>
      <c r="BJ2928" s="13"/>
      <c r="BK2928" s="13"/>
      <c r="BL2928" s="13"/>
      <c r="BM2928" s="13"/>
      <c r="BN2928" s="13"/>
      <c r="BO2928" s="13"/>
      <c r="BP2928" s="13"/>
      <c r="BQ2928" s="13"/>
      <c r="BR2928" s="13"/>
      <c r="BS2928" s="13"/>
      <c r="BT2928" s="13"/>
      <c r="BU2928" s="13"/>
      <c r="BV2928" s="13"/>
      <c r="BW2928" s="13"/>
      <c r="BX2928" s="13"/>
      <c r="BY2928" s="13"/>
      <c r="BZ2928" s="13"/>
      <c r="CA2928" s="13"/>
      <c r="CB2928" s="13"/>
      <c r="CC2928" s="13"/>
      <c r="CD2928" s="13"/>
      <c r="CE2928" s="13"/>
      <c r="CF2928" s="13"/>
      <c r="CG2928" s="13"/>
      <c r="CH2928" s="13"/>
      <c r="CI2928" s="13"/>
      <c r="CJ2928" s="13"/>
      <c r="CK2928" s="13"/>
      <c r="CL2928" s="13"/>
      <c r="CM2928" s="13"/>
      <c r="CN2928" s="13"/>
      <c r="CO2928" s="13"/>
      <c r="CP2928" s="13"/>
      <c r="CQ2928" s="13"/>
      <c r="CR2928" s="13"/>
      <c r="CS2928" s="13"/>
      <c r="CT2928" s="13"/>
      <c r="CU2928" s="13"/>
      <c r="CV2928" s="13"/>
      <c r="CW2928" s="13"/>
    </row>
    <row r="2929" spans="1:101">
      <c r="A2929" s="13"/>
      <c r="B2929" s="13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  <c r="R2929" s="13"/>
      <c r="S2929" s="13"/>
      <c r="T2929" s="1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13"/>
      <c r="AK2929" s="13"/>
      <c r="AL2929" s="13"/>
      <c r="AM2929" s="13"/>
      <c r="AN2929" s="13"/>
      <c r="AO2929" s="13"/>
      <c r="AP2929" s="13"/>
      <c r="AQ2929" s="13"/>
      <c r="AR2929" s="13"/>
      <c r="AS2929" s="13"/>
      <c r="AT2929" s="13"/>
      <c r="AU2929" s="13"/>
      <c r="AV2929" s="13"/>
      <c r="AW2929" s="13"/>
      <c r="AX2929" s="13"/>
      <c r="AY2929" s="13"/>
      <c r="AZ2929" s="13"/>
      <c r="BA2929" s="13"/>
      <c r="BB2929" s="13"/>
      <c r="BC2929" s="13"/>
      <c r="BD2929" s="13"/>
      <c r="BE2929" s="13"/>
      <c r="BF2929" s="13"/>
      <c r="BG2929" s="13"/>
      <c r="BH2929" s="13"/>
      <c r="BI2929" s="13"/>
      <c r="BJ2929" s="13"/>
      <c r="BK2929" s="13"/>
      <c r="BL2929" s="13"/>
      <c r="BM2929" s="13"/>
      <c r="BN2929" s="13"/>
      <c r="BO2929" s="13"/>
      <c r="BP2929" s="13"/>
      <c r="BQ2929" s="13"/>
      <c r="BR2929" s="13"/>
      <c r="BS2929" s="13"/>
      <c r="BT2929" s="13"/>
      <c r="BU2929" s="13"/>
      <c r="BV2929" s="13"/>
      <c r="BW2929" s="13"/>
      <c r="BX2929" s="13"/>
      <c r="BY2929" s="13"/>
      <c r="BZ2929" s="13"/>
      <c r="CA2929" s="13"/>
      <c r="CB2929" s="13"/>
      <c r="CC2929" s="13"/>
      <c r="CD2929" s="13"/>
      <c r="CE2929" s="13"/>
      <c r="CF2929" s="13"/>
      <c r="CG2929" s="13"/>
      <c r="CH2929" s="13"/>
      <c r="CI2929" s="13"/>
      <c r="CJ2929" s="13"/>
      <c r="CK2929" s="13"/>
      <c r="CL2929" s="13"/>
      <c r="CM2929" s="13"/>
      <c r="CN2929" s="13"/>
      <c r="CO2929" s="13"/>
      <c r="CP2929" s="13"/>
      <c r="CQ2929" s="13"/>
      <c r="CR2929" s="13"/>
      <c r="CS2929" s="13"/>
      <c r="CT2929" s="13"/>
      <c r="CU2929" s="13"/>
      <c r="CV2929" s="13"/>
      <c r="CW2929" s="13"/>
    </row>
    <row r="2930" spans="1:101">
      <c r="A2930" s="13"/>
      <c r="B2930" s="13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  <c r="R2930" s="13"/>
      <c r="S2930" s="13"/>
      <c r="T2930" s="1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13"/>
      <c r="AK2930" s="13"/>
      <c r="AL2930" s="13"/>
      <c r="AM2930" s="13"/>
      <c r="AN2930" s="13"/>
      <c r="AO2930" s="13"/>
      <c r="AP2930" s="13"/>
      <c r="AQ2930" s="13"/>
      <c r="AR2930" s="13"/>
      <c r="AS2930" s="13"/>
      <c r="AT2930" s="13"/>
      <c r="AU2930" s="13"/>
      <c r="AV2930" s="13"/>
      <c r="AW2930" s="13"/>
      <c r="AX2930" s="13"/>
      <c r="AY2930" s="13"/>
      <c r="AZ2930" s="13"/>
      <c r="BA2930" s="13"/>
      <c r="BB2930" s="13"/>
      <c r="BC2930" s="13"/>
      <c r="BD2930" s="13"/>
      <c r="BE2930" s="13"/>
      <c r="BF2930" s="13"/>
      <c r="BG2930" s="13"/>
      <c r="BH2930" s="13"/>
      <c r="BI2930" s="13"/>
      <c r="BJ2930" s="13"/>
      <c r="BK2930" s="13"/>
      <c r="BL2930" s="13"/>
      <c r="BM2930" s="13"/>
      <c r="BN2930" s="13"/>
      <c r="BO2930" s="13"/>
      <c r="BP2930" s="13"/>
      <c r="BQ2930" s="13"/>
      <c r="BR2930" s="13"/>
      <c r="BS2930" s="13"/>
      <c r="BT2930" s="13"/>
      <c r="BU2930" s="13"/>
      <c r="BV2930" s="13"/>
      <c r="BW2930" s="13"/>
      <c r="BX2930" s="13"/>
      <c r="BY2930" s="13"/>
      <c r="BZ2930" s="13"/>
      <c r="CA2930" s="13"/>
      <c r="CB2930" s="13"/>
      <c r="CC2930" s="13"/>
      <c r="CD2930" s="13"/>
      <c r="CE2930" s="13"/>
      <c r="CF2930" s="13"/>
      <c r="CG2930" s="13"/>
      <c r="CH2930" s="13"/>
      <c r="CI2930" s="13"/>
      <c r="CJ2930" s="13"/>
      <c r="CK2930" s="13"/>
      <c r="CL2930" s="13"/>
      <c r="CM2930" s="13"/>
      <c r="CN2930" s="13"/>
      <c r="CO2930" s="13"/>
      <c r="CP2930" s="13"/>
      <c r="CQ2930" s="13"/>
      <c r="CR2930" s="13"/>
      <c r="CS2930" s="13"/>
      <c r="CT2930" s="13"/>
      <c r="CU2930" s="13"/>
      <c r="CV2930" s="13"/>
      <c r="CW2930" s="13"/>
    </row>
    <row r="2931" spans="1:101">
      <c r="A2931" s="13"/>
      <c r="B2931" s="13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  <c r="R2931" s="13"/>
      <c r="S2931" s="13"/>
      <c r="T2931" s="1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13"/>
      <c r="AK2931" s="13"/>
      <c r="AL2931" s="13"/>
      <c r="AM2931" s="13"/>
      <c r="AN2931" s="13"/>
      <c r="AO2931" s="13"/>
      <c r="AP2931" s="13"/>
      <c r="AQ2931" s="13"/>
      <c r="AR2931" s="13"/>
      <c r="AS2931" s="13"/>
      <c r="AT2931" s="13"/>
      <c r="AU2931" s="13"/>
      <c r="AV2931" s="13"/>
      <c r="AW2931" s="13"/>
      <c r="AX2931" s="13"/>
      <c r="AY2931" s="13"/>
      <c r="AZ2931" s="13"/>
      <c r="BA2931" s="13"/>
      <c r="BB2931" s="13"/>
      <c r="BC2931" s="13"/>
      <c r="BD2931" s="13"/>
      <c r="BE2931" s="13"/>
      <c r="BF2931" s="13"/>
      <c r="BG2931" s="13"/>
      <c r="BH2931" s="13"/>
      <c r="BI2931" s="13"/>
      <c r="BJ2931" s="13"/>
      <c r="BK2931" s="13"/>
      <c r="BL2931" s="13"/>
      <c r="BM2931" s="13"/>
      <c r="BN2931" s="13"/>
      <c r="BO2931" s="13"/>
      <c r="BP2931" s="13"/>
      <c r="BQ2931" s="13"/>
      <c r="BR2931" s="13"/>
      <c r="BS2931" s="13"/>
      <c r="BT2931" s="13"/>
      <c r="BU2931" s="13"/>
      <c r="BV2931" s="13"/>
      <c r="BW2931" s="13"/>
      <c r="BX2931" s="13"/>
      <c r="BY2931" s="13"/>
      <c r="BZ2931" s="13"/>
      <c r="CA2931" s="13"/>
      <c r="CB2931" s="13"/>
      <c r="CC2931" s="13"/>
      <c r="CD2931" s="13"/>
      <c r="CE2931" s="13"/>
      <c r="CF2931" s="13"/>
      <c r="CG2931" s="13"/>
      <c r="CH2931" s="13"/>
      <c r="CI2931" s="13"/>
      <c r="CJ2931" s="13"/>
      <c r="CK2931" s="13"/>
      <c r="CL2931" s="13"/>
      <c r="CM2931" s="13"/>
      <c r="CN2931" s="13"/>
      <c r="CO2931" s="13"/>
      <c r="CP2931" s="13"/>
      <c r="CQ2931" s="13"/>
      <c r="CR2931" s="13"/>
      <c r="CS2931" s="13"/>
      <c r="CT2931" s="13"/>
      <c r="CU2931" s="13"/>
      <c r="CV2931" s="13"/>
      <c r="CW2931" s="13"/>
    </row>
    <row r="2932" spans="1:101">
      <c r="A2932" s="13"/>
      <c r="B2932" s="13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  <c r="R2932" s="13"/>
      <c r="S2932" s="13"/>
      <c r="T2932" s="1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13"/>
      <c r="AK2932" s="13"/>
      <c r="AL2932" s="13"/>
      <c r="AM2932" s="13"/>
      <c r="AN2932" s="13"/>
      <c r="AO2932" s="13"/>
      <c r="AP2932" s="13"/>
      <c r="AQ2932" s="13"/>
      <c r="AR2932" s="13"/>
      <c r="AS2932" s="13"/>
      <c r="AT2932" s="13"/>
      <c r="AU2932" s="13"/>
      <c r="AV2932" s="13"/>
      <c r="AW2932" s="13"/>
      <c r="AX2932" s="13"/>
      <c r="AY2932" s="13"/>
      <c r="AZ2932" s="13"/>
      <c r="BA2932" s="13"/>
      <c r="BB2932" s="13"/>
      <c r="BC2932" s="13"/>
      <c r="BD2932" s="13"/>
      <c r="BE2932" s="13"/>
      <c r="BF2932" s="13"/>
      <c r="BG2932" s="13"/>
      <c r="BH2932" s="13"/>
      <c r="BI2932" s="13"/>
      <c r="BJ2932" s="13"/>
      <c r="BK2932" s="13"/>
      <c r="BL2932" s="13"/>
      <c r="BM2932" s="13"/>
      <c r="BN2932" s="13"/>
      <c r="BO2932" s="13"/>
      <c r="BP2932" s="13"/>
      <c r="BQ2932" s="13"/>
      <c r="BR2932" s="13"/>
      <c r="BS2932" s="13"/>
      <c r="BT2932" s="13"/>
      <c r="BU2932" s="13"/>
      <c r="BV2932" s="13"/>
      <c r="BW2932" s="13"/>
      <c r="BX2932" s="13"/>
      <c r="BY2932" s="13"/>
      <c r="BZ2932" s="13"/>
      <c r="CA2932" s="13"/>
      <c r="CB2932" s="13"/>
      <c r="CC2932" s="13"/>
      <c r="CD2932" s="13"/>
      <c r="CE2932" s="13"/>
      <c r="CF2932" s="13"/>
      <c r="CG2932" s="13"/>
      <c r="CH2932" s="13"/>
      <c r="CI2932" s="13"/>
      <c r="CJ2932" s="13"/>
      <c r="CK2932" s="13"/>
      <c r="CL2932" s="13"/>
      <c r="CM2932" s="13"/>
      <c r="CN2932" s="13"/>
      <c r="CO2932" s="13"/>
      <c r="CP2932" s="13"/>
      <c r="CQ2932" s="13"/>
      <c r="CR2932" s="13"/>
      <c r="CS2932" s="13"/>
      <c r="CT2932" s="13"/>
      <c r="CU2932" s="13"/>
      <c r="CV2932" s="13"/>
      <c r="CW2932" s="13"/>
    </row>
    <row r="2933" spans="1:101">
      <c r="A2933" s="13"/>
      <c r="B2933" s="13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  <c r="R2933" s="13"/>
      <c r="S2933" s="13"/>
      <c r="T2933" s="1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13"/>
      <c r="AK2933" s="13"/>
      <c r="AL2933" s="13"/>
      <c r="AM2933" s="13"/>
      <c r="AN2933" s="13"/>
      <c r="AO2933" s="13"/>
      <c r="AP2933" s="13"/>
      <c r="AQ2933" s="13"/>
      <c r="AR2933" s="13"/>
      <c r="AS2933" s="13"/>
      <c r="AT2933" s="13"/>
      <c r="AU2933" s="13"/>
      <c r="AV2933" s="13"/>
      <c r="AW2933" s="13"/>
      <c r="AX2933" s="13"/>
      <c r="AY2933" s="13"/>
      <c r="AZ2933" s="13"/>
      <c r="BA2933" s="13"/>
      <c r="BB2933" s="13"/>
      <c r="BC2933" s="13"/>
      <c r="BD2933" s="13"/>
      <c r="BE2933" s="13"/>
      <c r="BF2933" s="13"/>
      <c r="BG2933" s="13"/>
      <c r="BH2933" s="13"/>
      <c r="BI2933" s="13"/>
      <c r="BJ2933" s="13"/>
      <c r="BK2933" s="13"/>
      <c r="BL2933" s="13"/>
      <c r="BM2933" s="13"/>
      <c r="BN2933" s="13"/>
      <c r="BO2933" s="13"/>
      <c r="BP2933" s="13"/>
      <c r="BQ2933" s="13"/>
      <c r="BR2933" s="13"/>
      <c r="BS2933" s="13"/>
      <c r="BT2933" s="13"/>
      <c r="BU2933" s="13"/>
      <c r="BV2933" s="13"/>
      <c r="BW2933" s="13"/>
      <c r="BX2933" s="13"/>
      <c r="BY2933" s="13"/>
      <c r="BZ2933" s="13"/>
      <c r="CA2933" s="13"/>
      <c r="CB2933" s="13"/>
      <c r="CC2933" s="13"/>
      <c r="CD2933" s="13"/>
      <c r="CE2933" s="13"/>
      <c r="CF2933" s="13"/>
      <c r="CG2933" s="13"/>
      <c r="CH2933" s="13"/>
      <c r="CI2933" s="13"/>
      <c r="CJ2933" s="13"/>
      <c r="CK2933" s="13"/>
      <c r="CL2933" s="13"/>
      <c r="CM2933" s="13"/>
      <c r="CN2933" s="13"/>
      <c r="CO2933" s="13"/>
      <c r="CP2933" s="13"/>
      <c r="CQ2933" s="13"/>
      <c r="CR2933" s="13"/>
      <c r="CS2933" s="13"/>
      <c r="CT2933" s="13"/>
      <c r="CU2933" s="13"/>
      <c r="CV2933" s="13"/>
      <c r="CW2933" s="13"/>
    </row>
    <row r="2934" spans="1:101">
      <c r="A2934" s="13"/>
      <c r="B2934" s="13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  <c r="R2934" s="13"/>
      <c r="S2934" s="13"/>
      <c r="T2934" s="13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13"/>
      <c r="AK2934" s="13"/>
      <c r="AL2934" s="13"/>
      <c r="AM2934" s="13"/>
      <c r="AN2934" s="13"/>
      <c r="AO2934" s="13"/>
      <c r="AP2934" s="13"/>
      <c r="AQ2934" s="13"/>
      <c r="AR2934" s="13"/>
      <c r="AS2934" s="13"/>
      <c r="AT2934" s="13"/>
      <c r="AU2934" s="13"/>
      <c r="AV2934" s="13"/>
      <c r="AW2934" s="13"/>
      <c r="AX2934" s="13"/>
      <c r="AY2934" s="13"/>
      <c r="AZ2934" s="13"/>
      <c r="BA2934" s="13"/>
      <c r="BB2934" s="13"/>
      <c r="BC2934" s="13"/>
      <c r="BD2934" s="13"/>
      <c r="BE2934" s="13"/>
      <c r="BF2934" s="13"/>
      <c r="BG2934" s="13"/>
      <c r="BH2934" s="13"/>
      <c r="BI2934" s="13"/>
      <c r="BJ2934" s="13"/>
      <c r="BK2934" s="13"/>
      <c r="BL2934" s="13"/>
      <c r="BM2934" s="13"/>
      <c r="BN2934" s="13"/>
      <c r="BO2934" s="13"/>
      <c r="BP2934" s="13"/>
      <c r="BQ2934" s="13"/>
      <c r="BR2934" s="13"/>
      <c r="BS2934" s="13"/>
      <c r="BT2934" s="13"/>
      <c r="BU2934" s="13"/>
      <c r="BV2934" s="13"/>
      <c r="BW2934" s="13"/>
      <c r="BX2934" s="13"/>
      <c r="BY2934" s="13"/>
      <c r="BZ2934" s="13"/>
      <c r="CA2934" s="13"/>
      <c r="CB2934" s="13"/>
      <c r="CC2934" s="13"/>
      <c r="CD2934" s="13"/>
      <c r="CE2934" s="13"/>
      <c r="CF2934" s="13"/>
      <c r="CG2934" s="13"/>
      <c r="CH2934" s="13"/>
      <c r="CI2934" s="13"/>
      <c r="CJ2934" s="13"/>
      <c r="CK2934" s="13"/>
      <c r="CL2934" s="13"/>
      <c r="CM2934" s="13"/>
      <c r="CN2934" s="13"/>
      <c r="CO2934" s="13"/>
      <c r="CP2934" s="13"/>
      <c r="CQ2934" s="13"/>
      <c r="CR2934" s="13"/>
      <c r="CS2934" s="13"/>
      <c r="CT2934" s="13"/>
      <c r="CU2934" s="13"/>
      <c r="CV2934" s="13"/>
      <c r="CW2934" s="13"/>
    </row>
    <row r="2935" spans="1:101">
      <c r="A2935" s="13"/>
      <c r="B2935" s="13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  <c r="R2935" s="13"/>
      <c r="S2935" s="13"/>
      <c r="T2935" s="1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13"/>
      <c r="AK2935" s="13"/>
      <c r="AL2935" s="13"/>
      <c r="AM2935" s="13"/>
      <c r="AN2935" s="13"/>
      <c r="AO2935" s="13"/>
      <c r="AP2935" s="13"/>
      <c r="AQ2935" s="13"/>
      <c r="AR2935" s="13"/>
      <c r="AS2935" s="13"/>
      <c r="AT2935" s="13"/>
      <c r="AU2935" s="13"/>
      <c r="AV2935" s="13"/>
      <c r="AW2935" s="13"/>
      <c r="AX2935" s="13"/>
      <c r="AY2935" s="13"/>
      <c r="AZ2935" s="13"/>
      <c r="BA2935" s="13"/>
      <c r="BB2935" s="13"/>
      <c r="BC2935" s="13"/>
      <c r="BD2935" s="13"/>
      <c r="BE2935" s="13"/>
      <c r="BF2935" s="13"/>
      <c r="BG2935" s="13"/>
      <c r="BH2935" s="13"/>
      <c r="BI2935" s="13"/>
      <c r="BJ2935" s="13"/>
      <c r="BK2935" s="13"/>
      <c r="BL2935" s="13"/>
      <c r="BM2935" s="13"/>
      <c r="BN2935" s="13"/>
      <c r="BO2935" s="13"/>
      <c r="BP2935" s="13"/>
      <c r="BQ2935" s="13"/>
      <c r="BR2935" s="13"/>
      <c r="BS2935" s="13"/>
      <c r="BT2935" s="13"/>
      <c r="BU2935" s="13"/>
      <c r="BV2935" s="13"/>
      <c r="BW2935" s="13"/>
      <c r="BX2935" s="13"/>
      <c r="BY2935" s="13"/>
      <c r="BZ2935" s="13"/>
      <c r="CA2935" s="13"/>
      <c r="CB2935" s="13"/>
      <c r="CC2935" s="13"/>
      <c r="CD2935" s="13"/>
      <c r="CE2935" s="13"/>
      <c r="CF2935" s="13"/>
      <c r="CG2935" s="13"/>
      <c r="CH2935" s="13"/>
      <c r="CI2935" s="13"/>
      <c r="CJ2935" s="13"/>
      <c r="CK2935" s="13"/>
      <c r="CL2935" s="13"/>
      <c r="CM2935" s="13"/>
      <c r="CN2935" s="13"/>
      <c r="CO2935" s="13"/>
      <c r="CP2935" s="13"/>
      <c r="CQ2935" s="13"/>
      <c r="CR2935" s="13"/>
      <c r="CS2935" s="13"/>
      <c r="CT2935" s="13"/>
      <c r="CU2935" s="13"/>
      <c r="CV2935" s="13"/>
      <c r="CW2935" s="13"/>
    </row>
    <row r="2936" spans="1:101">
      <c r="A2936" s="13"/>
      <c r="B2936" s="13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  <c r="R2936" s="13"/>
      <c r="S2936" s="13"/>
      <c r="T2936" s="1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13"/>
      <c r="AK2936" s="13"/>
      <c r="AL2936" s="13"/>
      <c r="AM2936" s="13"/>
      <c r="AN2936" s="13"/>
      <c r="AO2936" s="13"/>
      <c r="AP2936" s="13"/>
      <c r="AQ2936" s="13"/>
      <c r="AR2936" s="13"/>
      <c r="AS2936" s="13"/>
      <c r="AT2936" s="13"/>
      <c r="AU2936" s="13"/>
      <c r="AV2936" s="13"/>
      <c r="AW2936" s="13"/>
      <c r="AX2936" s="13"/>
      <c r="AY2936" s="13"/>
      <c r="AZ2936" s="13"/>
      <c r="BA2936" s="13"/>
      <c r="BB2936" s="13"/>
      <c r="BC2936" s="13"/>
      <c r="BD2936" s="13"/>
      <c r="BE2936" s="13"/>
      <c r="BF2936" s="13"/>
      <c r="BG2936" s="13"/>
      <c r="BH2936" s="13"/>
      <c r="BI2936" s="13"/>
      <c r="BJ2936" s="13"/>
      <c r="BK2936" s="13"/>
      <c r="BL2936" s="13"/>
      <c r="BM2936" s="13"/>
      <c r="BN2936" s="13"/>
      <c r="BO2936" s="13"/>
      <c r="BP2936" s="13"/>
      <c r="BQ2936" s="13"/>
      <c r="BR2936" s="13"/>
      <c r="BS2936" s="13"/>
      <c r="BT2936" s="13"/>
      <c r="BU2936" s="13"/>
      <c r="BV2936" s="13"/>
      <c r="BW2936" s="13"/>
      <c r="BX2936" s="13"/>
      <c r="BY2936" s="13"/>
      <c r="BZ2936" s="13"/>
      <c r="CA2936" s="13"/>
      <c r="CB2936" s="13"/>
      <c r="CC2936" s="13"/>
      <c r="CD2936" s="13"/>
      <c r="CE2936" s="13"/>
      <c r="CF2936" s="13"/>
      <c r="CG2936" s="13"/>
      <c r="CH2936" s="13"/>
      <c r="CI2936" s="13"/>
      <c r="CJ2936" s="13"/>
      <c r="CK2936" s="13"/>
      <c r="CL2936" s="13"/>
      <c r="CM2936" s="13"/>
      <c r="CN2936" s="13"/>
      <c r="CO2936" s="13"/>
      <c r="CP2936" s="13"/>
      <c r="CQ2936" s="13"/>
      <c r="CR2936" s="13"/>
      <c r="CS2936" s="13"/>
      <c r="CT2936" s="13"/>
      <c r="CU2936" s="13"/>
      <c r="CV2936" s="13"/>
      <c r="CW2936" s="13"/>
    </row>
    <row r="2937" spans="1:101">
      <c r="A2937" s="13"/>
      <c r="B2937" s="13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  <c r="R2937" s="13"/>
      <c r="S2937" s="13"/>
      <c r="T2937" s="1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13"/>
      <c r="AK2937" s="13"/>
      <c r="AL2937" s="13"/>
      <c r="AM2937" s="13"/>
      <c r="AN2937" s="13"/>
      <c r="AO2937" s="13"/>
      <c r="AP2937" s="13"/>
      <c r="AQ2937" s="13"/>
      <c r="AR2937" s="13"/>
      <c r="AS2937" s="13"/>
      <c r="AT2937" s="13"/>
      <c r="AU2937" s="13"/>
      <c r="AV2937" s="13"/>
      <c r="AW2937" s="13"/>
      <c r="AX2937" s="13"/>
      <c r="AY2937" s="13"/>
      <c r="AZ2937" s="13"/>
      <c r="BA2937" s="13"/>
      <c r="BB2937" s="13"/>
      <c r="BC2937" s="13"/>
      <c r="BD2937" s="13"/>
      <c r="BE2937" s="13"/>
      <c r="BF2937" s="13"/>
      <c r="BG2937" s="13"/>
      <c r="BH2937" s="13"/>
      <c r="BI2937" s="13"/>
      <c r="BJ2937" s="13"/>
      <c r="BK2937" s="13"/>
      <c r="BL2937" s="13"/>
      <c r="BM2937" s="13"/>
      <c r="BN2937" s="13"/>
      <c r="BO2937" s="13"/>
      <c r="BP2937" s="13"/>
      <c r="BQ2937" s="13"/>
      <c r="BR2937" s="13"/>
      <c r="BS2937" s="13"/>
      <c r="BT2937" s="13"/>
      <c r="BU2937" s="13"/>
      <c r="BV2937" s="13"/>
      <c r="BW2937" s="13"/>
      <c r="BX2937" s="13"/>
      <c r="BY2937" s="13"/>
      <c r="BZ2937" s="13"/>
      <c r="CA2937" s="13"/>
      <c r="CB2937" s="13"/>
      <c r="CC2937" s="13"/>
      <c r="CD2937" s="13"/>
      <c r="CE2937" s="13"/>
      <c r="CF2937" s="13"/>
      <c r="CG2937" s="13"/>
      <c r="CH2937" s="13"/>
      <c r="CI2937" s="13"/>
      <c r="CJ2937" s="13"/>
      <c r="CK2937" s="13"/>
      <c r="CL2937" s="13"/>
      <c r="CM2937" s="13"/>
      <c r="CN2937" s="13"/>
      <c r="CO2937" s="13"/>
      <c r="CP2937" s="13"/>
      <c r="CQ2937" s="13"/>
      <c r="CR2937" s="13"/>
      <c r="CS2937" s="13"/>
      <c r="CT2937" s="13"/>
      <c r="CU2937" s="13"/>
      <c r="CV2937" s="13"/>
      <c r="CW2937" s="13"/>
    </row>
    <row r="2938" spans="1:101">
      <c r="A2938" s="13"/>
      <c r="B2938" s="13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  <c r="R2938" s="13"/>
      <c r="S2938" s="13"/>
      <c r="T2938" s="1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13"/>
      <c r="AK2938" s="13"/>
      <c r="AL2938" s="13"/>
      <c r="AM2938" s="13"/>
      <c r="AN2938" s="13"/>
      <c r="AO2938" s="13"/>
      <c r="AP2938" s="13"/>
      <c r="AQ2938" s="13"/>
      <c r="AR2938" s="13"/>
      <c r="AS2938" s="13"/>
      <c r="AT2938" s="13"/>
      <c r="AU2938" s="13"/>
      <c r="AV2938" s="13"/>
      <c r="AW2938" s="13"/>
      <c r="AX2938" s="13"/>
      <c r="AY2938" s="13"/>
      <c r="AZ2938" s="13"/>
      <c r="BA2938" s="13"/>
      <c r="BB2938" s="13"/>
      <c r="BC2938" s="13"/>
      <c r="BD2938" s="13"/>
      <c r="BE2938" s="13"/>
      <c r="BF2938" s="13"/>
      <c r="BG2938" s="13"/>
      <c r="BH2938" s="13"/>
      <c r="BI2938" s="13"/>
      <c r="BJ2938" s="13"/>
      <c r="BK2938" s="13"/>
      <c r="BL2938" s="13"/>
      <c r="BM2938" s="13"/>
      <c r="BN2938" s="13"/>
      <c r="BO2938" s="13"/>
      <c r="BP2938" s="13"/>
      <c r="BQ2938" s="13"/>
      <c r="BR2938" s="13"/>
      <c r="BS2938" s="13"/>
      <c r="BT2938" s="13"/>
      <c r="BU2938" s="13"/>
      <c r="BV2938" s="13"/>
      <c r="BW2938" s="13"/>
      <c r="BX2938" s="13"/>
      <c r="BY2938" s="13"/>
      <c r="BZ2938" s="13"/>
      <c r="CA2938" s="13"/>
      <c r="CB2938" s="13"/>
      <c r="CC2938" s="13"/>
      <c r="CD2938" s="13"/>
      <c r="CE2938" s="13"/>
      <c r="CF2938" s="13"/>
      <c r="CG2938" s="13"/>
      <c r="CH2938" s="13"/>
      <c r="CI2938" s="13"/>
      <c r="CJ2938" s="13"/>
      <c r="CK2938" s="13"/>
      <c r="CL2938" s="13"/>
      <c r="CM2938" s="13"/>
      <c r="CN2938" s="13"/>
      <c r="CO2938" s="13"/>
      <c r="CP2938" s="13"/>
      <c r="CQ2938" s="13"/>
      <c r="CR2938" s="13"/>
      <c r="CS2938" s="13"/>
      <c r="CT2938" s="13"/>
      <c r="CU2938" s="13"/>
      <c r="CV2938" s="13"/>
      <c r="CW2938" s="13"/>
    </row>
    <row r="2939" spans="1:101">
      <c r="A2939" s="13"/>
      <c r="B2939" s="13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  <c r="R2939" s="13"/>
      <c r="S2939" s="13"/>
      <c r="T2939" s="1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13"/>
      <c r="AK2939" s="13"/>
      <c r="AL2939" s="13"/>
      <c r="AM2939" s="13"/>
      <c r="AN2939" s="13"/>
      <c r="AO2939" s="13"/>
      <c r="AP2939" s="13"/>
      <c r="AQ2939" s="13"/>
      <c r="AR2939" s="13"/>
      <c r="AS2939" s="13"/>
      <c r="AT2939" s="13"/>
      <c r="AU2939" s="13"/>
      <c r="AV2939" s="13"/>
      <c r="AW2939" s="13"/>
      <c r="AX2939" s="13"/>
      <c r="AY2939" s="13"/>
      <c r="AZ2939" s="13"/>
      <c r="BA2939" s="13"/>
      <c r="BB2939" s="13"/>
      <c r="BC2939" s="13"/>
      <c r="BD2939" s="13"/>
      <c r="BE2939" s="13"/>
      <c r="BF2939" s="13"/>
      <c r="BG2939" s="13"/>
      <c r="BH2939" s="13"/>
      <c r="BI2939" s="13"/>
      <c r="BJ2939" s="13"/>
      <c r="BK2939" s="13"/>
      <c r="BL2939" s="13"/>
      <c r="BM2939" s="13"/>
      <c r="BN2939" s="13"/>
      <c r="BO2939" s="13"/>
      <c r="BP2939" s="13"/>
      <c r="BQ2939" s="13"/>
      <c r="BR2939" s="13"/>
      <c r="BS2939" s="13"/>
      <c r="BT2939" s="13"/>
      <c r="BU2939" s="13"/>
      <c r="BV2939" s="13"/>
      <c r="BW2939" s="13"/>
      <c r="BX2939" s="13"/>
      <c r="BY2939" s="13"/>
      <c r="BZ2939" s="13"/>
      <c r="CA2939" s="13"/>
      <c r="CB2939" s="13"/>
      <c r="CC2939" s="13"/>
      <c r="CD2939" s="13"/>
      <c r="CE2939" s="13"/>
      <c r="CF2939" s="13"/>
      <c r="CG2939" s="13"/>
      <c r="CH2939" s="13"/>
      <c r="CI2939" s="13"/>
      <c r="CJ2939" s="13"/>
      <c r="CK2939" s="13"/>
      <c r="CL2939" s="13"/>
      <c r="CM2939" s="13"/>
      <c r="CN2939" s="13"/>
      <c r="CO2939" s="13"/>
      <c r="CP2939" s="13"/>
      <c r="CQ2939" s="13"/>
      <c r="CR2939" s="13"/>
      <c r="CS2939" s="13"/>
      <c r="CT2939" s="13"/>
      <c r="CU2939" s="13"/>
      <c r="CV2939" s="13"/>
      <c r="CW2939" s="13"/>
    </row>
    <row r="2940" spans="1:101">
      <c r="A2940" s="13"/>
      <c r="B2940" s="13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  <c r="R2940" s="13"/>
      <c r="S2940" s="13"/>
      <c r="T2940" s="1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13"/>
      <c r="AK2940" s="13"/>
      <c r="AL2940" s="13"/>
      <c r="AM2940" s="13"/>
      <c r="AN2940" s="13"/>
      <c r="AO2940" s="13"/>
      <c r="AP2940" s="13"/>
      <c r="AQ2940" s="13"/>
      <c r="AR2940" s="13"/>
      <c r="AS2940" s="13"/>
      <c r="AT2940" s="13"/>
      <c r="AU2940" s="13"/>
      <c r="AV2940" s="13"/>
      <c r="AW2940" s="13"/>
      <c r="AX2940" s="13"/>
      <c r="AY2940" s="13"/>
      <c r="AZ2940" s="13"/>
      <c r="BA2940" s="13"/>
      <c r="BB2940" s="13"/>
      <c r="BC2940" s="13"/>
      <c r="BD2940" s="13"/>
      <c r="BE2940" s="13"/>
      <c r="BF2940" s="13"/>
      <c r="BG2940" s="13"/>
      <c r="BH2940" s="13"/>
      <c r="BI2940" s="13"/>
      <c r="BJ2940" s="13"/>
      <c r="BK2940" s="13"/>
      <c r="BL2940" s="13"/>
      <c r="BM2940" s="13"/>
      <c r="BN2940" s="13"/>
      <c r="BO2940" s="13"/>
      <c r="BP2940" s="13"/>
      <c r="BQ2940" s="13"/>
      <c r="BR2940" s="13"/>
      <c r="BS2940" s="13"/>
      <c r="BT2940" s="13"/>
      <c r="BU2940" s="13"/>
      <c r="BV2940" s="13"/>
      <c r="BW2940" s="13"/>
      <c r="BX2940" s="13"/>
      <c r="BY2940" s="13"/>
      <c r="BZ2940" s="13"/>
      <c r="CA2940" s="13"/>
      <c r="CB2940" s="13"/>
      <c r="CC2940" s="13"/>
      <c r="CD2940" s="13"/>
      <c r="CE2940" s="13"/>
      <c r="CF2940" s="13"/>
      <c r="CG2940" s="13"/>
      <c r="CH2940" s="13"/>
      <c r="CI2940" s="13"/>
      <c r="CJ2940" s="13"/>
      <c r="CK2940" s="13"/>
      <c r="CL2940" s="13"/>
      <c r="CM2940" s="13"/>
      <c r="CN2940" s="13"/>
      <c r="CO2940" s="13"/>
      <c r="CP2940" s="13"/>
      <c r="CQ2940" s="13"/>
      <c r="CR2940" s="13"/>
      <c r="CS2940" s="13"/>
      <c r="CT2940" s="13"/>
      <c r="CU2940" s="13"/>
      <c r="CV2940" s="13"/>
      <c r="CW2940" s="13"/>
    </row>
    <row r="2941" spans="1:101">
      <c r="A2941" s="13"/>
      <c r="B2941" s="13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  <c r="R2941" s="13"/>
      <c r="S2941" s="13"/>
      <c r="T2941" s="13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13"/>
      <c r="AK2941" s="13"/>
      <c r="AL2941" s="13"/>
      <c r="AM2941" s="13"/>
      <c r="AN2941" s="13"/>
      <c r="AO2941" s="13"/>
      <c r="AP2941" s="13"/>
      <c r="AQ2941" s="13"/>
      <c r="AR2941" s="13"/>
      <c r="AS2941" s="13"/>
      <c r="AT2941" s="13"/>
      <c r="AU2941" s="13"/>
      <c r="AV2941" s="13"/>
      <c r="AW2941" s="13"/>
      <c r="AX2941" s="13"/>
      <c r="AY2941" s="13"/>
      <c r="AZ2941" s="13"/>
      <c r="BA2941" s="13"/>
      <c r="BB2941" s="13"/>
      <c r="BC2941" s="13"/>
      <c r="BD2941" s="13"/>
      <c r="BE2941" s="13"/>
      <c r="BF2941" s="13"/>
      <c r="BG2941" s="13"/>
      <c r="BH2941" s="13"/>
      <c r="BI2941" s="13"/>
      <c r="BJ2941" s="13"/>
      <c r="BK2941" s="13"/>
      <c r="BL2941" s="13"/>
      <c r="BM2941" s="13"/>
      <c r="BN2941" s="13"/>
      <c r="BO2941" s="13"/>
      <c r="BP2941" s="13"/>
      <c r="BQ2941" s="13"/>
      <c r="BR2941" s="13"/>
      <c r="BS2941" s="13"/>
      <c r="BT2941" s="13"/>
      <c r="BU2941" s="13"/>
      <c r="BV2941" s="13"/>
      <c r="BW2941" s="13"/>
      <c r="BX2941" s="13"/>
      <c r="BY2941" s="13"/>
      <c r="BZ2941" s="13"/>
      <c r="CA2941" s="13"/>
      <c r="CB2941" s="13"/>
      <c r="CC2941" s="13"/>
      <c r="CD2941" s="13"/>
      <c r="CE2941" s="13"/>
      <c r="CF2941" s="13"/>
      <c r="CG2941" s="13"/>
      <c r="CH2941" s="13"/>
      <c r="CI2941" s="13"/>
      <c r="CJ2941" s="13"/>
      <c r="CK2941" s="13"/>
      <c r="CL2941" s="13"/>
      <c r="CM2941" s="13"/>
      <c r="CN2941" s="13"/>
      <c r="CO2941" s="13"/>
      <c r="CP2941" s="13"/>
      <c r="CQ2941" s="13"/>
      <c r="CR2941" s="13"/>
      <c r="CS2941" s="13"/>
      <c r="CT2941" s="13"/>
      <c r="CU2941" s="13"/>
      <c r="CV2941" s="13"/>
      <c r="CW2941" s="13"/>
    </row>
    <row r="2942" spans="1:101">
      <c r="A2942" s="13"/>
      <c r="B2942" s="13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  <c r="R2942" s="13"/>
      <c r="S2942" s="13"/>
      <c r="T2942" s="1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13"/>
      <c r="AK2942" s="13"/>
      <c r="AL2942" s="13"/>
      <c r="AM2942" s="13"/>
      <c r="AN2942" s="13"/>
      <c r="AO2942" s="13"/>
      <c r="AP2942" s="13"/>
      <c r="AQ2942" s="13"/>
      <c r="AR2942" s="13"/>
      <c r="AS2942" s="13"/>
      <c r="AT2942" s="13"/>
      <c r="AU2942" s="13"/>
      <c r="AV2942" s="13"/>
      <c r="AW2942" s="13"/>
      <c r="AX2942" s="13"/>
      <c r="AY2942" s="13"/>
      <c r="AZ2942" s="13"/>
      <c r="BA2942" s="13"/>
      <c r="BB2942" s="13"/>
      <c r="BC2942" s="13"/>
      <c r="BD2942" s="13"/>
      <c r="BE2942" s="13"/>
      <c r="BF2942" s="13"/>
      <c r="BG2942" s="13"/>
      <c r="BH2942" s="13"/>
      <c r="BI2942" s="13"/>
      <c r="BJ2942" s="13"/>
      <c r="BK2942" s="13"/>
      <c r="BL2942" s="13"/>
      <c r="BM2942" s="13"/>
      <c r="BN2942" s="13"/>
      <c r="BO2942" s="13"/>
      <c r="BP2942" s="13"/>
      <c r="BQ2942" s="13"/>
      <c r="BR2942" s="13"/>
      <c r="BS2942" s="13"/>
      <c r="BT2942" s="13"/>
      <c r="BU2942" s="13"/>
      <c r="BV2942" s="13"/>
      <c r="BW2942" s="13"/>
      <c r="BX2942" s="13"/>
      <c r="BY2942" s="13"/>
      <c r="BZ2942" s="13"/>
      <c r="CA2942" s="13"/>
      <c r="CB2942" s="13"/>
      <c r="CC2942" s="13"/>
      <c r="CD2942" s="13"/>
      <c r="CE2942" s="13"/>
      <c r="CF2942" s="13"/>
      <c r="CG2942" s="13"/>
      <c r="CH2942" s="13"/>
      <c r="CI2942" s="13"/>
      <c r="CJ2942" s="13"/>
      <c r="CK2942" s="13"/>
      <c r="CL2942" s="13"/>
      <c r="CM2942" s="13"/>
      <c r="CN2942" s="13"/>
      <c r="CO2942" s="13"/>
      <c r="CP2942" s="13"/>
      <c r="CQ2942" s="13"/>
      <c r="CR2942" s="13"/>
      <c r="CS2942" s="13"/>
      <c r="CT2942" s="13"/>
      <c r="CU2942" s="13"/>
      <c r="CV2942" s="13"/>
      <c r="CW2942" s="13"/>
    </row>
    <row r="2943" spans="1:101">
      <c r="A2943" s="13"/>
      <c r="B2943" s="13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  <c r="R2943" s="13"/>
      <c r="S2943" s="13"/>
      <c r="T2943" s="13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13"/>
      <c r="AK2943" s="13"/>
      <c r="AL2943" s="13"/>
      <c r="AM2943" s="13"/>
      <c r="AN2943" s="13"/>
      <c r="AO2943" s="13"/>
      <c r="AP2943" s="13"/>
      <c r="AQ2943" s="13"/>
      <c r="AR2943" s="13"/>
      <c r="AS2943" s="13"/>
      <c r="AT2943" s="13"/>
      <c r="AU2943" s="13"/>
      <c r="AV2943" s="13"/>
      <c r="AW2943" s="13"/>
      <c r="AX2943" s="13"/>
      <c r="AY2943" s="13"/>
      <c r="AZ2943" s="13"/>
      <c r="BA2943" s="13"/>
      <c r="BB2943" s="13"/>
      <c r="BC2943" s="13"/>
      <c r="BD2943" s="13"/>
      <c r="BE2943" s="13"/>
      <c r="BF2943" s="13"/>
      <c r="BG2943" s="13"/>
      <c r="BH2943" s="13"/>
      <c r="BI2943" s="13"/>
      <c r="BJ2943" s="13"/>
      <c r="BK2943" s="13"/>
      <c r="BL2943" s="13"/>
      <c r="BM2943" s="13"/>
      <c r="BN2943" s="13"/>
      <c r="BO2943" s="13"/>
      <c r="BP2943" s="13"/>
      <c r="BQ2943" s="13"/>
      <c r="BR2943" s="13"/>
      <c r="BS2943" s="13"/>
      <c r="BT2943" s="13"/>
      <c r="BU2943" s="13"/>
      <c r="BV2943" s="13"/>
      <c r="BW2943" s="13"/>
      <c r="BX2943" s="13"/>
      <c r="BY2943" s="13"/>
      <c r="BZ2943" s="13"/>
      <c r="CA2943" s="13"/>
      <c r="CB2943" s="13"/>
      <c r="CC2943" s="13"/>
      <c r="CD2943" s="13"/>
      <c r="CE2943" s="13"/>
      <c r="CF2943" s="13"/>
      <c r="CG2943" s="13"/>
      <c r="CH2943" s="13"/>
      <c r="CI2943" s="13"/>
      <c r="CJ2943" s="13"/>
      <c r="CK2943" s="13"/>
      <c r="CL2943" s="13"/>
      <c r="CM2943" s="13"/>
      <c r="CN2943" s="13"/>
      <c r="CO2943" s="13"/>
      <c r="CP2943" s="13"/>
      <c r="CQ2943" s="13"/>
      <c r="CR2943" s="13"/>
      <c r="CS2943" s="13"/>
      <c r="CT2943" s="13"/>
      <c r="CU2943" s="13"/>
      <c r="CV2943" s="13"/>
      <c r="CW2943" s="13"/>
    </row>
    <row r="2944" spans="1:101">
      <c r="A2944" s="13"/>
      <c r="B2944" s="13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  <c r="R2944" s="13"/>
      <c r="S2944" s="13"/>
      <c r="T2944" s="1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13"/>
      <c r="AK2944" s="13"/>
      <c r="AL2944" s="13"/>
      <c r="AM2944" s="13"/>
      <c r="AN2944" s="13"/>
      <c r="AO2944" s="13"/>
      <c r="AP2944" s="13"/>
      <c r="AQ2944" s="13"/>
      <c r="AR2944" s="13"/>
      <c r="AS2944" s="13"/>
      <c r="AT2944" s="13"/>
      <c r="AU2944" s="13"/>
      <c r="AV2944" s="13"/>
      <c r="AW2944" s="13"/>
      <c r="AX2944" s="13"/>
      <c r="AY2944" s="13"/>
      <c r="AZ2944" s="13"/>
      <c r="BA2944" s="13"/>
      <c r="BB2944" s="13"/>
      <c r="BC2944" s="13"/>
      <c r="BD2944" s="13"/>
      <c r="BE2944" s="13"/>
      <c r="BF2944" s="13"/>
      <c r="BG2944" s="13"/>
      <c r="BH2944" s="13"/>
      <c r="BI2944" s="13"/>
      <c r="BJ2944" s="13"/>
      <c r="BK2944" s="13"/>
      <c r="BL2944" s="13"/>
      <c r="BM2944" s="13"/>
      <c r="BN2944" s="13"/>
      <c r="BO2944" s="13"/>
      <c r="BP2944" s="13"/>
      <c r="BQ2944" s="13"/>
      <c r="BR2944" s="13"/>
      <c r="BS2944" s="13"/>
      <c r="BT2944" s="13"/>
      <c r="BU2944" s="13"/>
      <c r="BV2944" s="13"/>
      <c r="BW2944" s="13"/>
      <c r="BX2944" s="13"/>
      <c r="BY2944" s="13"/>
      <c r="BZ2944" s="13"/>
      <c r="CA2944" s="13"/>
      <c r="CB2944" s="13"/>
      <c r="CC2944" s="13"/>
      <c r="CD2944" s="13"/>
      <c r="CE2944" s="13"/>
      <c r="CF2944" s="13"/>
      <c r="CG2944" s="13"/>
      <c r="CH2944" s="13"/>
      <c r="CI2944" s="13"/>
      <c r="CJ2944" s="13"/>
      <c r="CK2944" s="13"/>
      <c r="CL2944" s="13"/>
      <c r="CM2944" s="13"/>
      <c r="CN2944" s="13"/>
      <c r="CO2944" s="13"/>
      <c r="CP2944" s="13"/>
      <c r="CQ2944" s="13"/>
      <c r="CR2944" s="13"/>
      <c r="CS2944" s="13"/>
      <c r="CT2944" s="13"/>
      <c r="CU2944" s="13"/>
      <c r="CV2944" s="13"/>
      <c r="CW2944" s="13"/>
    </row>
    <row r="2945" spans="1:101">
      <c r="A2945" s="13"/>
      <c r="B2945" s="13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  <c r="R2945" s="13"/>
      <c r="S2945" s="13"/>
      <c r="T2945" s="1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13"/>
      <c r="AK2945" s="13"/>
      <c r="AL2945" s="13"/>
      <c r="AM2945" s="13"/>
      <c r="AN2945" s="13"/>
      <c r="AO2945" s="13"/>
      <c r="AP2945" s="13"/>
      <c r="AQ2945" s="13"/>
      <c r="AR2945" s="13"/>
      <c r="AS2945" s="13"/>
      <c r="AT2945" s="13"/>
      <c r="AU2945" s="13"/>
      <c r="AV2945" s="13"/>
      <c r="AW2945" s="13"/>
      <c r="AX2945" s="13"/>
      <c r="AY2945" s="13"/>
      <c r="AZ2945" s="13"/>
      <c r="BA2945" s="13"/>
      <c r="BB2945" s="13"/>
      <c r="BC2945" s="13"/>
      <c r="BD2945" s="13"/>
      <c r="BE2945" s="13"/>
      <c r="BF2945" s="13"/>
      <c r="BG2945" s="13"/>
      <c r="BH2945" s="13"/>
      <c r="BI2945" s="13"/>
      <c r="BJ2945" s="13"/>
      <c r="BK2945" s="13"/>
      <c r="BL2945" s="13"/>
      <c r="BM2945" s="13"/>
      <c r="BN2945" s="13"/>
      <c r="BO2945" s="13"/>
      <c r="BP2945" s="13"/>
      <c r="BQ2945" s="13"/>
      <c r="BR2945" s="13"/>
      <c r="BS2945" s="13"/>
      <c r="BT2945" s="13"/>
      <c r="BU2945" s="13"/>
      <c r="BV2945" s="13"/>
      <c r="BW2945" s="13"/>
      <c r="BX2945" s="13"/>
      <c r="BY2945" s="13"/>
      <c r="BZ2945" s="13"/>
      <c r="CA2945" s="13"/>
      <c r="CB2945" s="13"/>
      <c r="CC2945" s="13"/>
      <c r="CD2945" s="13"/>
      <c r="CE2945" s="13"/>
      <c r="CF2945" s="13"/>
      <c r="CG2945" s="13"/>
      <c r="CH2945" s="13"/>
      <c r="CI2945" s="13"/>
      <c r="CJ2945" s="13"/>
      <c r="CK2945" s="13"/>
      <c r="CL2945" s="13"/>
      <c r="CM2945" s="13"/>
      <c r="CN2945" s="13"/>
      <c r="CO2945" s="13"/>
      <c r="CP2945" s="13"/>
      <c r="CQ2945" s="13"/>
      <c r="CR2945" s="13"/>
      <c r="CS2945" s="13"/>
      <c r="CT2945" s="13"/>
      <c r="CU2945" s="13"/>
      <c r="CV2945" s="13"/>
      <c r="CW2945" s="13"/>
    </row>
    <row r="2946" spans="1:101">
      <c r="A2946" s="13"/>
      <c r="B2946" s="13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  <c r="R2946" s="13"/>
      <c r="S2946" s="13"/>
      <c r="T2946" s="13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13"/>
      <c r="AK2946" s="13"/>
      <c r="AL2946" s="13"/>
      <c r="AM2946" s="13"/>
      <c r="AN2946" s="13"/>
      <c r="AO2946" s="13"/>
      <c r="AP2946" s="13"/>
      <c r="AQ2946" s="13"/>
      <c r="AR2946" s="13"/>
      <c r="AS2946" s="13"/>
      <c r="AT2946" s="13"/>
      <c r="AU2946" s="13"/>
      <c r="AV2946" s="13"/>
      <c r="AW2946" s="13"/>
      <c r="AX2946" s="13"/>
      <c r="AY2946" s="13"/>
      <c r="AZ2946" s="13"/>
      <c r="BA2946" s="13"/>
      <c r="BB2946" s="13"/>
      <c r="BC2946" s="13"/>
      <c r="BD2946" s="13"/>
      <c r="BE2946" s="13"/>
      <c r="BF2946" s="13"/>
      <c r="BG2946" s="13"/>
      <c r="BH2946" s="13"/>
      <c r="BI2946" s="13"/>
      <c r="BJ2946" s="13"/>
      <c r="BK2946" s="13"/>
      <c r="BL2946" s="13"/>
      <c r="BM2946" s="13"/>
      <c r="BN2946" s="13"/>
      <c r="BO2946" s="13"/>
      <c r="BP2946" s="13"/>
      <c r="BQ2946" s="13"/>
      <c r="BR2946" s="13"/>
      <c r="BS2946" s="13"/>
      <c r="BT2946" s="13"/>
      <c r="BU2946" s="13"/>
      <c r="BV2946" s="13"/>
      <c r="BW2946" s="13"/>
      <c r="BX2946" s="13"/>
      <c r="BY2946" s="13"/>
      <c r="BZ2946" s="13"/>
      <c r="CA2946" s="13"/>
      <c r="CB2946" s="13"/>
      <c r="CC2946" s="13"/>
      <c r="CD2946" s="13"/>
      <c r="CE2946" s="13"/>
      <c r="CF2946" s="13"/>
      <c r="CG2946" s="13"/>
      <c r="CH2946" s="13"/>
      <c r="CI2946" s="13"/>
      <c r="CJ2946" s="13"/>
      <c r="CK2946" s="13"/>
      <c r="CL2946" s="13"/>
      <c r="CM2946" s="13"/>
      <c r="CN2946" s="13"/>
      <c r="CO2946" s="13"/>
      <c r="CP2946" s="13"/>
      <c r="CQ2946" s="13"/>
      <c r="CR2946" s="13"/>
      <c r="CS2946" s="13"/>
      <c r="CT2946" s="13"/>
      <c r="CU2946" s="13"/>
      <c r="CV2946" s="13"/>
      <c r="CW2946" s="13"/>
    </row>
    <row r="2947" spans="1:101">
      <c r="A2947" s="13"/>
      <c r="B2947" s="13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  <c r="R2947" s="13"/>
      <c r="S2947" s="13"/>
      <c r="T2947" s="1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13"/>
      <c r="AK2947" s="13"/>
      <c r="AL2947" s="13"/>
      <c r="AM2947" s="13"/>
      <c r="AN2947" s="13"/>
      <c r="AO2947" s="13"/>
      <c r="AP2947" s="13"/>
      <c r="AQ2947" s="13"/>
      <c r="AR2947" s="13"/>
      <c r="AS2947" s="13"/>
      <c r="AT2947" s="13"/>
      <c r="AU2947" s="13"/>
      <c r="AV2947" s="13"/>
      <c r="AW2947" s="13"/>
      <c r="AX2947" s="13"/>
      <c r="AY2947" s="13"/>
      <c r="AZ2947" s="13"/>
      <c r="BA2947" s="13"/>
      <c r="BB2947" s="13"/>
      <c r="BC2947" s="13"/>
      <c r="BD2947" s="13"/>
      <c r="BE2947" s="13"/>
      <c r="BF2947" s="13"/>
      <c r="BG2947" s="13"/>
      <c r="BH2947" s="13"/>
      <c r="BI2947" s="13"/>
      <c r="BJ2947" s="13"/>
      <c r="BK2947" s="13"/>
      <c r="BL2947" s="13"/>
      <c r="BM2947" s="13"/>
      <c r="BN2947" s="13"/>
      <c r="BO2947" s="13"/>
      <c r="BP2947" s="13"/>
      <c r="BQ2947" s="13"/>
      <c r="BR2947" s="13"/>
      <c r="BS2947" s="13"/>
      <c r="BT2947" s="13"/>
      <c r="BU2947" s="13"/>
      <c r="BV2947" s="13"/>
      <c r="BW2947" s="13"/>
      <c r="BX2947" s="13"/>
      <c r="BY2947" s="13"/>
      <c r="BZ2947" s="13"/>
      <c r="CA2947" s="13"/>
      <c r="CB2947" s="13"/>
      <c r="CC2947" s="13"/>
      <c r="CD2947" s="13"/>
      <c r="CE2947" s="13"/>
      <c r="CF2947" s="13"/>
      <c r="CG2947" s="13"/>
      <c r="CH2947" s="13"/>
      <c r="CI2947" s="13"/>
      <c r="CJ2947" s="13"/>
      <c r="CK2947" s="13"/>
      <c r="CL2947" s="13"/>
      <c r="CM2947" s="13"/>
      <c r="CN2947" s="13"/>
      <c r="CO2947" s="13"/>
      <c r="CP2947" s="13"/>
      <c r="CQ2947" s="13"/>
      <c r="CR2947" s="13"/>
      <c r="CS2947" s="13"/>
      <c r="CT2947" s="13"/>
      <c r="CU2947" s="13"/>
      <c r="CV2947" s="13"/>
      <c r="CW2947" s="13"/>
    </row>
    <row r="2948" spans="1:101">
      <c r="A2948" s="13"/>
      <c r="B2948" s="13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  <c r="R2948" s="13"/>
      <c r="S2948" s="13"/>
      <c r="T2948" s="1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13"/>
      <c r="AK2948" s="13"/>
      <c r="AL2948" s="13"/>
      <c r="AM2948" s="13"/>
      <c r="AN2948" s="13"/>
      <c r="AO2948" s="13"/>
      <c r="AP2948" s="13"/>
      <c r="AQ2948" s="13"/>
      <c r="AR2948" s="13"/>
      <c r="AS2948" s="13"/>
      <c r="AT2948" s="13"/>
      <c r="AU2948" s="13"/>
      <c r="AV2948" s="13"/>
      <c r="AW2948" s="13"/>
      <c r="AX2948" s="13"/>
      <c r="AY2948" s="13"/>
      <c r="AZ2948" s="13"/>
      <c r="BA2948" s="13"/>
      <c r="BB2948" s="13"/>
      <c r="BC2948" s="13"/>
      <c r="BD2948" s="13"/>
      <c r="BE2948" s="13"/>
      <c r="BF2948" s="13"/>
      <c r="BG2948" s="13"/>
      <c r="BH2948" s="13"/>
      <c r="BI2948" s="13"/>
      <c r="BJ2948" s="13"/>
      <c r="BK2948" s="13"/>
      <c r="BL2948" s="13"/>
      <c r="BM2948" s="13"/>
      <c r="BN2948" s="13"/>
      <c r="BO2948" s="13"/>
      <c r="BP2948" s="13"/>
      <c r="BQ2948" s="13"/>
      <c r="BR2948" s="13"/>
      <c r="BS2948" s="13"/>
      <c r="BT2948" s="13"/>
      <c r="BU2948" s="13"/>
      <c r="BV2948" s="13"/>
      <c r="BW2948" s="13"/>
      <c r="BX2948" s="13"/>
      <c r="BY2948" s="13"/>
      <c r="BZ2948" s="13"/>
      <c r="CA2948" s="13"/>
      <c r="CB2948" s="13"/>
      <c r="CC2948" s="13"/>
      <c r="CD2948" s="13"/>
      <c r="CE2948" s="13"/>
      <c r="CF2948" s="13"/>
      <c r="CG2948" s="13"/>
      <c r="CH2948" s="13"/>
      <c r="CI2948" s="13"/>
      <c r="CJ2948" s="13"/>
      <c r="CK2948" s="13"/>
      <c r="CL2948" s="13"/>
      <c r="CM2948" s="13"/>
      <c r="CN2948" s="13"/>
      <c r="CO2948" s="13"/>
      <c r="CP2948" s="13"/>
      <c r="CQ2948" s="13"/>
      <c r="CR2948" s="13"/>
      <c r="CS2948" s="13"/>
      <c r="CT2948" s="13"/>
      <c r="CU2948" s="13"/>
      <c r="CV2948" s="13"/>
      <c r="CW2948" s="13"/>
    </row>
    <row r="2949" spans="1:101">
      <c r="A2949" s="13"/>
      <c r="B2949" s="13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  <c r="R2949" s="13"/>
      <c r="S2949" s="13"/>
      <c r="T2949" s="1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13"/>
      <c r="AK2949" s="13"/>
      <c r="AL2949" s="13"/>
      <c r="AM2949" s="13"/>
      <c r="AN2949" s="13"/>
      <c r="AO2949" s="13"/>
      <c r="AP2949" s="13"/>
      <c r="AQ2949" s="13"/>
      <c r="AR2949" s="13"/>
      <c r="AS2949" s="13"/>
      <c r="AT2949" s="13"/>
      <c r="AU2949" s="13"/>
      <c r="AV2949" s="13"/>
      <c r="AW2949" s="13"/>
      <c r="AX2949" s="13"/>
      <c r="AY2949" s="13"/>
      <c r="AZ2949" s="13"/>
      <c r="BA2949" s="13"/>
      <c r="BB2949" s="13"/>
      <c r="BC2949" s="13"/>
      <c r="BD2949" s="13"/>
      <c r="BE2949" s="13"/>
      <c r="BF2949" s="13"/>
      <c r="BG2949" s="13"/>
      <c r="BH2949" s="13"/>
      <c r="BI2949" s="13"/>
      <c r="BJ2949" s="13"/>
      <c r="BK2949" s="13"/>
      <c r="BL2949" s="13"/>
      <c r="BM2949" s="13"/>
      <c r="BN2949" s="13"/>
      <c r="BO2949" s="13"/>
      <c r="BP2949" s="13"/>
      <c r="BQ2949" s="13"/>
      <c r="BR2949" s="13"/>
      <c r="BS2949" s="13"/>
      <c r="BT2949" s="13"/>
      <c r="BU2949" s="13"/>
      <c r="BV2949" s="13"/>
      <c r="BW2949" s="13"/>
      <c r="BX2949" s="13"/>
      <c r="BY2949" s="13"/>
      <c r="BZ2949" s="13"/>
      <c r="CA2949" s="13"/>
      <c r="CB2949" s="13"/>
      <c r="CC2949" s="13"/>
      <c r="CD2949" s="13"/>
      <c r="CE2949" s="13"/>
      <c r="CF2949" s="13"/>
      <c r="CG2949" s="13"/>
      <c r="CH2949" s="13"/>
      <c r="CI2949" s="13"/>
      <c r="CJ2949" s="13"/>
      <c r="CK2949" s="13"/>
      <c r="CL2949" s="13"/>
      <c r="CM2949" s="13"/>
      <c r="CN2949" s="13"/>
      <c r="CO2949" s="13"/>
      <c r="CP2949" s="13"/>
      <c r="CQ2949" s="13"/>
      <c r="CR2949" s="13"/>
      <c r="CS2949" s="13"/>
      <c r="CT2949" s="13"/>
      <c r="CU2949" s="13"/>
      <c r="CV2949" s="13"/>
      <c r="CW2949" s="13"/>
    </row>
    <row r="2950" spans="1:101">
      <c r="A2950" s="13"/>
      <c r="B2950" s="13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  <c r="R2950" s="13"/>
      <c r="S2950" s="13"/>
      <c r="T2950" s="1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13"/>
      <c r="AK2950" s="13"/>
      <c r="AL2950" s="13"/>
      <c r="AM2950" s="13"/>
      <c r="AN2950" s="13"/>
      <c r="AO2950" s="13"/>
      <c r="AP2950" s="13"/>
      <c r="AQ2950" s="13"/>
      <c r="AR2950" s="13"/>
      <c r="AS2950" s="13"/>
      <c r="AT2950" s="13"/>
      <c r="AU2950" s="13"/>
      <c r="AV2950" s="13"/>
      <c r="AW2950" s="13"/>
      <c r="AX2950" s="13"/>
      <c r="AY2950" s="13"/>
      <c r="AZ2950" s="13"/>
      <c r="BA2950" s="13"/>
      <c r="BB2950" s="13"/>
      <c r="BC2950" s="13"/>
      <c r="BD2950" s="13"/>
      <c r="BE2950" s="13"/>
      <c r="BF2950" s="13"/>
      <c r="BG2950" s="13"/>
      <c r="BH2950" s="13"/>
      <c r="BI2950" s="13"/>
      <c r="BJ2950" s="13"/>
      <c r="BK2950" s="13"/>
      <c r="BL2950" s="13"/>
      <c r="BM2950" s="13"/>
      <c r="BN2950" s="13"/>
      <c r="BO2950" s="13"/>
      <c r="BP2950" s="13"/>
      <c r="BQ2950" s="13"/>
      <c r="BR2950" s="13"/>
      <c r="BS2950" s="13"/>
      <c r="BT2950" s="13"/>
      <c r="BU2950" s="13"/>
      <c r="BV2950" s="13"/>
      <c r="BW2950" s="13"/>
      <c r="BX2950" s="13"/>
      <c r="BY2950" s="13"/>
      <c r="BZ2950" s="13"/>
      <c r="CA2950" s="13"/>
      <c r="CB2950" s="13"/>
      <c r="CC2950" s="13"/>
      <c r="CD2950" s="13"/>
      <c r="CE2950" s="13"/>
      <c r="CF2950" s="13"/>
      <c r="CG2950" s="13"/>
      <c r="CH2950" s="13"/>
      <c r="CI2950" s="13"/>
      <c r="CJ2950" s="13"/>
      <c r="CK2950" s="13"/>
      <c r="CL2950" s="13"/>
      <c r="CM2950" s="13"/>
      <c r="CN2950" s="13"/>
      <c r="CO2950" s="13"/>
      <c r="CP2950" s="13"/>
      <c r="CQ2950" s="13"/>
      <c r="CR2950" s="13"/>
      <c r="CS2950" s="13"/>
      <c r="CT2950" s="13"/>
      <c r="CU2950" s="13"/>
      <c r="CV2950" s="13"/>
      <c r="CW2950" s="13"/>
    </row>
    <row r="2951" spans="1:101">
      <c r="A2951" s="13"/>
      <c r="B2951" s="13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  <c r="R2951" s="13"/>
      <c r="S2951" s="13"/>
      <c r="T2951" s="1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13"/>
      <c r="AK2951" s="13"/>
      <c r="AL2951" s="13"/>
      <c r="AM2951" s="13"/>
      <c r="AN2951" s="13"/>
      <c r="AO2951" s="13"/>
      <c r="AP2951" s="13"/>
      <c r="AQ2951" s="13"/>
      <c r="AR2951" s="13"/>
      <c r="AS2951" s="13"/>
      <c r="AT2951" s="13"/>
      <c r="AU2951" s="13"/>
      <c r="AV2951" s="13"/>
      <c r="AW2951" s="13"/>
      <c r="AX2951" s="13"/>
      <c r="AY2951" s="13"/>
      <c r="AZ2951" s="13"/>
      <c r="BA2951" s="13"/>
      <c r="BB2951" s="13"/>
      <c r="BC2951" s="13"/>
      <c r="BD2951" s="13"/>
      <c r="BE2951" s="13"/>
      <c r="BF2951" s="13"/>
      <c r="BG2951" s="13"/>
      <c r="BH2951" s="13"/>
      <c r="BI2951" s="13"/>
      <c r="BJ2951" s="13"/>
      <c r="BK2951" s="13"/>
      <c r="BL2951" s="13"/>
      <c r="BM2951" s="13"/>
      <c r="BN2951" s="13"/>
      <c r="BO2951" s="13"/>
      <c r="BP2951" s="13"/>
      <c r="BQ2951" s="13"/>
      <c r="BR2951" s="13"/>
      <c r="BS2951" s="13"/>
      <c r="BT2951" s="13"/>
      <c r="BU2951" s="13"/>
      <c r="BV2951" s="13"/>
      <c r="BW2951" s="13"/>
      <c r="BX2951" s="13"/>
      <c r="BY2951" s="13"/>
      <c r="BZ2951" s="13"/>
      <c r="CA2951" s="13"/>
      <c r="CB2951" s="13"/>
      <c r="CC2951" s="13"/>
      <c r="CD2951" s="13"/>
      <c r="CE2951" s="13"/>
      <c r="CF2951" s="13"/>
      <c r="CG2951" s="13"/>
      <c r="CH2951" s="13"/>
      <c r="CI2951" s="13"/>
      <c r="CJ2951" s="13"/>
      <c r="CK2951" s="13"/>
      <c r="CL2951" s="13"/>
      <c r="CM2951" s="13"/>
      <c r="CN2951" s="13"/>
      <c r="CO2951" s="13"/>
      <c r="CP2951" s="13"/>
      <c r="CQ2951" s="13"/>
      <c r="CR2951" s="13"/>
      <c r="CS2951" s="13"/>
      <c r="CT2951" s="13"/>
      <c r="CU2951" s="13"/>
      <c r="CV2951" s="13"/>
      <c r="CW2951" s="13"/>
    </row>
    <row r="2952" spans="1:101">
      <c r="A2952" s="13"/>
      <c r="B2952" s="13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  <c r="R2952" s="13"/>
      <c r="S2952" s="13"/>
      <c r="T2952" s="1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13"/>
      <c r="AK2952" s="13"/>
      <c r="AL2952" s="13"/>
      <c r="AM2952" s="13"/>
      <c r="AN2952" s="13"/>
      <c r="AO2952" s="13"/>
      <c r="AP2952" s="13"/>
      <c r="AQ2952" s="13"/>
      <c r="AR2952" s="13"/>
      <c r="AS2952" s="13"/>
      <c r="AT2952" s="13"/>
      <c r="AU2952" s="13"/>
      <c r="AV2952" s="13"/>
      <c r="AW2952" s="13"/>
      <c r="AX2952" s="13"/>
      <c r="AY2952" s="13"/>
      <c r="AZ2952" s="13"/>
      <c r="BA2952" s="13"/>
      <c r="BB2952" s="13"/>
      <c r="BC2952" s="13"/>
      <c r="BD2952" s="13"/>
      <c r="BE2952" s="13"/>
      <c r="BF2952" s="13"/>
      <c r="BG2952" s="13"/>
      <c r="BH2952" s="13"/>
      <c r="BI2952" s="13"/>
      <c r="BJ2952" s="13"/>
      <c r="BK2952" s="13"/>
      <c r="BL2952" s="13"/>
      <c r="BM2952" s="13"/>
      <c r="BN2952" s="13"/>
      <c r="BO2952" s="13"/>
      <c r="BP2952" s="13"/>
      <c r="BQ2952" s="13"/>
      <c r="BR2952" s="13"/>
      <c r="BS2952" s="13"/>
      <c r="BT2952" s="13"/>
      <c r="BU2952" s="13"/>
      <c r="BV2952" s="13"/>
      <c r="BW2952" s="13"/>
      <c r="BX2952" s="13"/>
      <c r="BY2952" s="13"/>
      <c r="BZ2952" s="13"/>
      <c r="CA2952" s="13"/>
      <c r="CB2952" s="13"/>
      <c r="CC2952" s="13"/>
      <c r="CD2952" s="13"/>
      <c r="CE2952" s="13"/>
      <c r="CF2952" s="13"/>
      <c r="CG2952" s="13"/>
      <c r="CH2952" s="13"/>
      <c r="CI2952" s="13"/>
      <c r="CJ2952" s="13"/>
      <c r="CK2952" s="13"/>
      <c r="CL2952" s="13"/>
      <c r="CM2952" s="13"/>
      <c r="CN2952" s="13"/>
      <c r="CO2952" s="13"/>
      <c r="CP2952" s="13"/>
      <c r="CQ2952" s="13"/>
      <c r="CR2952" s="13"/>
      <c r="CS2952" s="13"/>
      <c r="CT2952" s="13"/>
      <c r="CU2952" s="13"/>
      <c r="CV2952" s="13"/>
      <c r="CW2952" s="13"/>
    </row>
    <row r="2953" spans="1:101">
      <c r="A2953" s="13"/>
      <c r="B2953" s="13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  <c r="R2953" s="13"/>
      <c r="S2953" s="13"/>
      <c r="T2953" s="1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13"/>
      <c r="AK2953" s="13"/>
      <c r="AL2953" s="13"/>
      <c r="AM2953" s="13"/>
      <c r="AN2953" s="13"/>
      <c r="AO2953" s="13"/>
      <c r="AP2953" s="13"/>
      <c r="AQ2953" s="13"/>
      <c r="AR2953" s="13"/>
      <c r="AS2953" s="13"/>
      <c r="AT2953" s="13"/>
      <c r="AU2953" s="13"/>
      <c r="AV2953" s="13"/>
      <c r="AW2953" s="13"/>
      <c r="AX2953" s="13"/>
      <c r="AY2953" s="13"/>
      <c r="AZ2953" s="13"/>
      <c r="BA2953" s="13"/>
      <c r="BB2953" s="13"/>
      <c r="BC2953" s="13"/>
      <c r="BD2953" s="13"/>
      <c r="BE2953" s="13"/>
      <c r="BF2953" s="13"/>
      <c r="BG2953" s="13"/>
      <c r="BH2953" s="13"/>
      <c r="BI2953" s="13"/>
      <c r="BJ2953" s="13"/>
      <c r="BK2953" s="13"/>
      <c r="BL2953" s="13"/>
      <c r="BM2953" s="13"/>
      <c r="BN2953" s="13"/>
      <c r="BO2953" s="13"/>
      <c r="BP2953" s="13"/>
      <c r="BQ2953" s="13"/>
      <c r="BR2953" s="13"/>
      <c r="BS2953" s="13"/>
      <c r="BT2953" s="13"/>
      <c r="BU2953" s="13"/>
      <c r="BV2953" s="13"/>
      <c r="BW2953" s="13"/>
      <c r="BX2953" s="13"/>
      <c r="BY2953" s="13"/>
      <c r="BZ2953" s="13"/>
      <c r="CA2953" s="13"/>
      <c r="CB2953" s="13"/>
      <c r="CC2953" s="13"/>
      <c r="CD2953" s="13"/>
      <c r="CE2953" s="13"/>
      <c r="CF2953" s="13"/>
      <c r="CG2953" s="13"/>
      <c r="CH2953" s="13"/>
      <c r="CI2953" s="13"/>
      <c r="CJ2953" s="13"/>
      <c r="CK2953" s="13"/>
      <c r="CL2953" s="13"/>
      <c r="CM2953" s="13"/>
      <c r="CN2953" s="13"/>
      <c r="CO2953" s="13"/>
      <c r="CP2953" s="13"/>
      <c r="CQ2953" s="13"/>
      <c r="CR2953" s="13"/>
      <c r="CS2953" s="13"/>
      <c r="CT2953" s="13"/>
      <c r="CU2953" s="13"/>
      <c r="CV2953" s="13"/>
      <c r="CW2953" s="13"/>
    </row>
    <row r="2954" spans="1:101">
      <c r="A2954" s="13"/>
      <c r="B2954" s="13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  <c r="R2954" s="13"/>
      <c r="S2954" s="13"/>
      <c r="T2954" s="1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13"/>
      <c r="AK2954" s="13"/>
      <c r="AL2954" s="13"/>
      <c r="AM2954" s="13"/>
      <c r="AN2954" s="13"/>
      <c r="AO2954" s="13"/>
      <c r="AP2954" s="13"/>
      <c r="AQ2954" s="13"/>
      <c r="AR2954" s="13"/>
      <c r="AS2954" s="13"/>
      <c r="AT2954" s="13"/>
      <c r="AU2954" s="13"/>
      <c r="AV2954" s="13"/>
      <c r="AW2954" s="13"/>
      <c r="AX2954" s="13"/>
      <c r="AY2954" s="13"/>
      <c r="AZ2954" s="13"/>
      <c r="BA2954" s="13"/>
      <c r="BB2954" s="13"/>
      <c r="BC2954" s="13"/>
      <c r="BD2954" s="13"/>
      <c r="BE2954" s="13"/>
      <c r="BF2954" s="13"/>
      <c r="BG2954" s="13"/>
      <c r="BH2954" s="13"/>
      <c r="BI2954" s="13"/>
      <c r="BJ2954" s="13"/>
      <c r="BK2954" s="13"/>
      <c r="BL2954" s="13"/>
      <c r="BM2954" s="13"/>
      <c r="BN2954" s="13"/>
      <c r="BO2954" s="13"/>
      <c r="BP2954" s="13"/>
      <c r="BQ2954" s="13"/>
      <c r="BR2954" s="13"/>
      <c r="BS2954" s="13"/>
      <c r="BT2954" s="13"/>
      <c r="BU2954" s="13"/>
      <c r="BV2954" s="13"/>
      <c r="BW2954" s="13"/>
      <c r="BX2954" s="13"/>
      <c r="BY2954" s="13"/>
      <c r="BZ2954" s="13"/>
      <c r="CA2954" s="13"/>
      <c r="CB2954" s="13"/>
      <c r="CC2954" s="13"/>
      <c r="CD2954" s="13"/>
      <c r="CE2954" s="13"/>
      <c r="CF2954" s="13"/>
      <c r="CG2954" s="13"/>
      <c r="CH2954" s="13"/>
      <c r="CI2954" s="13"/>
      <c r="CJ2954" s="13"/>
      <c r="CK2954" s="13"/>
      <c r="CL2954" s="13"/>
      <c r="CM2954" s="13"/>
      <c r="CN2954" s="13"/>
      <c r="CO2954" s="13"/>
      <c r="CP2954" s="13"/>
      <c r="CQ2954" s="13"/>
      <c r="CR2954" s="13"/>
      <c r="CS2954" s="13"/>
      <c r="CT2954" s="13"/>
      <c r="CU2954" s="13"/>
      <c r="CV2954" s="13"/>
      <c r="CW2954" s="13"/>
    </row>
    <row r="2955" spans="1:101">
      <c r="A2955" s="13"/>
      <c r="B2955" s="13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  <c r="R2955" s="13"/>
      <c r="S2955" s="13"/>
      <c r="T2955" s="1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13"/>
      <c r="AK2955" s="13"/>
      <c r="AL2955" s="13"/>
      <c r="AM2955" s="13"/>
      <c r="AN2955" s="13"/>
      <c r="AO2955" s="13"/>
      <c r="AP2955" s="13"/>
      <c r="AQ2955" s="13"/>
      <c r="AR2955" s="13"/>
      <c r="AS2955" s="13"/>
      <c r="AT2955" s="13"/>
      <c r="AU2955" s="13"/>
      <c r="AV2955" s="13"/>
      <c r="AW2955" s="13"/>
      <c r="AX2955" s="13"/>
      <c r="AY2955" s="13"/>
      <c r="AZ2955" s="13"/>
      <c r="BA2955" s="13"/>
      <c r="BB2955" s="13"/>
      <c r="BC2955" s="13"/>
      <c r="BD2955" s="13"/>
      <c r="BE2955" s="13"/>
      <c r="BF2955" s="13"/>
      <c r="BG2955" s="13"/>
      <c r="BH2955" s="13"/>
      <c r="BI2955" s="13"/>
      <c r="BJ2955" s="13"/>
      <c r="BK2955" s="13"/>
      <c r="BL2955" s="13"/>
      <c r="BM2955" s="13"/>
      <c r="BN2955" s="13"/>
      <c r="BO2955" s="13"/>
      <c r="BP2955" s="13"/>
      <c r="BQ2955" s="13"/>
      <c r="BR2955" s="13"/>
      <c r="BS2955" s="13"/>
      <c r="BT2955" s="13"/>
      <c r="BU2955" s="13"/>
      <c r="BV2955" s="13"/>
      <c r="BW2955" s="13"/>
      <c r="BX2955" s="13"/>
      <c r="BY2955" s="13"/>
      <c r="BZ2955" s="13"/>
      <c r="CA2955" s="13"/>
      <c r="CB2955" s="13"/>
      <c r="CC2955" s="13"/>
      <c r="CD2955" s="13"/>
      <c r="CE2955" s="13"/>
      <c r="CF2955" s="13"/>
      <c r="CG2955" s="13"/>
      <c r="CH2955" s="13"/>
      <c r="CI2955" s="13"/>
      <c r="CJ2955" s="13"/>
      <c r="CK2955" s="13"/>
      <c r="CL2955" s="13"/>
      <c r="CM2955" s="13"/>
      <c r="CN2955" s="13"/>
      <c r="CO2955" s="13"/>
      <c r="CP2955" s="13"/>
      <c r="CQ2955" s="13"/>
      <c r="CR2955" s="13"/>
      <c r="CS2955" s="13"/>
      <c r="CT2955" s="13"/>
      <c r="CU2955" s="13"/>
      <c r="CV2955" s="13"/>
      <c r="CW2955" s="13"/>
    </row>
    <row r="2956" spans="1:101">
      <c r="A2956" s="13"/>
      <c r="B2956" s="13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  <c r="R2956" s="13"/>
      <c r="S2956" s="13"/>
      <c r="T2956" s="13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13"/>
      <c r="AK2956" s="13"/>
      <c r="AL2956" s="13"/>
      <c r="AM2956" s="13"/>
      <c r="AN2956" s="13"/>
      <c r="AO2956" s="13"/>
      <c r="AP2956" s="13"/>
      <c r="AQ2956" s="13"/>
      <c r="AR2956" s="13"/>
      <c r="AS2956" s="13"/>
      <c r="AT2956" s="13"/>
      <c r="AU2956" s="13"/>
      <c r="AV2956" s="13"/>
      <c r="AW2956" s="13"/>
      <c r="AX2956" s="13"/>
      <c r="AY2956" s="13"/>
      <c r="AZ2956" s="13"/>
      <c r="BA2956" s="13"/>
      <c r="BB2956" s="13"/>
      <c r="BC2956" s="13"/>
      <c r="BD2956" s="13"/>
      <c r="BE2956" s="13"/>
      <c r="BF2956" s="13"/>
      <c r="BG2956" s="13"/>
      <c r="BH2956" s="13"/>
      <c r="BI2956" s="13"/>
      <c r="BJ2956" s="13"/>
      <c r="BK2956" s="13"/>
      <c r="BL2956" s="13"/>
      <c r="BM2956" s="13"/>
      <c r="BN2956" s="13"/>
      <c r="BO2956" s="13"/>
      <c r="BP2956" s="13"/>
      <c r="BQ2956" s="13"/>
      <c r="BR2956" s="13"/>
      <c r="BS2956" s="13"/>
      <c r="BT2956" s="13"/>
      <c r="BU2956" s="13"/>
      <c r="BV2956" s="13"/>
      <c r="BW2956" s="13"/>
      <c r="BX2956" s="13"/>
      <c r="BY2956" s="13"/>
      <c r="BZ2956" s="13"/>
      <c r="CA2956" s="13"/>
      <c r="CB2956" s="13"/>
      <c r="CC2956" s="13"/>
      <c r="CD2956" s="13"/>
      <c r="CE2956" s="13"/>
      <c r="CF2956" s="13"/>
      <c r="CG2956" s="13"/>
      <c r="CH2956" s="13"/>
      <c r="CI2956" s="13"/>
      <c r="CJ2956" s="13"/>
      <c r="CK2956" s="13"/>
      <c r="CL2956" s="13"/>
      <c r="CM2956" s="13"/>
      <c r="CN2956" s="13"/>
      <c r="CO2956" s="13"/>
      <c r="CP2956" s="13"/>
      <c r="CQ2956" s="13"/>
      <c r="CR2956" s="13"/>
      <c r="CS2956" s="13"/>
      <c r="CT2956" s="13"/>
      <c r="CU2956" s="13"/>
      <c r="CV2956" s="13"/>
      <c r="CW2956" s="13"/>
    </row>
    <row r="2957" spans="1:101">
      <c r="A2957" s="13"/>
      <c r="B2957" s="13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  <c r="R2957" s="13"/>
      <c r="S2957" s="13"/>
      <c r="T2957" s="13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13"/>
      <c r="AK2957" s="13"/>
      <c r="AL2957" s="13"/>
      <c r="AM2957" s="13"/>
      <c r="AN2957" s="13"/>
      <c r="AO2957" s="13"/>
      <c r="AP2957" s="13"/>
      <c r="AQ2957" s="13"/>
      <c r="AR2957" s="13"/>
      <c r="AS2957" s="13"/>
      <c r="AT2957" s="13"/>
      <c r="AU2957" s="13"/>
      <c r="AV2957" s="13"/>
      <c r="AW2957" s="13"/>
      <c r="AX2957" s="13"/>
      <c r="AY2957" s="13"/>
      <c r="AZ2957" s="13"/>
      <c r="BA2957" s="13"/>
      <c r="BB2957" s="13"/>
      <c r="BC2957" s="13"/>
      <c r="BD2957" s="13"/>
      <c r="BE2957" s="13"/>
      <c r="BF2957" s="13"/>
      <c r="BG2957" s="13"/>
      <c r="BH2957" s="13"/>
      <c r="BI2957" s="13"/>
      <c r="BJ2957" s="13"/>
      <c r="BK2957" s="13"/>
      <c r="BL2957" s="13"/>
      <c r="BM2957" s="13"/>
      <c r="BN2957" s="13"/>
      <c r="BO2957" s="13"/>
      <c r="BP2957" s="13"/>
      <c r="BQ2957" s="13"/>
      <c r="BR2957" s="13"/>
      <c r="BS2957" s="13"/>
      <c r="BT2957" s="13"/>
      <c r="BU2957" s="13"/>
      <c r="BV2957" s="13"/>
      <c r="BW2957" s="13"/>
      <c r="BX2957" s="13"/>
      <c r="BY2957" s="13"/>
      <c r="BZ2957" s="13"/>
      <c r="CA2957" s="13"/>
      <c r="CB2957" s="13"/>
      <c r="CC2957" s="13"/>
      <c r="CD2957" s="13"/>
      <c r="CE2957" s="13"/>
      <c r="CF2957" s="13"/>
      <c r="CG2957" s="13"/>
      <c r="CH2957" s="13"/>
      <c r="CI2957" s="13"/>
      <c r="CJ2957" s="13"/>
      <c r="CK2957" s="13"/>
      <c r="CL2957" s="13"/>
      <c r="CM2957" s="13"/>
      <c r="CN2957" s="13"/>
      <c r="CO2957" s="13"/>
      <c r="CP2957" s="13"/>
      <c r="CQ2957" s="13"/>
      <c r="CR2957" s="13"/>
      <c r="CS2957" s="13"/>
      <c r="CT2957" s="13"/>
      <c r="CU2957" s="13"/>
      <c r="CV2957" s="13"/>
      <c r="CW2957" s="13"/>
    </row>
    <row r="2958" spans="1:101">
      <c r="A2958" s="13"/>
      <c r="B2958" s="13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  <c r="R2958" s="13"/>
      <c r="S2958" s="13"/>
      <c r="T2958" s="13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13"/>
      <c r="AK2958" s="13"/>
      <c r="AL2958" s="13"/>
      <c r="AM2958" s="13"/>
      <c r="AN2958" s="13"/>
      <c r="AO2958" s="13"/>
      <c r="AP2958" s="13"/>
      <c r="AQ2958" s="13"/>
      <c r="AR2958" s="13"/>
      <c r="AS2958" s="13"/>
      <c r="AT2958" s="13"/>
      <c r="AU2958" s="13"/>
      <c r="AV2958" s="13"/>
      <c r="AW2958" s="13"/>
      <c r="AX2958" s="13"/>
      <c r="AY2958" s="13"/>
      <c r="AZ2958" s="13"/>
      <c r="BA2958" s="13"/>
      <c r="BB2958" s="13"/>
      <c r="BC2958" s="13"/>
      <c r="BD2958" s="13"/>
      <c r="BE2958" s="13"/>
      <c r="BF2958" s="13"/>
      <c r="BG2958" s="13"/>
      <c r="BH2958" s="13"/>
      <c r="BI2958" s="13"/>
      <c r="BJ2958" s="13"/>
      <c r="BK2958" s="13"/>
      <c r="BL2958" s="13"/>
      <c r="BM2958" s="13"/>
      <c r="BN2958" s="13"/>
      <c r="BO2958" s="13"/>
      <c r="BP2958" s="13"/>
      <c r="BQ2958" s="13"/>
      <c r="BR2958" s="13"/>
      <c r="BS2958" s="13"/>
      <c r="BT2958" s="13"/>
      <c r="BU2958" s="13"/>
      <c r="BV2958" s="13"/>
      <c r="BW2958" s="13"/>
      <c r="BX2958" s="13"/>
      <c r="BY2958" s="13"/>
      <c r="BZ2958" s="13"/>
      <c r="CA2958" s="13"/>
      <c r="CB2958" s="13"/>
      <c r="CC2958" s="13"/>
      <c r="CD2958" s="13"/>
      <c r="CE2958" s="13"/>
      <c r="CF2958" s="13"/>
      <c r="CG2958" s="13"/>
      <c r="CH2958" s="13"/>
      <c r="CI2958" s="13"/>
      <c r="CJ2958" s="13"/>
      <c r="CK2958" s="13"/>
      <c r="CL2958" s="13"/>
      <c r="CM2958" s="13"/>
      <c r="CN2958" s="13"/>
      <c r="CO2958" s="13"/>
      <c r="CP2958" s="13"/>
      <c r="CQ2958" s="13"/>
      <c r="CR2958" s="13"/>
      <c r="CS2958" s="13"/>
      <c r="CT2958" s="13"/>
      <c r="CU2958" s="13"/>
      <c r="CV2958" s="13"/>
      <c r="CW2958" s="13"/>
    </row>
    <row r="2959" spans="1:101">
      <c r="A2959" s="13"/>
      <c r="B2959" s="13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  <c r="R2959" s="13"/>
      <c r="S2959" s="13"/>
      <c r="T2959" s="13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13"/>
      <c r="AK2959" s="13"/>
      <c r="AL2959" s="13"/>
      <c r="AM2959" s="13"/>
      <c r="AN2959" s="13"/>
      <c r="AO2959" s="13"/>
      <c r="AP2959" s="13"/>
      <c r="AQ2959" s="13"/>
      <c r="AR2959" s="13"/>
      <c r="AS2959" s="13"/>
      <c r="AT2959" s="13"/>
      <c r="AU2959" s="13"/>
      <c r="AV2959" s="13"/>
      <c r="AW2959" s="13"/>
      <c r="AX2959" s="13"/>
      <c r="AY2959" s="13"/>
      <c r="AZ2959" s="13"/>
      <c r="BA2959" s="13"/>
      <c r="BB2959" s="13"/>
      <c r="BC2959" s="13"/>
      <c r="BD2959" s="13"/>
      <c r="BE2959" s="13"/>
      <c r="BF2959" s="13"/>
      <c r="BG2959" s="13"/>
      <c r="BH2959" s="13"/>
      <c r="BI2959" s="13"/>
      <c r="BJ2959" s="13"/>
      <c r="BK2959" s="13"/>
      <c r="BL2959" s="13"/>
      <c r="BM2959" s="13"/>
      <c r="BN2959" s="13"/>
      <c r="BO2959" s="13"/>
      <c r="BP2959" s="13"/>
      <c r="BQ2959" s="13"/>
      <c r="BR2959" s="13"/>
      <c r="BS2959" s="13"/>
      <c r="BT2959" s="13"/>
      <c r="BU2959" s="13"/>
      <c r="BV2959" s="13"/>
      <c r="BW2959" s="13"/>
      <c r="BX2959" s="13"/>
      <c r="BY2959" s="13"/>
      <c r="BZ2959" s="13"/>
      <c r="CA2959" s="13"/>
      <c r="CB2959" s="13"/>
      <c r="CC2959" s="13"/>
      <c r="CD2959" s="13"/>
      <c r="CE2959" s="13"/>
      <c r="CF2959" s="13"/>
      <c r="CG2959" s="13"/>
      <c r="CH2959" s="13"/>
      <c r="CI2959" s="13"/>
      <c r="CJ2959" s="13"/>
      <c r="CK2959" s="13"/>
      <c r="CL2959" s="13"/>
      <c r="CM2959" s="13"/>
      <c r="CN2959" s="13"/>
      <c r="CO2959" s="13"/>
      <c r="CP2959" s="13"/>
      <c r="CQ2959" s="13"/>
      <c r="CR2959" s="13"/>
      <c r="CS2959" s="13"/>
      <c r="CT2959" s="13"/>
      <c r="CU2959" s="13"/>
      <c r="CV2959" s="13"/>
      <c r="CW2959" s="13"/>
    </row>
    <row r="2960" spans="1:101">
      <c r="A2960" s="13"/>
      <c r="B2960" s="13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  <c r="R2960" s="13"/>
      <c r="S2960" s="13"/>
      <c r="T2960" s="1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13"/>
      <c r="AK2960" s="13"/>
      <c r="AL2960" s="13"/>
      <c r="AM2960" s="13"/>
      <c r="AN2960" s="13"/>
      <c r="AO2960" s="13"/>
      <c r="AP2960" s="13"/>
      <c r="AQ2960" s="13"/>
      <c r="AR2960" s="13"/>
      <c r="AS2960" s="13"/>
      <c r="AT2960" s="13"/>
      <c r="AU2960" s="13"/>
      <c r="AV2960" s="13"/>
      <c r="AW2960" s="13"/>
      <c r="AX2960" s="13"/>
      <c r="AY2960" s="13"/>
      <c r="AZ2960" s="13"/>
      <c r="BA2960" s="13"/>
      <c r="BB2960" s="13"/>
      <c r="BC2960" s="13"/>
      <c r="BD2960" s="13"/>
      <c r="BE2960" s="13"/>
      <c r="BF2960" s="13"/>
      <c r="BG2960" s="13"/>
      <c r="BH2960" s="13"/>
      <c r="BI2960" s="13"/>
      <c r="BJ2960" s="13"/>
      <c r="BK2960" s="13"/>
      <c r="BL2960" s="13"/>
      <c r="BM2960" s="13"/>
      <c r="BN2960" s="13"/>
      <c r="BO2960" s="13"/>
      <c r="BP2960" s="13"/>
      <c r="BQ2960" s="13"/>
      <c r="BR2960" s="13"/>
      <c r="BS2960" s="13"/>
      <c r="BT2960" s="13"/>
      <c r="BU2960" s="13"/>
      <c r="BV2960" s="13"/>
      <c r="BW2960" s="13"/>
      <c r="BX2960" s="13"/>
      <c r="BY2960" s="13"/>
      <c r="BZ2960" s="13"/>
      <c r="CA2960" s="13"/>
      <c r="CB2960" s="13"/>
      <c r="CC2960" s="13"/>
      <c r="CD2960" s="13"/>
      <c r="CE2960" s="13"/>
      <c r="CF2960" s="13"/>
      <c r="CG2960" s="13"/>
      <c r="CH2960" s="13"/>
      <c r="CI2960" s="13"/>
      <c r="CJ2960" s="13"/>
      <c r="CK2960" s="13"/>
      <c r="CL2960" s="13"/>
      <c r="CM2960" s="13"/>
      <c r="CN2960" s="13"/>
      <c r="CO2960" s="13"/>
      <c r="CP2960" s="13"/>
      <c r="CQ2960" s="13"/>
      <c r="CR2960" s="13"/>
      <c r="CS2960" s="13"/>
      <c r="CT2960" s="13"/>
      <c r="CU2960" s="13"/>
      <c r="CV2960" s="13"/>
      <c r="CW2960" s="13"/>
    </row>
    <row r="2961" spans="1:101">
      <c r="A2961" s="13"/>
      <c r="B2961" s="13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  <c r="R2961" s="13"/>
      <c r="S2961" s="13"/>
      <c r="T2961" s="1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13"/>
      <c r="AK2961" s="13"/>
      <c r="AL2961" s="13"/>
      <c r="AM2961" s="13"/>
      <c r="AN2961" s="13"/>
      <c r="AO2961" s="13"/>
      <c r="AP2961" s="13"/>
      <c r="AQ2961" s="13"/>
      <c r="AR2961" s="13"/>
      <c r="AS2961" s="13"/>
      <c r="AT2961" s="13"/>
      <c r="AU2961" s="13"/>
      <c r="AV2961" s="13"/>
      <c r="AW2961" s="13"/>
      <c r="AX2961" s="13"/>
      <c r="AY2961" s="13"/>
      <c r="AZ2961" s="13"/>
      <c r="BA2961" s="13"/>
      <c r="BB2961" s="13"/>
      <c r="BC2961" s="13"/>
      <c r="BD2961" s="13"/>
      <c r="BE2961" s="13"/>
      <c r="BF2961" s="13"/>
      <c r="BG2961" s="13"/>
      <c r="BH2961" s="13"/>
      <c r="BI2961" s="13"/>
      <c r="BJ2961" s="13"/>
      <c r="BK2961" s="13"/>
      <c r="BL2961" s="13"/>
      <c r="BM2961" s="13"/>
      <c r="BN2961" s="13"/>
      <c r="BO2961" s="13"/>
      <c r="BP2961" s="13"/>
      <c r="BQ2961" s="13"/>
      <c r="BR2961" s="13"/>
      <c r="BS2961" s="13"/>
      <c r="BT2961" s="13"/>
      <c r="BU2961" s="13"/>
      <c r="BV2961" s="13"/>
      <c r="BW2961" s="13"/>
      <c r="BX2961" s="13"/>
      <c r="BY2961" s="13"/>
      <c r="BZ2961" s="13"/>
      <c r="CA2961" s="13"/>
      <c r="CB2961" s="13"/>
      <c r="CC2961" s="13"/>
      <c r="CD2961" s="13"/>
      <c r="CE2961" s="13"/>
      <c r="CF2961" s="13"/>
      <c r="CG2961" s="13"/>
      <c r="CH2961" s="13"/>
      <c r="CI2961" s="13"/>
      <c r="CJ2961" s="13"/>
      <c r="CK2961" s="13"/>
      <c r="CL2961" s="13"/>
      <c r="CM2961" s="13"/>
      <c r="CN2961" s="13"/>
      <c r="CO2961" s="13"/>
      <c r="CP2961" s="13"/>
      <c r="CQ2961" s="13"/>
      <c r="CR2961" s="13"/>
      <c r="CS2961" s="13"/>
      <c r="CT2961" s="13"/>
      <c r="CU2961" s="13"/>
      <c r="CV2961" s="13"/>
      <c r="CW2961" s="13"/>
    </row>
    <row r="2962" spans="1:101">
      <c r="A2962" s="13"/>
      <c r="B2962" s="13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  <c r="R2962" s="13"/>
      <c r="S2962" s="13"/>
      <c r="T2962" s="1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13"/>
      <c r="AK2962" s="13"/>
      <c r="AL2962" s="13"/>
      <c r="AM2962" s="13"/>
      <c r="AN2962" s="13"/>
      <c r="AO2962" s="13"/>
      <c r="AP2962" s="13"/>
      <c r="AQ2962" s="13"/>
      <c r="AR2962" s="13"/>
      <c r="AS2962" s="13"/>
      <c r="AT2962" s="13"/>
      <c r="AU2962" s="13"/>
      <c r="AV2962" s="13"/>
      <c r="AW2962" s="13"/>
      <c r="AX2962" s="13"/>
      <c r="AY2962" s="13"/>
      <c r="AZ2962" s="13"/>
      <c r="BA2962" s="13"/>
      <c r="BB2962" s="13"/>
      <c r="BC2962" s="13"/>
      <c r="BD2962" s="13"/>
      <c r="BE2962" s="13"/>
      <c r="BF2962" s="13"/>
      <c r="BG2962" s="13"/>
      <c r="BH2962" s="13"/>
      <c r="BI2962" s="13"/>
      <c r="BJ2962" s="13"/>
      <c r="BK2962" s="13"/>
      <c r="BL2962" s="13"/>
      <c r="BM2962" s="13"/>
      <c r="BN2962" s="13"/>
      <c r="BO2962" s="13"/>
      <c r="BP2962" s="13"/>
      <c r="BQ2962" s="13"/>
      <c r="BR2962" s="13"/>
      <c r="BS2962" s="13"/>
      <c r="BT2962" s="13"/>
      <c r="BU2962" s="13"/>
      <c r="BV2962" s="13"/>
      <c r="BW2962" s="13"/>
      <c r="BX2962" s="13"/>
      <c r="BY2962" s="13"/>
      <c r="BZ2962" s="13"/>
      <c r="CA2962" s="13"/>
      <c r="CB2962" s="13"/>
      <c r="CC2962" s="13"/>
      <c r="CD2962" s="13"/>
      <c r="CE2962" s="13"/>
      <c r="CF2962" s="13"/>
      <c r="CG2962" s="13"/>
      <c r="CH2962" s="13"/>
      <c r="CI2962" s="13"/>
      <c r="CJ2962" s="13"/>
      <c r="CK2962" s="13"/>
      <c r="CL2962" s="13"/>
      <c r="CM2962" s="13"/>
      <c r="CN2962" s="13"/>
      <c r="CO2962" s="13"/>
      <c r="CP2962" s="13"/>
      <c r="CQ2962" s="13"/>
      <c r="CR2962" s="13"/>
      <c r="CS2962" s="13"/>
      <c r="CT2962" s="13"/>
      <c r="CU2962" s="13"/>
      <c r="CV2962" s="13"/>
      <c r="CW2962" s="13"/>
    </row>
    <row r="2963" spans="1:101">
      <c r="A2963" s="13"/>
      <c r="B2963" s="13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  <c r="R2963" s="13"/>
      <c r="S2963" s="13"/>
      <c r="T2963" s="1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13"/>
      <c r="AK2963" s="13"/>
      <c r="AL2963" s="13"/>
      <c r="AM2963" s="13"/>
      <c r="AN2963" s="13"/>
      <c r="AO2963" s="13"/>
      <c r="AP2963" s="13"/>
      <c r="AQ2963" s="13"/>
      <c r="AR2963" s="13"/>
      <c r="AS2963" s="13"/>
      <c r="AT2963" s="13"/>
      <c r="AU2963" s="13"/>
      <c r="AV2963" s="13"/>
      <c r="AW2963" s="13"/>
      <c r="AX2963" s="13"/>
      <c r="AY2963" s="13"/>
      <c r="AZ2963" s="13"/>
      <c r="BA2963" s="13"/>
      <c r="BB2963" s="13"/>
      <c r="BC2963" s="13"/>
      <c r="BD2963" s="13"/>
      <c r="BE2963" s="13"/>
      <c r="BF2963" s="13"/>
      <c r="BG2963" s="13"/>
      <c r="BH2963" s="13"/>
      <c r="BI2963" s="13"/>
      <c r="BJ2963" s="13"/>
      <c r="BK2963" s="13"/>
      <c r="BL2963" s="13"/>
      <c r="BM2963" s="13"/>
      <c r="BN2963" s="13"/>
      <c r="BO2963" s="13"/>
      <c r="BP2963" s="13"/>
      <c r="BQ2963" s="13"/>
      <c r="BR2963" s="13"/>
      <c r="BS2963" s="13"/>
      <c r="BT2963" s="13"/>
      <c r="BU2963" s="13"/>
      <c r="BV2963" s="13"/>
      <c r="BW2963" s="13"/>
      <c r="BX2963" s="13"/>
      <c r="BY2963" s="13"/>
      <c r="BZ2963" s="13"/>
      <c r="CA2963" s="13"/>
      <c r="CB2963" s="13"/>
      <c r="CC2963" s="13"/>
      <c r="CD2963" s="13"/>
      <c r="CE2963" s="13"/>
      <c r="CF2963" s="13"/>
      <c r="CG2963" s="13"/>
      <c r="CH2963" s="13"/>
      <c r="CI2963" s="13"/>
      <c r="CJ2963" s="13"/>
      <c r="CK2963" s="13"/>
      <c r="CL2963" s="13"/>
      <c r="CM2963" s="13"/>
      <c r="CN2963" s="13"/>
      <c r="CO2963" s="13"/>
      <c r="CP2963" s="13"/>
      <c r="CQ2963" s="13"/>
      <c r="CR2963" s="13"/>
      <c r="CS2963" s="13"/>
      <c r="CT2963" s="13"/>
      <c r="CU2963" s="13"/>
      <c r="CV2963" s="13"/>
      <c r="CW2963" s="13"/>
    </row>
    <row r="2964" spans="1:101">
      <c r="A2964" s="13"/>
      <c r="B2964" s="13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  <c r="R2964" s="13"/>
      <c r="S2964" s="13"/>
      <c r="T2964" s="1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13"/>
      <c r="AK2964" s="13"/>
      <c r="AL2964" s="13"/>
      <c r="AM2964" s="13"/>
      <c r="AN2964" s="13"/>
      <c r="AO2964" s="13"/>
      <c r="AP2964" s="13"/>
      <c r="AQ2964" s="13"/>
      <c r="AR2964" s="13"/>
      <c r="AS2964" s="13"/>
      <c r="AT2964" s="13"/>
      <c r="AU2964" s="13"/>
      <c r="AV2964" s="13"/>
      <c r="AW2964" s="13"/>
      <c r="AX2964" s="13"/>
      <c r="AY2964" s="13"/>
      <c r="AZ2964" s="13"/>
      <c r="BA2964" s="13"/>
      <c r="BB2964" s="13"/>
      <c r="BC2964" s="13"/>
      <c r="BD2964" s="13"/>
      <c r="BE2964" s="13"/>
      <c r="BF2964" s="13"/>
      <c r="BG2964" s="13"/>
      <c r="BH2964" s="13"/>
      <c r="BI2964" s="13"/>
      <c r="BJ2964" s="13"/>
      <c r="BK2964" s="13"/>
      <c r="BL2964" s="13"/>
      <c r="BM2964" s="13"/>
      <c r="BN2964" s="13"/>
      <c r="BO2964" s="13"/>
      <c r="BP2964" s="13"/>
      <c r="BQ2964" s="13"/>
      <c r="BR2964" s="13"/>
      <c r="BS2964" s="13"/>
      <c r="BT2964" s="13"/>
      <c r="BU2964" s="13"/>
      <c r="BV2964" s="13"/>
      <c r="BW2964" s="13"/>
      <c r="BX2964" s="13"/>
      <c r="BY2964" s="13"/>
      <c r="BZ2964" s="13"/>
      <c r="CA2964" s="13"/>
      <c r="CB2964" s="13"/>
      <c r="CC2964" s="13"/>
      <c r="CD2964" s="13"/>
      <c r="CE2964" s="13"/>
      <c r="CF2964" s="13"/>
      <c r="CG2964" s="13"/>
      <c r="CH2964" s="13"/>
      <c r="CI2964" s="13"/>
      <c r="CJ2964" s="13"/>
      <c r="CK2964" s="13"/>
      <c r="CL2964" s="13"/>
      <c r="CM2964" s="13"/>
      <c r="CN2964" s="13"/>
      <c r="CO2964" s="13"/>
      <c r="CP2964" s="13"/>
      <c r="CQ2964" s="13"/>
      <c r="CR2964" s="13"/>
      <c r="CS2964" s="13"/>
      <c r="CT2964" s="13"/>
      <c r="CU2964" s="13"/>
      <c r="CV2964" s="13"/>
      <c r="CW2964" s="13"/>
    </row>
    <row r="2965" spans="1:101">
      <c r="A2965" s="13"/>
      <c r="B2965" s="13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  <c r="R2965" s="13"/>
      <c r="S2965" s="13"/>
      <c r="T2965" s="13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13"/>
      <c r="AK2965" s="13"/>
      <c r="AL2965" s="13"/>
      <c r="AM2965" s="13"/>
      <c r="AN2965" s="13"/>
      <c r="AO2965" s="13"/>
      <c r="AP2965" s="13"/>
      <c r="AQ2965" s="13"/>
      <c r="AR2965" s="13"/>
      <c r="AS2965" s="13"/>
      <c r="AT2965" s="13"/>
      <c r="AU2965" s="13"/>
      <c r="AV2965" s="13"/>
      <c r="AW2965" s="13"/>
      <c r="AX2965" s="13"/>
      <c r="AY2965" s="13"/>
      <c r="AZ2965" s="13"/>
      <c r="BA2965" s="13"/>
      <c r="BB2965" s="13"/>
      <c r="BC2965" s="13"/>
      <c r="BD2965" s="13"/>
      <c r="BE2965" s="13"/>
      <c r="BF2965" s="13"/>
      <c r="BG2965" s="13"/>
      <c r="BH2965" s="13"/>
      <c r="BI2965" s="13"/>
      <c r="BJ2965" s="13"/>
      <c r="BK2965" s="13"/>
      <c r="BL2965" s="13"/>
      <c r="BM2965" s="13"/>
      <c r="BN2965" s="13"/>
      <c r="BO2965" s="13"/>
      <c r="BP2965" s="13"/>
      <c r="BQ2965" s="13"/>
      <c r="BR2965" s="13"/>
      <c r="BS2965" s="13"/>
      <c r="BT2965" s="13"/>
      <c r="BU2965" s="13"/>
      <c r="BV2965" s="13"/>
      <c r="BW2965" s="13"/>
      <c r="BX2965" s="13"/>
      <c r="BY2965" s="13"/>
      <c r="BZ2965" s="13"/>
      <c r="CA2965" s="13"/>
      <c r="CB2965" s="13"/>
      <c r="CC2965" s="13"/>
      <c r="CD2965" s="13"/>
      <c r="CE2965" s="13"/>
      <c r="CF2965" s="13"/>
      <c r="CG2965" s="13"/>
      <c r="CH2965" s="13"/>
      <c r="CI2965" s="13"/>
      <c r="CJ2965" s="13"/>
      <c r="CK2965" s="13"/>
      <c r="CL2965" s="13"/>
      <c r="CM2965" s="13"/>
      <c r="CN2965" s="13"/>
      <c r="CO2965" s="13"/>
      <c r="CP2965" s="13"/>
      <c r="CQ2965" s="13"/>
      <c r="CR2965" s="13"/>
      <c r="CS2965" s="13"/>
      <c r="CT2965" s="13"/>
      <c r="CU2965" s="13"/>
      <c r="CV2965" s="13"/>
      <c r="CW2965" s="13"/>
    </row>
    <row r="2966" spans="1:101">
      <c r="A2966" s="13"/>
      <c r="B2966" s="13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  <c r="R2966" s="13"/>
      <c r="S2966" s="13"/>
      <c r="T2966" s="1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13"/>
      <c r="AK2966" s="13"/>
      <c r="AL2966" s="13"/>
      <c r="AM2966" s="13"/>
      <c r="AN2966" s="13"/>
      <c r="AO2966" s="13"/>
      <c r="AP2966" s="13"/>
      <c r="AQ2966" s="13"/>
      <c r="AR2966" s="13"/>
      <c r="AS2966" s="13"/>
      <c r="AT2966" s="13"/>
      <c r="AU2966" s="13"/>
      <c r="AV2966" s="13"/>
      <c r="AW2966" s="13"/>
      <c r="AX2966" s="13"/>
      <c r="AY2966" s="13"/>
      <c r="AZ2966" s="13"/>
      <c r="BA2966" s="13"/>
      <c r="BB2966" s="13"/>
      <c r="BC2966" s="13"/>
      <c r="BD2966" s="13"/>
      <c r="BE2966" s="13"/>
      <c r="BF2966" s="13"/>
      <c r="BG2966" s="13"/>
      <c r="BH2966" s="13"/>
      <c r="BI2966" s="13"/>
      <c r="BJ2966" s="13"/>
      <c r="BK2966" s="13"/>
      <c r="BL2966" s="13"/>
      <c r="BM2966" s="13"/>
      <c r="BN2966" s="13"/>
      <c r="BO2966" s="13"/>
      <c r="BP2966" s="13"/>
      <c r="BQ2966" s="13"/>
      <c r="BR2966" s="13"/>
      <c r="BS2966" s="13"/>
      <c r="BT2966" s="13"/>
      <c r="BU2966" s="13"/>
      <c r="BV2966" s="13"/>
      <c r="BW2966" s="13"/>
      <c r="BX2966" s="13"/>
      <c r="BY2966" s="13"/>
      <c r="BZ2966" s="13"/>
      <c r="CA2966" s="13"/>
      <c r="CB2966" s="13"/>
      <c r="CC2966" s="13"/>
      <c r="CD2966" s="13"/>
      <c r="CE2966" s="13"/>
      <c r="CF2966" s="13"/>
      <c r="CG2966" s="13"/>
      <c r="CH2966" s="13"/>
      <c r="CI2966" s="13"/>
      <c r="CJ2966" s="13"/>
      <c r="CK2966" s="13"/>
      <c r="CL2966" s="13"/>
      <c r="CM2966" s="13"/>
      <c r="CN2966" s="13"/>
      <c r="CO2966" s="13"/>
      <c r="CP2966" s="13"/>
      <c r="CQ2966" s="13"/>
      <c r="CR2966" s="13"/>
      <c r="CS2966" s="13"/>
      <c r="CT2966" s="13"/>
      <c r="CU2966" s="13"/>
      <c r="CV2966" s="13"/>
      <c r="CW2966" s="13"/>
    </row>
    <row r="2967" spans="1:101">
      <c r="A2967" s="13"/>
      <c r="B2967" s="13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  <c r="R2967" s="13"/>
      <c r="S2967" s="13"/>
      <c r="T2967" s="13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13"/>
      <c r="AK2967" s="13"/>
      <c r="AL2967" s="13"/>
      <c r="AM2967" s="13"/>
      <c r="AN2967" s="13"/>
      <c r="AO2967" s="13"/>
      <c r="AP2967" s="13"/>
      <c r="AQ2967" s="13"/>
      <c r="AR2967" s="13"/>
      <c r="AS2967" s="13"/>
      <c r="AT2967" s="13"/>
      <c r="AU2967" s="13"/>
      <c r="AV2967" s="13"/>
      <c r="AW2967" s="13"/>
      <c r="AX2967" s="13"/>
      <c r="AY2967" s="13"/>
      <c r="AZ2967" s="13"/>
      <c r="BA2967" s="13"/>
      <c r="BB2967" s="13"/>
      <c r="BC2967" s="13"/>
      <c r="BD2967" s="13"/>
      <c r="BE2967" s="13"/>
      <c r="BF2967" s="13"/>
      <c r="BG2967" s="13"/>
      <c r="BH2967" s="13"/>
      <c r="BI2967" s="13"/>
      <c r="BJ2967" s="13"/>
      <c r="BK2967" s="13"/>
      <c r="BL2967" s="13"/>
      <c r="BM2967" s="13"/>
      <c r="BN2967" s="13"/>
      <c r="BO2967" s="13"/>
      <c r="BP2967" s="13"/>
      <c r="BQ2967" s="13"/>
      <c r="BR2967" s="13"/>
      <c r="BS2967" s="13"/>
      <c r="BT2967" s="13"/>
      <c r="BU2967" s="13"/>
      <c r="BV2967" s="13"/>
      <c r="BW2967" s="13"/>
      <c r="BX2967" s="13"/>
      <c r="BY2967" s="13"/>
      <c r="BZ2967" s="13"/>
      <c r="CA2967" s="13"/>
      <c r="CB2967" s="13"/>
      <c r="CC2967" s="13"/>
      <c r="CD2967" s="13"/>
      <c r="CE2967" s="13"/>
      <c r="CF2967" s="13"/>
      <c r="CG2967" s="13"/>
      <c r="CH2967" s="13"/>
      <c r="CI2967" s="13"/>
      <c r="CJ2967" s="13"/>
      <c r="CK2967" s="13"/>
      <c r="CL2967" s="13"/>
      <c r="CM2967" s="13"/>
      <c r="CN2967" s="13"/>
      <c r="CO2967" s="13"/>
      <c r="CP2967" s="13"/>
      <c r="CQ2967" s="13"/>
      <c r="CR2967" s="13"/>
      <c r="CS2967" s="13"/>
      <c r="CT2967" s="13"/>
      <c r="CU2967" s="13"/>
      <c r="CV2967" s="13"/>
      <c r="CW2967" s="13"/>
    </row>
    <row r="2968" spans="1:101">
      <c r="A2968" s="13"/>
      <c r="B2968" s="13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  <c r="R2968" s="13"/>
      <c r="S2968" s="13"/>
      <c r="T2968" s="1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13"/>
      <c r="AK2968" s="13"/>
      <c r="AL2968" s="13"/>
      <c r="AM2968" s="13"/>
      <c r="AN2968" s="13"/>
      <c r="AO2968" s="13"/>
      <c r="AP2968" s="13"/>
      <c r="AQ2968" s="13"/>
      <c r="AR2968" s="13"/>
      <c r="AS2968" s="13"/>
      <c r="AT2968" s="13"/>
      <c r="AU2968" s="13"/>
      <c r="AV2968" s="13"/>
      <c r="AW2968" s="13"/>
      <c r="AX2968" s="13"/>
      <c r="AY2968" s="13"/>
      <c r="AZ2968" s="13"/>
      <c r="BA2968" s="13"/>
      <c r="BB2968" s="13"/>
      <c r="BC2968" s="13"/>
      <c r="BD2968" s="13"/>
      <c r="BE2968" s="13"/>
      <c r="BF2968" s="13"/>
      <c r="BG2968" s="13"/>
      <c r="BH2968" s="13"/>
      <c r="BI2968" s="13"/>
      <c r="BJ2968" s="13"/>
      <c r="BK2968" s="13"/>
      <c r="BL2968" s="13"/>
      <c r="BM2968" s="13"/>
      <c r="BN2968" s="13"/>
      <c r="BO2968" s="13"/>
      <c r="BP2968" s="13"/>
      <c r="BQ2968" s="13"/>
      <c r="BR2968" s="13"/>
      <c r="BS2968" s="13"/>
      <c r="BT2968" s="13"/>
      <c r="BU2968" s="13"/>
      <c r="BV2968" s="13"/>
      <c r="BW2968" s="13"/>
      <c r="BX2968" s="13"/>
      <c r="BY2968" s="13"/>
      <c r="BZ2968" s="13"/>
      <c r="CA2968" s="13"/>
      <c r="CB2968" s="13"/>
      <c r="CC2968" s="13"/>
      <c r="CD2968" s="13"/>
      <c r="CE2968" s="13"/>
      <c r="CF2968" s="13"/>
      <c r="CG2968" s="13"/>
      <c r="CH2968" s="13"/>
      <c r="CI2968" s="13"/>
      <c r="CJ2968" s="13"/>
      <c r="CK2968" s="13"/>
      <c r="CL2968" s="13"/>
      <c r="CM2968" s="13"/>
      <c r="CN2968" s="13"/>
      <c r="CO2968" s="13"/>
      <c r="CP2968" s="13"/>
      <c r="CQ2968" s="13"/>
      <c r="CR2968" s="13"/>
      <c r="CS2968" s="13"/>
      <c r="CT2968" s="13"/>
      <c r="CU2968" s="13"/>
      <c r="CV2968" s="13"/>
      <c r="CW2968" s="13"/>
    </row>
    <row r="2969" spans="1:101">
      <c r="A2969" s="13"/>
      <c r="B2969" s="13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  <c r="R2969" s="13"/>
      <c r="S2969" s="13"/>
      <c r="T2969" s="13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13"/>
      <c r="AK2969" s="13"/>
      <c r="AL2969" s="13"/>
      <c r="AM2969" s="13"/>
      <c r="AN2969" s="13"/>
      <c r="AO2969" s="13"/>
      <c r="AP2969" s="13"/>
      <c r="AQ2969" s="13"/>
      <c r="AR2969" s="13"/>
      <c r="AS2969" s="13"/>
      <c r="AT2969" s="13"/>
      <c r="AU2969" s="13"/>
      <c r="AV2969" s="13"/>
      <c r="AW2969" s="13"/>
      <c r="AX2969" s="13"/>
      <c r="AY2969" s="13"/>
      <c r="AZ2969" s="13"/>
      <c r="BA2969" s="13"/>
      <c r="BB2969" s="13"/>
      <c r="BC2969" s="13"/>
      <c r="BD2969" s="13"/>
      <c r="BE2969" s="13"/>
      <c r="BF2969" s="13"/>
      <c r="BG2969" s="13"/>
      <c r="BH2969" s="13"/>
      <c r="BI2969" s="13"/>
      <c r="BJ2969" s="13"/>
      <c r="BK2969" s="13"/>
      <c r="BL2969" s="13"/>
      <c r="BM2969" s="13"/>
      <c r="BN2969" s="13"/>
      <c r="BO2969" s="13"/>
      <c r="BP2969" s="13"/>
      <c r="BQ2969" s="13"/>
      <c r="BR2969" s="13"/>
      <c r="BS2969" s="13"/>
      <c r="BT2969" s="13"/>
      <c r="BU2969" s="13"/>
      <c r="BV2969" s="13"/>
      <c r="BW2969" s="13"/>
      <c r="BX2969" s="13"/>
      <c r="BY2969" s="13"/>
      <c r="BZ2969" s="13"/>
      <c r="CA2969" s="13"/>
      <c r="CB2969" s="13"/>
      <c r="CC2969" s="13"/>
      <c r="CD2969" s="13"/>
      <c r="CE2969" s="13"/>
      <c r="CF2969" s="13"/>
      <c r="CG2969" s="13"/>
      <c r="CH2969" s="13"/>
      <c r="CI2969" s="13"/>
      <c r="CJ2969" s="13"/>
      <c r="CK2969" s="13"/>
      <c r="CL2969" s="13"/>
      <c r="CM2969" s="13"/>
      <c r="CN2969" s="13"/>
      <c r="CO2969" s="13"/>
      <c r="CP2969" s="13"/>
      <c r="CQ2969" s="13"/>
      <c r="CR2969" s="13"/>
      <c r="CS2969" s="13"/>
      <c r="CT2969" s="13"/>
      <c r="CU2969" s="13"/>
      <c r="CV2969" s="13"/>
      <c r="CW2969" s="13"/>
    </row>
    <row r="2970" spans="1:101">
      <c r="A2970" s="13"/>
      <c r="B2970" s="13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  <c r="R2970" s="13"/>
      <c r="S2970" s="13"/>
      <c r="T2970" s="1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13"/>
      <c r="AK2970" s="13"/>
      <c r="AL2970" s="13"/>
      <c r="AM2970" s="13"/>
      <c r="AN2970" s="13"/>
      <c r="AO2970" s="13"/>
      <c r="AP2970" s="13"/>
      <c r="AQ2970" s="13"/>
      <c r="AR2970" s="13"/>
      <c r="AS2970" s="13"/>
      <c r="AT2970" s="13"/>
      <c r="AU2970" s="13"/>
      <c r="AV2970" s="13"/>
      <c r="AW2970" s="13"/>
      <c r="AX2970" s="13"/>
      <c r="AY2970" s="13"/>
      <c r="AZ2970" s="13"/>
      <c r="BA2970" s="13"/>
      <c r="BB2970" s="13"/>
      <c r="BC2970" s="13"/>
      <c r="BD2970" s="13"/>
      <c r="BE2970" s="13"/>
      <c r="BF2970" s="13"/>
      <c r="BG2970" s="13"/>
      <c r="BH2970" s="13"/>
      <c r="BI2970" s="13"/>
      <c r="BJ2970" s="13"/>
      <c r="BK2970" s="13"/>
      <c r="BL2970" s="13"/>
      <c r="BM2970" s="13"/>
      <c r="BN2970" s="13"/>
      <c r="BO2970" s="13"/>
      <c r="BP2970" s="13"/>
      <c r="BQ2970" s="13"/>
      <c r="BR2970" s="13"/>
      <c r="BS2970" s="13"/>
      <c r="BT2970" s="13"/>
      <c r="BU2970" s="13"/>
      <c r="BV2970" s="13"/>
      <c r="BW2970" s="13"/>
      <c r="BX2970" s="13"/>
      <c r="BY2970" s="13"/>
      <c r="BZ2970" s="13"/>
      <c r="CA2970" s="13"/>
      <c r="CB2970" s="13"/>
      <c r="CC2970" s="13"/>
      <c r="CD2970" s="13"/>
      <c r="CE2970" s="13"/>
      <c r="CF2970" s="13"/>
      <c r="CG2970" s="13"/>
      <c r="CH2970" s="13"/>
      <c r="CI2970" s="13"/>
      <c r="CJ2970" s="13"/>
      <c r="CK2970" s="13"/>
      <c r="CL2970" s="13"/>
      <c r="CM2970" s="13"/>
      <c r="CN2970" s="13"/>
      <c r="CO2970" s="13"/>
      <c r="CP2970" s="13"/>
      <c r="CQ2970" s="13"/>
      <c r="CR2970" s="13"/>
      <c r="CS2970" s="13"/>
      <c r="CT2970" s="13"/>
      <c r="CU2970" s="13"/>
      <c r="CV2970" s="13"/>
      <c r="CW2970" s="13"/>
    </row>
    <row r="2971" spans="1:101">
      <c r="A2971" s="13"/>
      <c r="B2971" s="13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  <c r="R2971" s="13"/>
      <c r="S2971" s="13"/>
      <c r="T2971" s="1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13"/>
      <c r="AK2971" s="13"/>
      <c r="AL2971" s="13"/>
      <c r="AM2971" s="13"/>
      <c r="AN2971" s="13"/>
      <c r="AO2971" s="13"/>
      <c r="AP2971" s="13"/>
      <c r="AQ2971" s="13"/>
      <c r="AR2971" s="13"/>
      <c r="AS2971" s="13"/>
      <c r="AT2971" s="13"/>
      <c r="AU2971" s="13"/>
      <c r="AV2971" s="13"/>
      <c r="AW2971" s="13"/>
      <c r="AX2971" s="13"/>
      <c r="AY2971" s="13"/>
      <c r="AZ2971" s="13"/>
      <c r="BA2971" s="13"/>
      <c r="BB2971" s="13"/>
      <c r="BC2971" s="13"/>
      <c r="BD2971" s="13"/>
      <c r="BE2971" s="13"/>
      <c r="BF2971" s="13"/>
      <c r="BG2971" s="13"/>
      <c r="BH2971" s="13"/>
      <c r="BI2971" s="13"/>
      <c r="BJ2971" s="13"/>
      <c r="BK2971" s="13"/>
      <c r="BL2971" s="13"/>
      <c r="BM2971" s="13"/>
      <c r="BN2971" s="13"/>
      <c r="BO2971" s="13"/>
      <c r="BP2971" s="13"/>
      <c r="BQ2971" s="13"/>
      <c r="BR2971" s="13"/>
      <c r="BS2971" s="13"/>
      <c r="BT2971" s="13"/>
      <c r="BU2971" s="13"/>
      <c r="BV2971" s="13"/>
      <c r="BW2971" s="13"/>
      <c r="BX2971" s="13"/>
      <c r="BY2971" s="13"/>
      <c r="BZ2971" s="13"/>
      <c r="CA2971" s="13"/>
      <c r="CB2971" s="13"/>
      <c r="CC2971" s="13"/>
      <c r="CD2971" s="13"/>
      <c r="CE2971" s="13"/>
      <c r="CF2971" s="13"/>
      <c r="CG2971" s="13"/>
      <c r="CH2971" s="13"/>
      <c r="CI2971" s="13"/>
      <c r="CJ2971" s="13"/>
      <c r="CK2971" s="13"/>
      <c r="CL2971" s="13"/>
      <c r="CM2971" s="13"/>
      <c r="CN2971" s="13"/>
      <c r="CO2971" s="13"/>
      <c r="CP2971" s="13"/>
      <c r="CQ2971" s="13"/>
      <c r="CR2971" s="13"/>
      <c r="CS2971" s="13"/>
      <c r="CT2971" s="13"/>
      <c r="CU2971" s="13"/>
      <c r="CV2971" s="13"/>
      <c r="CW2971" s="13"/>
    </row>
    <row r="2972" spans="1:101">
      <c r="A2972" s="13"/>
      <c r="B2972" s="13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  <c r="R2972" s="13"/>
      <c r="S2972" s="13"/>
      <c r="T2972" s="1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13"/>
      <c r="AK2972" s="13"/>
      <c r="AL2972" s="13"/>
      <c r="AM2972" s="13"/>
      <c r="AN2972" s="13"/>
      <c r="AO2972" s="13"/>
      <c r="AP2972" s="13"/>
      <c r="AQ2972" s="13"/>
      <c r="AR2972" s="13"/>
      <c r="AS2972" s="13"/>
      <c r="AT2972" s="13"/>
      <c r="AU2972" s="13"/>
      <c r="AV2972" s="13"/>
      <c r="AW2972" s="13"/>
      <c r="AX2972" s="13"/>
      <c r="AY2972" s="13"/>
      <c r="AZ2972" s="13"/>
      <c r="BA2972" s="13"/>
      <c r="BB2972" s="13"/>
      <c r="BC2972" s="13"/>
      <c r="BD2972" s="13"/>
      <c r="BE2972" s="13"/>
      <c r="BF2972" s="13"/>
      <c r="BG2972" s="13"/>
      <c r="BH2972" s="13"/>
      <c r="BI2972" s="13"/>
      <c r="BJ2972" s="13"/>
      <c r="BK2972" s="13"/>
      <c r="BL2972" s="13"/>
      <c r="BM2972" s="13"/>
      <c r="BN2972" s="13"/>
      <c r="BO2972" s="13"/>
      <c r="BP2972" s="13"/>
      <c r="BQ2972" s="13"/>
      <c r="BR2972" s="13"/>
      <c r="BS2972" s="13"/>
      <c r="BT2972" s="13"/>
      <c r="BU2972" s="13"/>
      <c r="BV2972" s="13"/>
      <c r="BW2972" s="13"/>
      <c r="BX2972" s="13"/>
      <c r="BY2972" s="13"/>
      <c r="BZ2972" s="13"/>
      <c r="CA2972" s="13"/>
      <c r="CB2972" s="13"/>
      <c r="CC2972" s="13"/>
      <c r="CD2972" s="13"/>
      <c r="CE2972" s="13"/>
      <c r="CF2972" s="13"/>
      <c r="CG2972" s="13"/>
      <c r="CH2972" s="13"/>
      <c r="CI2972" s="13"/>
      <c r="CJ2972" s="13"/>
      <c r="CK2972" s="13"/>
      <c r="CL2972" s="13"/>
      <c r="CM2972" s="13"/>
      <c r="CN2972" s="13"/>
      <c r="CO2972" s="13"/>
      <c r="CP2972" s="13"/>
      <c r="CQ2972" s="13"/>
      <c r="CR2972" s="13"/>
      <c r="CS2972" s="13"/>
      <c r="CT2972" s="13"/>
      <c r="CU2972" s="13"/>
      <c r="CV2972" s="13"/>
      <c r="CW2972" s="13"/>
    </row>
    <row r="2973" spans="1:101">
      <c r="A2973" s="13"/>
      <c r="B2973" s="13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  <c r="R2973" s="13"/>
      <c r="S2973" s="13"/>
      <c r="T2973" s="1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13"/>
      <c r="AK2973" s="13"/>
      <c r="AL2973" s="13"/>
      <c r="AM2973" s="13"/>
      <c r="AN2973" s="13"/>
      <c r="AO2973" s="13"/>
      <c r="AP2973" s="13"/>
      <c r="AQ2973" s="13"/>
      <c r="AR2973" s="13"/>
      <c r="AS2973" s="13"/>
      <c r="AT2973" s="13"/>
      <c r="AU2973" s="13"/>
      <c r="AV2973" s="13"/>
      <c r="AW2973" s="13"/>
      <c r="AX2973" s="13"/>
      <c r="AY2973" s="13"/>
      <c r="AZ2973" s="13"/>
      <c r="BA2973" s="13"/>
      <c r="BB2973" s="13"/>
      <c r="BC2973" s="13"/>
      <c r="BD2973" s="13"/>
      <c r="BE2973" s="13"/>
      <c r="BF2973" s="13"/>
      <c r="BG2973" s="13"/>
      <c r="BH2973" s="13"/>
      <c r="BI2973" s="13"/>
      <c r="BJ2973" s="13"/>
      <c r="BK2973" s="13"/>
      <c r="BL2973" s="13"/>
      <c r="BM2973" s="13"/>
      <c r="BN2973" s="13"/>
      <c r="BO2973" s="13"/>
      <c r="BP2973" s="13"/>
      <c r="BQ2973" s="13"/>
      <c r="BR2973" s="13"/>
      <c r="BS2973" s="13"/>
      <c r="BT2973" s="13"/>
      <c r="BU2973" s="13"/>
      <c r="BV2973" s="13"/>
      <c r="BW2973" s="13"/>
      <c r="BX2973" s="13"/>
      <c r="BY2973" s="13"/>
      <c r="BZ2973" s="13"/>
      <c r="CA2973" s="13"/>
      <c r="CB2973" s="13"/>
      <c r="CC2973" s="13"/>
      <c r="CD2973" s="13"/>
      <c r="CE2973" s="13"/>
      <c r="CF2973" s="13"/>
      <c r="CG2973" s="13"/>
      <c r="CH2973" s="13"/>
      <c r="CI2973" s="13"/>
      <c r="CJ2973" s="13"/>
      <c r="CK2973" s="13"/>
      <c r="CL2973" s="13"/>
      <c r="CM2973" s="13"/>
      <c r="CN2973" s="13"/>
      <c r="CO2973" s="13"/>
      <c r="CP2973" s="13"/>
      <c r="CQ2973" s="13"/>
      <c r="CR2973" s="13"/>
      <c r="CS2973" s="13"/>
      <c r="CT2973" s="13"/>
      <c r="CU2973" s="13"/>
      <c r="CV2973" s="13"/>
      <c r="CW2973" s="13"/>
    </row>
    <row r="2974" spans="1:101">
      <c r="A2974" s="13"/>
      <c r="B2974" s="13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  <c r="R2974" s="13"/>
      <c r="S2974" s="13"/>
      <c r="T2974" s="13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13"/>
      <c r="AK2974" s="13"/>
      <c r="AL2974" s="13"/>
      <c r="AM2974" s="13"/>
      <c r="AN2974" s="13"/>
      <c r="AO2974" s="13"/>
      <c r="AP2974" s="13"/>
      <c r="AQ2974" s="13"/>
      <c r="AR2974" s="13"/>
      <c r="AS2974" s="13"/>
      <c r="AT2974" s="13"/>
      <c r="AU2974" s="13"/>
      <c r="AV2974" s="13"/>
      <c r="AW2974" s="13"/>
      <c r="AX2974" s="13"/>
      <c r="AY2974" s="13"/>
      <c r="AZ2974" s="13"/>
      <c r="BA2974" s="13"/>
      <c r="BB2974" s="13"/>
      <c r="BC2974" s="13"/>
      <c r="BD2974" s="13"/>
      <c r="BE2974" s="13"/>
      <c r="BF2974" s="13"/>
      <c r="BG2974" s="13"/>
      <c r="BH2974" s="13"/>
      <c r="BI2974" s="13"/>
      <c r="BJ2974" s="13"/>
      <c r="BK2974" s="13"/>
      <c r="BL2974" s="13"/>
      <c r="BM2974" s="13"/>
      <c r="BN2974" s="13"/>
      <c r="BO2974" s="13"/>
      <c r="BP2974" s="13"/>
      <c r="BQ2974" s="13"/>
      <c r="BR2974" s="13"/>
      <c r="BS2974" s="13"/>
      <c r="BT2974" s="13"/>
      <c r="BU2974" s="13"/>
      <c r="BV2974" s="13"/>
      <c r="BW2974" s="13"/>
      <c r="BX2974" s="13"/>
      <c r="BY2974" s="13"/>
      <c r="BZ2974" s="13"/>
      <c r="CA2974" s="13"/>
      <c r="CB2974" s="13"/>
      <c r="CC2974" s="13"/>
      <c r="CD2974" s="13"/>
      <c r="CE2974" s="13"/>
      <c r="CF2974" s="13"/>
      <c r="CG2974" s="13"/>
      <c r="CH2974" s="13"/>
      <c r="CI2974" s="13"/>
      <c r="CJ2974" s="13"/>
      <c r="CK2974" s="13"/>
      <c r="CL2974" s="13"/>
      <c r="CM2974" s="13"/>
      <c r="CN2974" s="13"/>
      <c r="CO2974" s="13"/>
      <c r="CP2974" s="13"/>
      <c r="CQ2974" s="13"/>
      <c r="CR2974" s="13"/>
      <c r="CS2974" s="13"/>
      <c r="CT2974" s="13"/>
      <c r="CU2974" s="13"/>
      <c r="CV2974" s="13"/>
      <c r="CW2974" s="13"/>
    </row>
    <row r="2975" spans="1:101">
      <c r="A2975" s="13"/>
      <c r="B2975" s="13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  <c r="R2975" s="13"/>
      <c r="S2975" s="13"/>
      <c r="T2975" s="13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13"/>
      <c r="AK2975" s="13"/>
      <c r="AL2975" s="13"/>
      <c r="AM2975" s="13"/>
      <c r="AN2975" s="13"/>
      <c r="AO2975" s="13"/>
      <c r="AP2975" s="13"/>
      <c r="AQ2975" s="13"/>
      <c r="AR2975" s="13"/>
      <c r="AS2975" s="13"/>
      <c r="AT2975" s="13"/>
      <c r="AU2975" s="13"/>
      <c r="AV2975" s="13"/>
      <c r="AW2975" s="13"/>
      <c r="AX2975" s="13"/>
      <c r="AY2975" s="13"/>
      <c r="AZ2975" s="13"/>
      <c r="BA2975" s="13"/>
      <c r="BB2975" s="13"/>
      <c r="BC2975" s="13"/>
      <c r="BD2975" s="13"/>
      <c r="BE2975" s="13"/>
      <c r="BF2975" s="13"/>
      <c r="BG2975" s="13"/>
      <c r="BH2975" s="13"/>
      <c r="BI2975" s="13"/>
      <c r="BJ2975" s="13"/>
      <c r="BK2975" s="13"/>
      <c r="BL2975" s="13"/>
      <c r="BM2975" s="13"/>
      <c r="BN2975" s="13"/>
      <c r="BO2975" s="13"/>
      <c r="BP2975" s="13"/>
      <c r="BQ2975" s="13"/>
      <c r="BR2975" s="13"/>
      <c r="BS2975" s="13"/>
      <c r="BT2975" s="13"/>
      <c r="BU2975" s="13"/>
      <c r="BV2975" s="13"/>
      <c r="BW2975" s="13"/>
      <c r="BX2975" s="13"/>
      <c r="BY2975" s="13"/>
      <c r="BZ2975" s="13"/>
      <c r="CA2975" s="13"/>
      <c r="CB2975" s="13"/>
      <c r="CC2975" s="13"/>
      <c r="CD2975" s="13"/>
      <c r="CE2975" s="13"/>
      <c r="CF2975" s="13"/>
      <c r="CG2975" s="13"/>
      <c r="CH2975" s="13"/>
      <c r="CI2975" s="13"/>
      <c r="CJ2975" s="13"/>
      <c r="CK2975" s="13"/>
      <c r="CL2975" s="13"/>
      <c r="CM2975" s="13"/>
      <c r="CN2975" s="13"/>
      <c r="CO2975" s="13"/>
      <c r="CP2975" s="13"/>
      <c r="CQ2975" s="13"/>
      <c r="CR2975" s="13"/>
      <c r="CS2975" s="13"/>
      <c r="CT2975" s="13"/>
      <c r="CU2975" s="13"/>
      <c r="CV2975" s="13"/>
      <c r="CW2975" s="13"/>
    </row>
    <row r="2976" spans="1:101">
      <c r="A2976" s="13"/>
      <c r="B2976" s="13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  <c r="R2976" s="13"/>
      <c r="S2976" s="13"/>
      <c r="T2976" s="13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13"/>
      <c r="AK2976" s="13"/>
      <c r="AL2976" s="13"/>
      <c r="AM2976" s="13"/>
      <c r="AN2976" s="13"/>
      <c r="AO2976" s="13"/>
      <c r="AP2976" s="13"/>
      <c r="AQ2976" s="13"/>
      <c r="AR2976" s="13"/>
      <c r="AS2976" s="13"/>
      <c r="AT2976" s="13"/>
      <c r="AU2976" s="13"/>
      <c r="AV2976" s="13"/>
      <c r="AW2976" s="13"/>
      <c r="AX2976" s="13"/>
      <c r="AY2976" s="13"/>
      <c r="AZ2976" s="13"/>
      <c r="BA2976" s="13"/>
      <c r="BB2976" s="13"/>
      <c r="BC2976" s="13"/>
      <c r="BD2976" s="13"/>
      <c r="BE2976" s="13"/>
      <c r="BF2976" s="13"/>
      <c r="BG2976" s="13"/>
      <c r="BH2976" s="13"/>
      <c r="BI2976" s="13"/>
      <c r="BJ2976" s="13"/>
      <c r="BK2976" s="13"/>
      <c r="BL2976" s="13"/>
      <c r="BM2976" s="13"/>
      <c r="BN2976" s="13"/>
      <c r="BO2976" s="13"/>
      <c r="BP2976" s="13"/>
      <c r="BQ2976" s="13"/>
      <c r="BR2976" s="13"/>
      <c r="BS2976" s="13"/>
      <c r="BT2976" s="13"/>
      <c r="BU2976" s="13"/>
      <c r="BV2976" s="13"/>
      <c r="BW2976" s="13"/>
      <c r="BX2976" s="13"/>
      <c r="BY2976" s="13"/>
      <c r="BZ2976" s="13"/>
      <c r="CA2976" s="13"/>
      <c r="CB2976" s="13"/>
      <c r="CC2976" s="13"/>
      <c r="CD2976" s="13"/>
      <c r="CE2976" s="13"/>
      <c r="CF2976" s="13"/>
      <c r="CG2976" s="13"/>
      <c r="CH2976" s="13"/>
      <c r="CI2976" s="13"/>
      <c r="CJ2976" s="13"/>
      <c r="CK2976" s="13"/>
      <c r="CL2976" s="13"/>
      <c r="CM2976" s="13"/>
      <c r="CN2976" s="13"/>
      <c r="CO2976" s="13"/>
      <c r="CP2976" s="13"/>
      <c r="CQ2976" s="13"/>
      <c r="CR2976" s="13"/>
      <c r="CS2976" s="13"/>
      <c r="CT2976" s="13"/>
      <c r="CU2976" s="13"/>
      <c r="CV2976" s="13"/>
      <c r="CW2976" s="13"/>
    </row>
    <row r="2977" spans="1:101">
      <c r="A2977" s="13"/>
      <c r="B2977" s="13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  <c r="R2977" s="13"/>
      <c r="S2977" s="13"/>
      <c r="T2977" s="13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13"/>
      <c r="AK2977" s="13"/>
      <c r="AL2977" s="13"/>
      <c r="AM2977" s="13"/>
      <c r="AN2977" s="13"/>
      <c r="AO2977" s="13"/>
      <c r="AP2977" s="13"/>
      <c r="AQ2977" s="13"/>
      <c r="AR2977" s="13"/>
      <c r="AS2977" s="13"/>
      <c r="AT2977" s="13"/>
      <c r="AU2977" s="13"/>
      <c r="AV2977" s="13"/>
      <c r="AW2977" s="13"/>
      <c r="AX2977" s="13"/>
      <c r="AY2977" s="13"/>
      <c r="AZ2977" s="13"/>
      <c r="BA2977" s="13"/>
      <c r="BB2977" s="13"/>
      <c r="BC2977" s="13"/>
      <c r="BD2977" s="13"/>
      <c r="BE2977" s="13"/>
      <c r="BF2977" s="13"/>
      <c r="BG2977" s="13"/>
      <c r="BH2977" s="13"/>
      <c r="BI2977" s="13"/>
      <c r="BJ2977" s="13"/>
      <c r="BK2977" s="13"/>
      <c r="BL2977" s="13"/>
      <c r="BM2977" s="13"/>
      <c r="BN2977" s="13"/>
      <c r="BO2977" s="13"/>
      <c r="BP2977" s="13"/>
      <c r="BQ2977" s="13"/>
      <c r="BR2977" s="13"/>
      <c r="BS2977" s="13"/>
      <c r="BT2977" s="13"/>
      <c r="BU2977" s="13"/>
      <c r="BV2977" s="13"/>
      <c r="BW2977" s="13"/>
      <c r="BX2977" s="13"/>
      <c r="BY2977" s="13"/>
      <c r="BZ2977" s="13"/>
      <c r="CA2977" s="13"/>
      <c r="CB2977" s="13"/>
      <c r="CC2977" s="13"/>
      <c r="CD2977" s="13"/>
      <c r="CE2977" s="13"/>
      <c r="CF2977" s="13"/>
      <c r="CG2977" s="13"/>
      <c r="CH2977" s="13"/>
      <c r="CI2977" s="13"/>
      <c r="CJ2977" s="13"/>
      <c r="CK2977" s="13"/>
      <c r="CL2977" s="13"/>
      <c r="CM2977" s="13"/>
      <c r="CN2977" s="13"/>
      <c r="CO2977" s="13"/>
      <c r="CP2977" s="13"/>
      <c r="CQ2977" s="13"/>
      <c r="CR2977" s="13"/>
      <c r="CS2977" s="13"/>
      <c r="CT2977" s="13"/>
      <c r="CU2977" s="13"/>
      <c r="CV2977" s="13"/>
      <c r="CW2977" s="13"/>
    </row>
    <row r="2978" spans="1:101">
      <c r="A2978" s="13"/>
      <c r="B2978" s="13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  <c r="R2978" s="13"/>
      <c r="S2978" s="13"/>
      <c r="T2978" s="1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13"/>
      <c r="AK2978" s="13"/>
      <c r="AL2978" s="13"/>
      <c r="AM2978" s="13"/>
      <c r="AN2978" s="13"/>
      <c r="AO2978" s="13"/>
      <c r="AP2978" s="13"/>
      <c r="AQ2978" s="13"/>
      <c r="AR2978" s="13"/>
      <c r="AS2978" s="13"/>
      <c r="AT2978" s="13"/>
      <c r="AU2978" s="13"/>
      <c r="AV2978" s="13"/>
      <c r="AW2978" s="13"/>
      <c r="AX2978" s="13"/>
      <c r="AY2978" s="13"/>
      <c r="AZ2978" s="13"/>
      <c r="BA2978" s="13"/>
      <c r="BB2978" s="13"/>
      <c r="BC2978" s="13"/>
      <c r="BD2978" s="13"/>
      <c r="BE2978" s="13"/>
      <c r="BF2978" s="13"/>
      <c r="BG2978" s="13"/>
      <c r="BH2978" s="13"/>
      <c r="BI2978" s="13"/>
      <c r="BJ2978" s="13"/>
      <c r="BK2978" s="13"/>
      <c r="BL2978" s="13"/>
      <c r="BM2978" s="13"/>
      <c r="BN2978" s="13"/>
      <c r="BO2978" s="13"/>
      <c r="BP2978" s="13"/>
      <c r="BQ2978" s="13"/>
      <c r="BR2978" s="13"/>
      <c r="BS2978" s="13"/>
      <c r="BT2978" s="13"/>
      <c r="BU2978" s="13"/>
      <c r="BV2978" s="13"/>
      <c r="BW2978" s="13"/>
      <c r="BX2978" s="13"/>
      <c r="BY2978" s="13"/>
      <c r="BZ2978" s="13"/>
      <c r="CA2978" s="13"/>
      <c r="CB2978" s="13"/>
      <c r="CC2978" s="13"/>
      <c r="CD2978" s="13"/>
      <c r="CE2978" s="13"/>
      <c r="CF2978" s="13"/>
      <c r="CG2978" s="13"/>
      <c r="CH2978" s="13"/>
      <c r="CI2978" s="13"/>
      <c r="CJ2978" s="13"/>
      <c r="CK2978" s="13"/>
      <c r="CL2978" s="13"/>
      <c r="CM2978" s="13"/>
      <c r="CN2978" s="13"/>
      <c r="CO2978" s="13"/>
      <c r="CP2978" s="13"/>
      <c r="CQ2978" s="13"/>
      <c r="CR2978" s="13"/>
      <c r="CS2978" s="13"/>
      <c r="CT2978" s="13"/>
      <c r="CU2978" s="13"/>
      <c r="CV2978" s="13"/>
      <c r="CW2978" s="13"/>
    </row>
    <row r="2979" spans="1:101">
      <c r="A2979" s="13"/>
      <c r="B2979" s="13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  <c r="R2979" s="13"/>
      <c r="S2979" s="13"/>
      <c r="T2979" s="1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13"/>
      <c r="AK2979" s="13"/>
      <c r="AL2979" s="13"/>
      <c r="AM2979" s="13"/>
      <c r="AN2979" s="13"/>
      <c r="AO2979" s="13"/>
      <c r="AP2979" s="13"/>
      <c r="AQ2979" s="13"/>
      <c r="AR2979" s="13"/>
      <c r="AS2979" s="13"/>
      <c r="AT2979" s="13"/>
      <c r="AU2979" s="13"/>
      <c r="AV2979" s="13"/>
      <c r="AW2979" s="13"/>
      <c r="AX2979" s="13"/>
      <c r="AY2979" s="13"/>
      <c r="AZ2979" s="13"/>
      <c r="BA2979" s="13"/>
      <c r="BB2979" s="13"/>
      <c r="BC2979" s="13"/>
      <c r="BD2979" s="13"/>
      <c r="BE2979" s="13"/>
      <c r="BF2979" s="13"/>
      <c r="BG2979" s="13"/>
      <c r="BH2979" s="13"/>
      <c r="BI2979" s="13"/>
      <c r="BJ2979" s="13"/>
      <c r="BK2979" s="13"/>
      <c r="BL2979" s="13"/>
      <c r="BM2979" s="13"/>
      <c r="BN2979" s="13"/>
      <c r="BO2979" s="13"/>
      <c r="BP2979" s="13"/>
      <c r="BQ2979" s="13"/>
      <c r="BR2979" s="13"/>
      <c r="BS2979" s="13"/>
      <c r="BT2979" s="13"/>
      <c r="BU2979" s="13"/>
      <c r="BV2979" s="13"/>
      <c r="BW2979" s="13"/>
      <c r="BX2979" s="13"/>
      <c r="BY2979" s="13"/>
      <c r="BZ2979" s="13"/>
      <c r="CA2979" s="13"/>
      <c r="CB2979" s="13"/>
      <c r="CC2979" s="13"/>
      <c r="CD2979" s="13"/>
      <c r="CE2979" s="13"/>
      <c r="CF2979" s="13"/>
      <c r="CG2979" s="13"/>
      <c r="CH2979" s="13"/>
      <c r="CI2979" s="13"/>
      <c r="CJ2979" s="13"/>
      <c r="CK2979" s="13"/>
      <c r="CL2979" s="13"/>
      <c r="CM2979" s="13"/>
      <c r="CN2979" s="13"/>
      <c r="CO2979" s="13"/>
      <c r="CP2979" s="13"/>
      <c r="CQ2979" s="13"/>
      <c r="CR2979" s="13"/>
      <c r="CS2979" s="13"/>
      <c r="CT2979" s="13"/>
      <c r="CU2979" s="13"/>
      <c r="CV2979" s="13"/>
      <c r="CW2979" s="13"/>
    </row>
    <row r="2980" spans="1:101">
      <c r="A2980" s="13"/>
      <c r="B2980" s="13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  <c r="R2980" s="13"/>
      <c r="S2980" s="13"/>
      <c r="T2980" s="1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13"/>
      <c r="AK2980" s="13"/>
      <c r="AL2980" s="13"/>
      <c r="AM2980" s="13"/>
      <c r="AN2980" s="13"/>
      <c r="AO2980" s="13"/>
      <c r="AP2980" s="13"/>
      <c r="AQ2980" s="13"/>
      <c r="AR2980" s="13"/>
      <c r="AS2980" s="13"/>
      <c r="AT2980" s="13"/>
      <c r="AU2980" s="13"/>
      <c r="AV2980" s="13"/>
      <c r="AW2980" s="13"/>
      <c r="AX2980" s="13"/>
      <c r="AY2980" s="13"/>
      <c r="AZ2980" s="13"/>
      <c r="BA2980" s="13"/>
      <c r="BB2980" s="13"/>
      <c r="BC2980" s="13"/>
      <c r="BD2980" s="13"/>
      <c r="BE2980" s="13"/>
      <c r="BF2980" s="13"/>
      <c r="BG2980" s="13"/>
      <c r="BH2980" s="13"/>
      <c r="BI2980" s="13"/>
      <c r="BJ2980" s="13"/>
      <c r="BK2980" s="13"/>
      <c r="BL2980" s="13"/>
      <c r="BM2980" s="13"/>
      <c r="BN2980" s="13"/>
      <c r="BO2980" s="13"/>
      <c r="BP2980" s="13"/>
      <c r="BQ2980" s="13"/>
      <c r="BR2980" s="13"/>
      <c r="BS2980" s="13"/>
      <c r="BT2980" s="13"/>
      <c r="BU2980" s="13"/>
      <c r="BV2980" s="13"/>
      <c r="BW2980" s="13"/>
      <c r="BX2980" s="13"/>
      <c r="BY2980" s="13"/>
      <c r="BZ2980" s="13"/>
      <c r="CA2980" s="13"/>
      <c r="CB2980" s="13"/>
      <c r="CC2980" s="13"/>
      <c r="CD2980" s="13"/>
      <c r="CE2980" s="13"/>
      <c r="CF2980" s="13"/>
      <c r="CG2980" s="13"/>
      <c r="CH2980" s="13"/>
      <c r="CI2980" s="13"/>
      <c r="CJ2980" s="13"/>
      <c r="CK2980" s="13"/>
      <c r="CL2980" s="13"/>
      <c r="CM2980" s="13"/>
      <c r="CN2980" s="13"/>
      <c r="CO2980" s="13"/>
      <c r="CP2980" s="13"/>
      <c r="CQ2980" s="13"/>
      <c r="CR2980" s="13"/>
      <c r="CS2980" s="13"/>
      <c r="CT2980" s="13"/>
      <c r="CU2980" s="13"/>
      <c r="CV2980" s="13"/>
      <c r="CW2980" s="13"/>
    </row>
    <row r="2981" spans="1:101">
      <c r="A2981" s="13"/>
      <c r="B2981" s="13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  <c r="R2981" s="13"/>
      <c r="S2981" s="13"/>
      <c r="T2981" s="13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13"/>
      <c r="AK2981" s="13"/>
      <c r="AL2981" s="13"/>
      <c r="AM2981" s="13"/>
      <c r="AN2981" s="13"/>
      <c r="AO2981" s="13"/>
      <c r="AP2981" s="13"/>
      <c r="AQ2981" s="13"/>
      <c r="AR2981" s="13"/>
      <c r="AS2981" s="13"/>
      <c r="AT2981" s="13"/>
      <c r="AU2981" s="13"/>
      <c r="AV2981" s="13"/>
      <c r="AW2981" s="13"/>
      <c r="AX2981" s="13"/>
      <c r="AY2981" s="13"/>
      <c r="AZ2981" s="13"/>
      <c r="BA2981" s="13"/>
      <c r="BB2981" s="13"/>
      <c r="BC2981" s="13"/>
      <c r="BD2981" s="13"/>
      <c r="BE2981" s="13"/>
      <c r="BF2981" s="13"/>
      <c r="BG2981" s="13"/>
      <c r="BH2981" s="13"/>
      <c r="BI2981" s="13"/>
      <c r="BJ2981" s="13"/>
      <c r="BK2981" s="13"/>
      <c r="BL2981" s="13"/>
      <c r="BM2981" s="13"/>
      <c r="BN2981" s="13"/>
      <c r="BO2981" s="13"/>
      <c r="BP2981" s="13"/>
      <c r="BQ2981" s="13"/>
      <c r="BR2981" s="13"/>
      <c r="BS2981" s="13"/>
      <c r="BT2981" s="13"/>
      <c r="BU2981" s="13"/>
      <c r="BV2981" s="13"/>
      <c r="BW2981" s="13"/>
      <c r="BX2981" s="13"/>
      <c r="BY2981" s="13"/>
      <c r="BZ2981" s="13"/>
      <c r="CA2981" s="13"/>
      <c r="CB2981" s="13"/>
      <c r="CC2981" s="13"/>
      <c r="CD2981" s="13"/>
      <c r="CE2981" s="13"/>
      <c r="CF2981" s="13"/>
      <c r="CG2981" s="13"/>
      <c r="CH2981" s="13"/>
      <c r="CI2981" s="13"/>
      <c r="CJ2981" s="13"/>
      <c r="CK2981" s="13"/>
      <c r="CL2981" s="13"/>
      <c r="CM2981" s="13"/>
      <c r="CN2981" s="13"/>
      <c r="CO2981" s="13"/>
      <c r="CP2981" s="13"/>
      <c r="CQ2981" s="13"/>
      <c r="CR2981" s="13"/>
      <c r="CS2981" s="13"/>
      <c r="CT2981" s="13"/>
      <c r="CU2981" s="13"/>
      <c r="CV2981" s="13"/>
      <c r="CW2981" s="13"/>
    </row>
    <row r="2982" spans="1:101">
      <c r="A2982" s="13"/>
      <c r="B2982" s="13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  <c r="R2982" s="13"/>
      <c r="S2982" s="13"/>
      <c r="T2982" s="1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13"/>
      <c r="AK2982" s="13"/>
      <c r="AL2982" s="13"/>
      <c r="AM2982" s="13"/>
      <c r="AN2982" s="13"/>
      <c r="AO2982" s="13"/>
      <c r="AP2982" s="13"/>
      <c r="AQ2982" s="13"/>
      <c r="AR2982" s="13"/>
      <c r="AS2982" s="13"/>
      <c r="AT2982" s="13"/>
      <c r="AU2982" s="13"/>
      <c r="AV2982" s="13"/>
      <c r="AW2982" s="13"/>
      <c r="AX2982" s="13"/>
      <c r="AY2982" s="13"/>
      <c r="AZ2982" s="13"/>
      <c r="BA2982" s="13"/>
      <c r="BB2982" s="13"/>
      <c r="BC2982" s="13"/>
      <c r="BD2982" s="13"/>
      <c r="BE2982" s="13"/>
      <c r="BF2982" s="13"/>
      <c r="BG2982" s="13"/>
      <c r="BH2982" s="13"/>
      <c r="BI2982" s="13"/>
      <c r="BJ2982" s="13"/>
      <c r="BK2982" s="13"/>
      <c r="BL2982" s="13"/>
      <c r="BM2982" s="13"/>
      <c r="BN2982" s="13"/>
      <c r="BO2982" s="13"/>
      <c r="BP2982" s="13"/>
      <c r="BQ2982" s="13"/>
      <c r="BR2982" s="13"/>
      <c r="BS2982" s="13"/>
      <c r="BT2982" s="13"/>
      <c r="BU2982" s="13"/>
      <c r="BV2982" s="13"/>
      <c r="BW2982" s="13"/>
      <c r="BX2982" s="13"/>
      <c r="BY2982" s="13"/>
      <c r="BZ2982" s="13"/>
      <c r="CA2982" s="13"/>
      <c r="CB2982" s="13"/>
      <c r="CC2982" s="13"/>
      <c r="CD2982" s="13"/>
      <c r="CE2982" s="13"/>
      <c r="CF2982" s="13"/>
      <c r="CG2982" s="13"/>
      <c r="CH2982" s="13"/>
      <c r="CI2982" s="13"/>
      <c r="CJ2982" s="13"/>
      <c r="CK2982" s="13"/>
      <c r="CL2982" s="13"/>
      <c r="CM2982" s="13"/>
      <c r="CN2982" s="13"/>
      <c r="CO2982" s="13"/>
      <c r="CP2982" s="13"/>
      <c r="CQ2982" s="13"/>
      <c r="CR2982" s="13"/>
      <c r="CS2982" s="13"/>
      <c r="CT2982" s="13"/>
      <c r="CU2982" s="13"/>
      <c r="CV2982" s="13"/>
      <c r="CW2982" s="13"/>
    </row>
    <row r="2983" spans="1:101">
      <c r="A2983" s="13"/>
      <c r="B2983" s="13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  <c r="R2983" s="13"/>
      <c r="S2983" s="13"/>
      <c r="T2983" s="13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13"/>
      <c r="AK2983" s="13"/>
      <c r="AL2983" s="13"/>
      <c r="AM2983" s="13"/>
      <c r="AN2983" s="13"/>
      <c r="AO2983" s="13"/>
      <c r="AP2983" s="13"/>
      <c r="AQ2983" s="13"/>
      <c r="AR2983" s="13"/>
      <c r="AS2983" s="13"/>
      <c r="AT2983" s="13"/>
      <c r="AU2983" s="13"/>
      <c r="AV2983" s="13"/>
      <c r="AW2983" s="13"/>
      <c r="AX2983" s="13"/>
      <c r="AY2983" s="13"/>
      <c r="AZ2983" s="13"/>
      <c r="BA2983" s="13"/>
      <c r="BB2983" s="13"/>
      <c r="BC2983" s="13"/>
      <c r="BD2983" s="13"/>
      <c r="BE2983" s="13"/>
      <c r="BF2983" s="13"/>
      <c r="BG2983" s="13"/>
      <c r="BH2983" s="13"/>
      <c r="BI2983" s="13"/>
      <c r="BJ2983" s="13"/>
      <c r="BK2983" s="13"/>
      <c r="BL2983" s="13"/>
      <c r="BM2983" s="13"/>
      <c r="BN2983" s="13"/>
      <c r="BO2983" s="13"/>
      <c r="BP2983" s="13"/>
      <c r="BQ2983" s="13"/>
      <c r="BR2983" s="13"/>
      <c r="BS2983" s="13"/>
      <c r="BT2983" s="13"/>
      <c r="BU2983" s="13"/>
      <c r="BV2983" s="13"/>
      <c r="BW2983" s="13"/>
      <c r="BX2983" s="13"/>
      <c r="BY2983" s="13"/>
      <c r="BZ2983" s="13"/>
      <c r="CA2983" s="13"/>
      <c r="CB2983" s="13"/>
      <c r="CC2983" s="13"/>
      <c r="CD2983" s="13"/>
      <c r="CE2983" s="13"/>
      <c r="CF2983" s="13"/>
      <c r="CG2983" s="13"/>
      <c r="CH2983" s="13"/>
      <c r="CI2983" s="13"/>
      <c r="CJ2983" s="13"/>
      <c r="CK2983" s="13"/>
      <c r="CL2983" s="13"/>
      <c r="CM2983" s="13"/>
      <c r="CN2983" s="13"/>
      <c r="CO2983" s="13"/>
      <c r="CP2983" s="13"/>
      <c r="CQ2983" s="13"/>
      <c r="CR2983" s="13"/>
      <c r="CS2983" s="13"/>
      <c r="CT2983" s="13"/>
      <c r="CU2983" s="13"/>
      <c r="CV2983" s="13"/>
      <c r="CW2983" s="13"/>
    </row>
    <row r="2984" spans="1:101">
      <c r="A2984" s="13"/>
      <c r="B2984" s="13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  <c r="R2984" s="13"/>
      <c r="S2984" s="13"/>
      <c r="T2984" s="13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13"/>
      <c r="AK2984" s="13"/>
      <c r="AL2984" s="13"/>
      <c r="AM2984" s="13"/>
      <c r="AN2984" s="13"/>
      <c r="AO2984" s="13"/>
      <c r="AP2984" s="13"/>
      <c r="AQ2984" s="13"/>
      <c r="AR2984" s="13"/>
      <c r="AS2984" s="13"/>
      <c r="AT2984" s="13"/>
      <c r="AU2984" s="13"/>
      <c r="AV2984" s="13"/>
      <c r="AW2984" s="13"/>
      <c r="AX2984" s="13"/>
      <c r="AY2984" s="13"/>
      <c r="AZ2984" s="13"/>
      <c r="BA2984" s="13"/>
      <c r="BB2984" s="13"/>
      <c r="BC2984" s="13"/>
      <c r="BD2984" s="13"/>
      <c r="BE2984" s="13"/>
      <c r="BF2984" s="13"/>
      <c r="BG2984" s="13"/>
      <c r="BH2984" s="13"/>
      <c r="BI2984" s="13"/>
      <c r="BJ2984" s="13"/>
      <c r="BK2984" s="13"/>
      <c r="BL2984" s="13"/>
      <c r="BM2984" s="13"/>
      <c r="BN2984" s="13"/>
      <c r="BO2984" s="13"/>
      <c r="BP2984" s="13"/>
      <c r="BQ2984" s="13"/>
      <c r="BR2984" s="13"/>
      <c r="BS2984" s="13"/>
      <c r="BT2984" s="13"/>
      <c r="BU2984" s="13"/>
      <c r="BV2984" s="13"/>
      <c r="BW2984" s="13"/>
      <c r="BX2984" s="13"/>
      <c r="BY2984" s="13"/>
      <c r="BZ2984" s="13"/>
      <c r="CA2984" s="13"/>
      <c r="CB2984" s="13"/>
      <c r="CC2984" s="13"/>
      <c r="CD2984" s="13"/>
      <c r="CE2984" s="13"/>
      <c r="CF2984" s="13"/>
      <c r="CG2984" s="13"/>
      <c r="CH2984" s="13"/>
      <c r="CI2984" s="13"/>
      <c r="CJ2984" s="13"/>
      <c r="CK2984" s="13"/>
      <c r="CL2984" s="13"/>
      <c r="CM2984" s="13"/>
      <c r="CN2984" s="13"/>
      <c r="CO2984" s="13"/>
      <c r="CP2984" s="13"/>
      <c r="CQ2984" s="13"/>
      <c r="CR2984" s="13"/>
      <c r="CS2984" s="13"/>
      <c r="CT2984" s="13"/>
      <c r="CU2984" s="13"/>
      <c r="CV2984" s="13"/>
      <c r="CW2984" s="13"/>
    </row>
    <row r="2985" spans="1:101">
      <c r="A2985" s="13"/>
      <c r="B2985" s="13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  <c r="R2985" s="13"/>
      <c r="S2985" s="13"/>
      <c r="T2985" s="13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13"/>
      <c r="AK2985" s="13"/>
      <c r="AL2985" s="13"/>
      <c r="AM2985" s="13"/>
      <c r="AN2985" s="13"/>
      <c r="AO2985" s="13"/>
      <c r="AP2985" s="13"/>
      <c r="AQ2985" s="13"/>
      <c r="AR2985" s="13"/>
      <c r="AS2985" s="13"/>
      <c r="AT2985" s="13"/>
      <c r="AU2985" s="13"/>
      <c r="AV2985" s="13"/>
      <c r="AW2985" s="13"/>
      <c r="AX2985" s="13"/>
      <c r="AY2985" s="13"/>
      <c r="AZ2985" s="13"/>
      <c r="BA2985" s="13"/>
      <c r="BB2985" s="13"/>
      <c r="BC2985" s="13"/>
      <c r="BD2985" s="13"/>
      <c r="BE2985" s="13"/>
      <c r="BF2985" s="13"/>
      <c r="BG2985" s="13"/>
      <c r="BH2985" s="13"/>
      <c r="BI2985" s="13"/>
      <c r="BJ2985" s="13"/>
      <c r="BK2985" s="13"/>
      <c r="BL2985" s="13"/>
      <c r="BM2985" s="13"/>
      <c r="BN2985" s="13"/>
      <c r="BO2985" s="13"/>
      <c r="BP2985" s="13"/>
      <c r="BQ2985" s="13"/>
      <c r="BR2985" s="13"/>
      <c r="BS2985" s="13"/>
      <c r="BT2985" s="13"/>
      <c r="BU2985" s="13"/>
      <c r="BV2985" s="13"/>
      <c r="BW2985" s="13"/>
      <c r="BX2985" s="13"/>
      <c r="BY2985" s="13"/>
      <c r="BZ2985" s="13"/>
      <c r="CA2985" s="13"/>
      <c r="CB2985" s="13"/>
      <c r="CC2985" s="13"/>
      <c r="CD2985" s="13"/>
      <c r="CE2985" s="13"/>
      <c r="CF2985" s="13"/>
      <c r="CG2985" s="13"/>
      <c r="CH2985" s="13"/>
      <c r="CI2985" s="13"/>
      <c r="CJ2985" s="13"/>
      <c r="CK2985" s="13"/>
      <c r="CL2985" s="13"/>
      <c r="CM2985" s="13"/>
      <c r="CN2985" s="13"/>
      <c r="CO2985" s="13"/>
      <c r="CP2985" s="13"/>
      <c r="CQ2985" s="13"/>
      <c r="CR2985" s="13"/>
      <c r="CS2985" s="13"/>
      <c r="CT2985" s="13"/>
      <c r="CU2985" s="13"/>
      <c r="CV2985" s="13"/>
      <c r="CW2985" s="13"/>
    </row>
    <row r="2986" spans="1:101">
      <c r="A2986" s="13"/>
      <c r="B2986" s="13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  <c r="R2986" s="13"/>
      <c r="S2986" s="13"/>
      <c r="T2986" s="13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13"/>
      <c r="AK2986" s="13"/>
      <c r="AL2986" s="13"/>
      <c r="AM2986" s="13"/>
      <c r="AN2986" s="13"/>
      <c r="AO2986" s="13"/>
      <c r="AP2986" s="13"/>
      <c r="AQ2986" s="13"/>
      <c r="AR2986" s="13"/>
      <c r="AS2986" s="13"/>
      <c r="AT2986" s="13"/>
      <c r="AU2986" s="13"/>
      <c r="AV2986" s="13"/>
      <c r="AW2986" s="13"/>
      <c r="AX2986" s="13"/>
      <c r="AY2986" s="13"/>
      <c r="AZ2986" s="13"/>
      <c r="BA2986" s="13"/>
      <c r="BB2986" s="13"/>
      <c r="BC2986" s="13"/>
      <c r="BD2986" s="13"/>
      <c r="BE2986" s="13"/>
      <c r="BF2986" s="13"/>
      <c r="BG2986" s="13"/>
      <c r="BH2986" s="13"/>
      <c r="BI2986" s="13"/>
      <c r="BJ2986" s="13"/>
      <c r="BK2986" s="13"/>
      <c r="BL2986" s="13"/>
      <c r="BM2986" s="13"/>
      <c r="BN2986" s="13"/>
      <c r="BO2986" s="13"/>
      <c r="BP2986" s="13"/>
      <c r="BQ2986" s="13"/>
      <c r="BR2986" s="13"/>
      <c r="BS2986" s="13"/>
      <c r="BT2986" s="13"/>
      <c r="BU2986" s="13"/>
      <c r="BV2986" s="13"/>
      <c r="BW2986" s="13"/>
      <c r="BX2986" s="13"/>
      <c r="BY2986" s="13"/>
      <c r="BZ2986" s="13"/>
      <c r="CA2986" s="13"/>
      <c r="CB2986" s="13"/>
      <c r="CC2986" s="13"/>
      <c r="CD2986" s="13"/>
      <c r="CE2986" s="13"/>
      <c r="CF2986" s="13"/>
      <c r="CG2986" s="13"/>
      <c r="CH2986" s="13"/>
      <c r="CI2986" s="13"/>
      <c r="CJ2986" s="13"/>
      <c r="CK2986" s="13"/>
      <c r="CL2986" s="13"/>
      <c r="CM2986" s="13"/>
      <c r="CN2986" s="13"/>
      <c r="CO2986" s="13"/>
      <c r="CP2986" s="13"/>
      <c r="CQ2986" s="13"/>
      <c r="CR2986" s="13"/>
      <c r="CS2986" s="13"/>
      <c r="CT2986" s="13"/>
      <c r="CU2986" s="13"/>
      <c r="CV2986" s="13"/>
      <c r="CW2986" s="13"/>
    </row>
    <row r="2987" spans="1:101">
      <c r="A2987" s="13"/>
      <c r="B2987" s="13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  <c r="R2987" s="13"/>
      <c r="S2987" s="13"/>
      <c r="T2987" s="1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13"/>
      <c r="AK2987" s="13"/>
      <c r="AL2987" s="13"/>
      <c r="AM2987" s="13"/>
      <c r="AN2987" s="13"/>
      <c r="AO2987" s="13"/>
      <c r="AP2987" s="13"/>
      <c r="AQ2987" s="13"/>
      <c r="AR2987" s="13"/>
      <c r="AS2987" s="13"/>
      <c r="AT2987" s="13"/>
      <c r="AU2987" s="13"/>
      <c r="AV2987" s="13"/>
      <c r="AW2987" s="13"/>
      <c r="AX2987" s="13"/>
      <c r="AY2987" s="13"/>
      <c r="AZ2987" s="13"/>
      <c r="BA2987" s="13"/>
      <c r="BB2987" s="13"/>
      <c r="BC2987" s="13"/>
      <c r="BD2987" s="13"/>
      <c r="BE2987" s="13"/>
      <c r="BF2987" s="13"/>
      <c r="BG2987" s="13"/>
      <c r="BH2987" s="13"/>
      <c r="BI2987" s="13"/>
      <c r="BJ2987" s="13"/>
      <c r="BK2987" s="13"/>
      <c r="BL2987" s="13"/>
      <c r="BM2987" s="13"/>
      <c r="BN2987" s="13"/>
      <c r="BO2987" s="13"/>
      <c r="BP2987" s="13"/>
      <c r="BQ2987" s="13"/>
      <c r="BR2987" s="13"/>
      <c r="BS2987" s="13"/>
      <c r="BT2987" s="13"/>
      <c r="BU2987" s="13"/>
      <c r="BV2987" s="13"/>
      <c r="BW2987" s="13"/>
      <c r="BX2987" s="13"/>
      <c r="BY2987" s="13"/>
      <c r="BZ2987" s="13"/>
      <c r="CA2987" s="13"/>
      <c r="CB2987" s="13"/>
      <c r="CC2987" s="13"/>
      <c r="CD2987" s="13"/>
      <c r="CE2987" s="13"/>
      <c r="CF2987" s="13"/>
      <c r="CG2987" s="13"/>
      <c r="CH2987" s="13"/>
      <c r="CI2987" s="13"/>
      <c r="CJ2987" s="13"/>
      <c r="CK2987" s="13"/>
      <c r="CL2987" s="13"/>
      <c r="CM2987" s="13"/>
      <c r="CN2987" s="13"/>
      <c r="CO2987" s="13"/>
      <c r="CP2987" s="13"/>
      <c r="CQ2987" s="13"/>
      <c r="CR2987" s="13"/>
      <c r="CS2987" s="13"/>
      <c r="CT2987" s="13"/>
      <c r="CU2987" s="13"/>
      <c r="CV2987" s="13"/>
      <c r="CW2987" s="13"/>
    </row>
    <row r="2988" spans="1:101">
      <c r="A2988" s="13"/>
      <c r="B2988" s="13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  <c r="R2988" s="13"/>
      <c r="S2988" s="13"/>
      <c r="T2988" s="13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13"/>
      <c r="AK2988" s="13"/>
      <c r="AL2988" s="13"/>
      <c r="AM2988" s="13"/>
      <c r="AN2988" s="13"/>
      <c r="AO2988" s="13"/>
      <c r="AP2988" s="13"/>
      <c r="AQ2988" s="13"/>
      <c r="AR2988" s="13"/>
      <c r="AS2988" s="13"/>
      <c r="AT2988" s="13"/>
      <c r="AU2988" s="13"/>
      <c r="AV2988" s="13"/>
      <c r="AW2988" s="13"/>
      <c r="AX2988" s="13"/>
      <c r="AY2988" s="13"/>
      <c r="AZ2988" s="13"/>
      <c r="BA2988" s="13"/>
      <c r="BB2988" s="13"/>
      <c r="BC2988" s="13"/>
      <c r="BD2988" s="13"/>
      <c r="BE2988" s="13"/>
      <c r="BF2988" s="13"/>
      <c r="BG2988" s="13"/>
      <c r="BH2988" s="13"/>
      <c r="BI2988" s="13"/>
      <c r="BJ2988" s="13"/>
      <c r="BK2988" s="13"/>
      <c r="BL2988" s="13"/>
      <c r="BM2988" s="13"/>
      <c r="BN2988" s="13"/>
      <c r="BO2988" s="13"/>
      <c r="BP2988" s="13"/>
      <c r="BQ2988" s="13"/>
      <c r="BR2988" s="13"/>
      <c r="BS2988" s="13"/>
      <c r="BT2988" s="13"/>
      <c r="BU2988" s="13"/>
      <c r="BV2988" s="13"/>
      <c r="BW2988" s="13"/>
      <c r="BX2988" s="13"/>
      <c r="BY2988" s="13"/>
      <c r="BZ2988" s="13"/>
      <c r="CA2988" s="13"/>
      <c r="CB2988" s="13"/>
      <c r="CC2988" s="13"/>
      <c r="CD2988" s="13"/>
      <c r="CE2988" s="13"/>
      <c r="CF2988" s="13"/>
      <c r="CG2988" s="13"/>
      <c r="CH2988" s="13"/>
      <c r="CI2988" s="13"/>
      <c r="CJ2988" s="13"/>
      <c r="CK2988" s="13"/>
      <c r="CL2988" s="13"/>
      <c r="CM2988" s="13"/>
      <c r="CN2988" s="13"/>
      <c r="CO2988" s="13"/>
      <c r="CP2988" s="13"/>
      <c r="CQ2988" s="13"/>
      <c r="CR2988" s="13"/>
      <c r="CS2988" s="13"/>
      <c r="CT2988" s="13"/>
      <c r="CU2988" s="13"/>
      <c r="CV2988" s="13"/>
      <c r="CW2988" s="13"/>
    </row>
    <row r="2989" spans="1:101">
      <c r="A2989" s="13"/>
      <c r="B2989" s="13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  <c r="R2989" s="13"/>
      <c r="S2989" s="13"/>
      <c r="T2989" s="1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13"/>
      <c r="AK2989" s="13"/>
      <c r="AL2989" s="13"/>
      <c r="AM2989" s="13"/>
      <c r="AN2989" s="13"/>
      <c r="AO2989" s="13"/>
      <c r="AP2989" s="13"/>
      <c r="AQ2989" s="13"/>
      <c r="AR2989" s="13"/>
      <c r="AS2989" s="13"/>
      <c r="AT2989" s="13"/>
      <c r="AU2989" s="13"/>
      <c r="AV2989" s="13"/>
      <c r="AW2989" s="13"/>
      <c r="AX2989" s="13"/>
      <c r="AY2989" s="13"/>
      <c r="AZ2989" s="13"/>
      <c r="BA2989" s="13"/>
      <c r="BB2989" s="13"/>
      <c r="BC2989" s="13"/>
      <c r="BD2989" s="13"/>
      <c r="BE2989" s="13"/>
      <c r="BF2989" s="13"/>
      <c r="BG2989" s="13"/>
      <c r="BH2989" s="13"/>
      <c r="BI2989" s="13"/>
      <c r="BJ2989" s="13"/>
      <c r="BK2989" s="13"/>
      <c r="BL2989" s="13"/>
      <c r="BM2989" s="13"/>
      <c r="BN2989" s="13"/>
      <c r="BO2989" s="13"/>
      <c r="BP2989" s="13"/>
      <c r="BQ2989" s="13"/>
      <c r="BR2989" s="13"/>
      <c r="BS2989" s="13"/>
      <c r="BT2989" s="13"/>
      <c r="BU2989" s="13"/>
      <c r="BV2989" s="13"/>
      <c r="BW2989" s="13"/>
      <c r="BX2989" s="13"/>
      <c r="BY2989" s="13"/>
      <c r="BZ2989" s="13"/>
      <c r="CA2989" s="13"/>
      <c r="CB2989" s="13"/>
      <c r="CC2989" s="13"/>
      <c r="CD2989" s="13"/>
      <c r="CE2989" s="13"/>
      <c r="CF2989" s="13"/>
      <c r="CG2989" s="13"/>
      <c r="CH2989" s="13"/>
      <c r="CI2989" s="13"/>
      <c r="CJ2989" s="13"/>
      <c r="CK2989" s="13"/>
      <c r="CL2989" s="13"/>
      <c r="CM2989" s="13"/>
      <c r="CN2989" s="13"/>
      <c r="CO2989" s="13"/>
      <c r="CP2989" s="13"/>
      <c r="CQ2989" s="13"/>
      <c r="CR2989" s="13"/>
      <c r="CS2989" s="13"/>
      <c r="CT2989" s="13"/>
      <c r="CU2989" s="13"/>
      <c r="CV2989" s="13"/>
      <c r="CW2989" s="13"/>
    </row>
    <row r="2990" spans="1:101">
      <c r="A2990" s="13"/>
      <c r="B2990" s="13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  <c r="R2990" s="13"/>
      <c r="S2990" s="13"/>
      <c r="T2990" s="1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13"/>
      <c r="AK2990" s="13"/>
      <c r="AL2990" s="13"/>
      <c r="AM2990" s="13"/>
      <c r="AN2990" s="13"/>
      <c r="AO2990" s="13"/>
      <c r="AP2990" s="13"/>
      <c r="AQ2990" s="13"/>
      <c r="AR2990" s="13"/>
      <c r="AS2990" s="13"/>
      <c r="AT2990" s="13"/>
      <c r="AU2990" s="13"/>
      <c r="AV2990" s="13"/>
      <c r="AW2990" s="13"/>
      <c r="AX2990" s="13"/>
      <c r="AY2990" s="13"/>
      <c r="AZ2990" s="13"/>
      <c r="BA2990" s="13"/>
      <c r="BB2990" s="13"/>
      <c r="BC2990" s="13"/>
      <c r="BD2990" s="13"/>
      <c r="BE2990" s="13"/>
      <c r="BF2990" s="13"/>
      <c r="BG2990" s="13"/>
      <c r="BH2990" s="13"/>
      <c r="BI2990" s="13"/>
      <c r="BJ2990" s="13"/>
      <c r="BK2990" s="13"/>
      <c r="BL2990" s="13"/>
      <c r="BM2990" s="13"/>
      <c r="BN2990" s="13"/>
      <c r="BO2990" s="13"/>
      <c r="BP2990" s="13"/>
      <c r="BQ2990" s="13"/>
      <c r="BR2990" s="13"/>
      <c r="BS2990" s="13"/>
      <c r="BT2990" s="13"/>
      <c r="BU2990" s="13"/>
      <c r="BV2990" s="13"/>
      <c r="BW2990" s="13"/>
      <c r="BX2990" s="13"/>
      <c r="BY2990" s="13"/>
      <c r="BZ2990" s="13"/>
      <c r="CA2990" s="13"/>
      <c r="CB2990" s="13"/>
      <c r="CC2990" s="13"/>
      <c r="CD2990" s="13"/>
      <c r="CE2990" s="13"/>
      <c r="CF2990" s="13"/>
      <c r="CG2990" s="13"/>
      <c r="CH2990" s="13"/>
      <c r="CI2990" s="13"/>
      <c r="CJ2990" s="13"/>
      <c r="CK2990" s="13"/>
      <c r="CL2990" s="13"/>
      <c r="CM2990" s="13"/>
      <c r="CN2990" s="13"/>
      <c r="CO2990" s="13"/>
      <c r="CP2990" s="13"/>
      <c r="CQ2990" s="13"/>
      <c r="CR2990" s="13"/>
      <c r="CS2990" s="13"/>
      <c r="CT2990" s="13"/>
      <c r="CU2990" s="13"/>
      <c r="CV2990" s="13"/>
      <c r="CW2990" s="13"/>
    </row>
    <row r="2991" spans="1:101">
      <c r="A2991" s="13"/>
      <c r="B2991" s="13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  <c r="R2991" s="13"/>
      <c r="S2991" s="13"/>
      <c r="T2991" s="13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13"/>
      <c r="AK2991" s="13"/>
      <c r="AL2991" s="13"/>
      <c r="AM2991" s="13"/>
      <c r="AN2991" s="13"/>
      <c r="AO2991" s="13"/>
      <c r="AP2991" s="13"/>
      <c r="AQ2991" s="13"/>
      <c r="AR2991" s="13"/>
      <c r="AS2991" s="13"/>
      <c r="AT2991" s="13"/>
      <c r="AU2991" s="13"/>
      <c r="AV2991" s="13"/>
      <c r="AW2991" s="13"/>
      <c r="AX2991" s="13"/>
      <c r="AY2991" s="13"/>
      <c r="AZ2991" s="13"/>
      <c r="BA2991" s="13"/>
      <c r="BB2991" s="13"/>
      <c r="BC2991" s="13"/>
      <c r="BD2991" s="13"/>
      <c r="BE2991" s="13"/>
      <c r="BF2991" s="13"/>
      <c r="BG2991" s="13"/>
      <c r="BH2991" s="13"/>
      <c r="BI2991" s="13"/>
      <c r="BJ2991" s="13"/>
      <c r="BK2991" s="13"/>
      <c r="BL2991" s="13"/>
      <c r="BM2991" s="13"/>
      <c r="BN2991" s="13"/>
      <c r="BO2991" s="13"/>
      <c r="BP2991" s="13"/>
      <c r="BQ2991" s="13"/>
      <c r="BR2991" s="13"/>
      <c r="BS2991" s="13"/>
      <c r="BT2991" s="13"/>
      <c r="BU2991" s="13"/>
      <c r="BV2991" s="13"/>
      <c r="BW2991" s="13"/>
      <c r="BX2991" s="13"/>
      <c r="BY2991" s="13"/>
      <c r="BZ2991" s="13"/>
      <c r="CA2991" s="13"/>
      <c r="CB2991" s="13"/>
      <c r="CC2991" s="13"/>
      <c r="CD2991" s="13"/>
      <c r="CE2991" s="13"/>
      <c r="CF2991" s="13"/>
      <c r="CG2991" s="13"/>
      <c r="CH2991" s="13"/>
      <c r="CI2991" s="13"/>
      <c r="CJ2991" s="13"/>
      <c r="CK2991" s="13"/>
      <c r="CL2991" s="13"/>
      <c r="CM2991" s="13"/>
      <c r="CN2991" s="13"/>
      <c r="CO2991" s="13"/>
      <c r="CP2991" s="13"/>
      <c r="CQ2991" s="13"/>
      <c r="CR2991" s="13"/>
      <c r="CS2991" s="13"/>
      <c r="CT2991" s="13"/>
      <c r="CU2991" s="13"/>
      <c r="CV2991" s="13"/>
      <c r="CW2991" s="13"/>
    </row>
    <row r="2992" spans="1:101">
      <c r="A2992" s="13"/>
      <c r="B2992" s="13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  <c r="R2992" s="13"/>
      <c r="S2992" s="13"/>
      <c r="T2992" s="1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13"/>
      <c r="AK2992" s="13"/>
      <c r="AL2992" s="13"/>
      <c r="AM2992" s="13"/>
      <c r="AN2992" s="13"/>
      <c r="AO2992" s="13"/>
      <c r="AP2992" s="13"/>
      <c r="AQ2992" s="13"/>
      <c r="AR2992" s="13"/>
      <c r="AS2992" s="13"/>
      <c r="AT2992" s="13"/>
      <c r="AU2992" s="13"/>
      <c r="AV2992" s="13"/>
      <c r="AW2992" s="13"/>
      <c r="AX2992" s="13"/>
      <c r="AY2992" s="13"/>
      <c r="AZ2992" s="13"/>
      <c r="BA2992" s="13"/>
      <c r="BB2992" s="13"/>
      <c r="BC2992" s="13"/>
      <c r="BD2992" s="13"/>
      <c r="BE2992" s="13"/>
      <c r="BF2992" s="13"/>
      <c r="BG2992" s="13"/>
      <c r="BH2992" s="13"/>
      <c r="BI2992" s="13"/>
      <c r="BJ2992" s="13"/>
      <c r="BK2992" s="13"/>
      <c r="BL2992" s="13"/>
      <c r="BM2992" s="13"/>
      <c r="BN2992" s="13"/>
      <c r="BO2992" s="13"/>
      <c r="BP2992" s="13"/>
      <c r="BQ2992" s="13"/>
      <c r="BR2992" s="13"/>
      <c r="BS2992" s="13"/>
      <c r="BT2992" s="13"/>
      <c r="BU2992" s="13"/>
      <c r="BV2992" s="13"/>
      <c r="BW2992" s="13"/>
      <c r="BX2992" s="13"/>
      <c r="BY2992" s="13"/>
      <c r="BZ2992" s="13"/>
      <c r="CA2992" s="13"/>
      <c r="CB2992" s="13"/>
      <c r="CC2992" s="13"/>
      <c r="CD2992" s="13"/>
      <c r="CE2992" s="13"/>
      <c r="CF2992" s="13"/>
      <c r="CG2992" s="13"/>
      <c r="CH2992" s="13"/>
      <c r="CI2992" s="13"/>
      <c r="CJ2992" s="13"/>
      <c r="CK2992" s="13"/>
      <c r="CL2992" s="13"/>
      <c r="CM2992" s="13"/>
      <c r="CN2992" s="13"/>
      <c r="CO2992" s="13"/>
      <c r="CP2992" s="13"/>
      <c r="CQ2992" s="13"/>
      <c r="CR2992" s="13"/>
      <c r="CS2992" s="13"/>
      <c r="CT2992" s="13"/>
      <c r="CU2992" s="13"/>
      <c r="CV2992" s="13"/>
      <c r="CW2992" s="13"/>
    </row>
    <row r="2993" spans="1:101">
      <c r="A2993" s="13"/>
      <c r="B2993" s="13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  <c r="R2993" s="13"/>
      <c r="S2993" s="13"/>
      <c r="T2993" s="1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13"/>
      <c r="AK2993" s="13"/>
      <c r="AL2993" s="13"/>
      <c r="AM2993" s="13"/>
      <c r="AN2993" s="13"/>
      <c r="AO2993" s="13"/>
      <c r="AP2993" s="13"/>
      <c r="AQ2993" s="13"/>
      <c r="AR2993" s="13"/>
      <c r="AS2993" s="13"/>
      <c r="AT2993" s="13"/>
      <c r="AU2993" s="13"/>
      <c r="AV2993" s="13"/>
      <c r="AW2993" s="13"/>
      <c r="AX2993" s="13"/>
      <c r="AY2993" s="13"/>
      <c r="AZ2993" s="13"/>
      <c r="BA2993" s="13"/>
      <c r="BB2993" s="13"/>
      <c r="BC2993" s="13"/>
      <c r="BD2993" s="13"/>
      <c r="BE2993" s="13"/>
      <c r="BF2993" s="13"/>
      <c r="BG2993" s="13"/>
      <c r="BH2993" s="13"/>
      <c r="BI2993" s="13"/>
      <c r="BJ2993" s="13"/>
      <c r="BK2993" s="13"/>
      <c r="BL2993" s="13"/>
      <c r="BM2993" s="13"/>
      <c r="BN2993" s="13"/>
      <c r="BO2993" s="13"/>
      <c r="BP2993" s="13"/>
      <c r="BQ2993" s="13"/>
      <c r="BR2993" s="13"/>
      <c r="BS2993" s="13"/>
      <c r="BT2993" s="13"/>
      <c r="BU2993" s="13"/>
      <c r="BV2993" s="13"/>
      <c r="BW2993" s="13"/>
      <c r="BX2993" s="13"/>
      <c r="BY2993" s="13"/>
      <c r="BZ2993" s="13"/>
      <c r="CA2993" s="13"/>
      <c r="CB2993" s="13"/>
      <c r="CC2993" s="13"/>
      <c r="CD2993" s="13"/>
      <c r="CE2993" s="13"/>
      <c r="CF2993" s="13"/>
      <c r="CG2993" s="13"/>
      <c r="CH2993" s="13"/>
      <c r="CI2993" s="13"/>
      <c r="CJ2993" s="13"/>
      <c r="CK2993" s="13"/>
      <c r="CL2993" s="13"/>
      <c r="CM2993" s="13"/>
      <c r="CN2993" s="13"/>
      <c r="CO2993" s="13"/>
      <c r="CP2993" s="13"/>
      <c r="CQ2993" s="13"/>
      <c r="CR2993" s="13"/>
      <c r="CS2993" s="13"/>
      <c r="CT2993" s="13"/>
      <c r="CU2993" s="13"/>
      <c r="CV2993" s="13"/>
      <c r="CW2993" s="13"/>
    </row>
    <row r="2994" spans="1:101">
      <c r="A2994" s="13"/>
      <c r="B2994" s="13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  <c r="R2994" s="13"/>
      <c r="S2994" s="13"/>
      <c r="T2994" s="1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13"/>
      <c r="AK2994" s="13"/>
      <c r="AL2994" s="13"/>
      <c r="AM2994" s="13"/>
      <c r="AN2994" s="13"/>
      <c r="AO2994" s="13"/>
      <c r="AP2994" s="13"/>
      <c r="AQ2994" s="13"/>
      <c r="AR2994" s="13"/>
      <c r="AS2994" s="13"/>
      <c r="AT2994" s="13"/>
      <c r="AU2994" s="13"/>
      <c r="AV2994" s="13"/>
      <c r="AW2994" s="13"/>
      <c r="AX2994" s="13"/>
      <c r="AY2994" s="13"/>
      <c r="AZ2994" s="13"/>
      <c r="BA2994" s="13"/>
      <c r="BB2994" s="13"/>
      <c r="BC2994" s="13"/>
      <c r="BD2994" s="13"/>
      <c r="BE2994" s="13"/>
      <c r="BF2994" s="13"/>
      <c r="BG2994" s="13"/>
      <c r="BH2994" s="13"/>
      <c r="BI2994" s="13"/>
      <c r="BJ2994" s="13"/>
      <c r="BK2994" s="13"/>
      <c r="BL2994" s="13"/>
      <c r="BM2994" s="13"/>
      <c r="BN2994" s="13"/>
      <c r="BO2994" s="13"/>
      <c r="BP2994" s="13"/>
      <c r="BQ2994" s="13"/>
      <c r="BR2994" s="13"/>
      <c r="BS2994" s="13"/>
      <c r="BT2994" s="13"/>
      <c r="BU2994" s="13"/>
      <c r="BV2994" s="13"/>
      <c r="BW2994" s="13"/>
      <c r="BX2994" s="13"/>
      <c r="BY2994" s="13"/>
      <c r="BZ2994" s="13"/>
      <c r="CA2994" s="13"/>
      <c r="CB2994" s="13"/>
      <c r="CC2994" s="13"/>
      <c r="CD2994" s="13"/>
      <c r="CE2994" s="13"/>
      <c r="CF2994" s="13"/>
      <c r="CG2994" s="13"/>
      <c r="CH2994" s="13"/>
      <c r="CI2994" s="13"/>
      <c r="CJ2994" s="13"/>
      <c r="CK2994" s="13"/>
      <c r="CL2994" s="13"/>
      <c r="CM2994" s="13"/>
      <c r="CN2994" s="13"/>
      <c r="CO2994" s="13"/>
      <c r="CP2994" s="13"/>
      <c r="CQ2994" s="13"/>
      <c r="CR2994" s="13"/>
      <c r="CS2994" s="13"/>
      <c r="CT2994" s="13"/>
      <c r="CU2994" s="13"/>
      <c r="CV2994" s="13"/>
      <c r="CW2994" s="13"/>
    </row>
    <row r="2995" spans="1:101">
      <c r="A2995" s="13"/>
      <c r="B2995" s="13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  <c r="R2995" s="13"/>
      <c r="S2995" s="13"/>
      <c r="T2995" s="13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13"/>
      <c r="AK2995" s="13"/>
      <c r="AL2995" s="13"/>
      <c r="AM2995" s="13"/>
      <c r="AN2995" s="13"/>
      <c r="AO2995" s="13"/>
      <c r="AP2995" s="13"/>
      <c r="AQ2995" s="13"/>
      <c r="AR2995" s="13"/>
      <c r="AS2995" s="13"/>
      <c r="AT2995" s="13"/>
      <c r="AU2995" s="13"/>
      <c r="AV2995" s="13"/>
      <c r="AW2995" s="13"/>
      <c r="AX2995" s="13"/>
      <c r="AY2995" s="13"/>
      <c r="AZ2995" s="13"/>
      <c r="BA2995" s="13"/>
      <c r="BB2995" s="13"/>
      <c r="BC2995" s="13"/>
      <c r="BD2995" s="13"/>
      <c r="BE2995" s="13"/>
      <c r="BF2995" s="13"/>
      <c r="BG2995" s="13"/>
      <c r="BH2995" s="13"/>
      <c r="BI2995" s="13"/>
      <c r="BJ2995" s="13"/>
      <c r="BK2995" s="13"/>
      <c r="BL2995" s="13"/>
      <c r="BM2995" s="13"/>
      <c r="BN2995" s="13"/>
      <c r="BO2995" s="13"/>
      <c r="BP2995" s="13"/>
      <c r="BQ2995" s="13"/>
      <c r="BR2995" s="13"/>
      <c r="BS2995" s="13"/>
      <c r="BT2995" s="13"/>
      <c r="BU2995" s="13"/>
      <c r="BV2995" s="13"/>
      <c r="BW2995" s="13"/>
      <c r="BX2995" s="13"/>
      <c r="BY2995" s="13"/>
      <c r="BZ2995" s="13"/>
      <c r="CA2995" s="13"/>
      <c r="CB2995" s="13"/>
      <c r="CC2995" s="13"/>
      <c r="CD2995" s="13"/>
      <c r="CE2995" s="13"/>
      <c r="CF2995" s="13"/>
      <c r="CG2995" s="13"/>
      <c r="CH2995" s="13"/>
      <c r="CI2995" s="13"/>
      <c r="CJ2995" s="13"/>
      <c r="CK2995" s="13"/>
      <c r="CL2995" s="13"/>
      <c r="CM2995" s="13"/>
      <c r="CN2995" s="13"/>
      <c r="CO2995" s="13"/>
      <c r="CP2995" s="13"/>
      <c r="CQ2995" s="13"/>
      <c r="CR2995" s="13"/>
      <c r="CS2995" s="13"/>
      <c r="CT2995" s="13"/>
      <c r="CU2995" s="13"/>
      <c r="CV2995" s="13"/>
      <c r="CW2995" s="13"/>
    </row>
    <row r="2996" spans="1:101">
      <c r="A2996" s="13"/>
      <c r="B2996" s="13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  <c r="R2996" s="13"/>
      <c r="S2996" s="13"/>
      <c r="T2996" s="1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13"/>
      <c r="AK2996" s="13"/>
      <c r="AL2996" s="13"/>
      <c r="AM2996" s="13"/>
      <c r="AN2996" s="13"/>
      <c r="AO2996" s="13"/>
      <c r="AP2996" s="13"/>
      <c r="AQ2996" s="13"/>
      <c r="AR2996" s="13"/>
      <c r="AS2996" s="13"/>
      <c r="AT2996" s="13"/>
      <c r="AU2996" s="13"/>
      <c r="AV2996" s="13"/>
      <c r="AW2996" s="13"/>
      <c r="AX2996" s="13"/>
      <c r="AY2996" s="13"/>
      <c r="AZ2996" s="13"/>
      <c r="BA2996" s="13"/>
      <c r="BB2996" s="13"/>
      <c r="BC2996" s="13"/>
      <c r="BD2996" s="13"/>
      <c r="BE2996" s="13"/>
      <c r="BF2996" s="13"/>
      <c r="BG2996" s="13"/>
      <c r="BH2996" s="13"/>
      <c r="BI2996" s="13"/>
      <c r="BJ2996" s="13"/>
      <c r="BK2996" s="13"/>
      <c r="BL2996" s="13"/>
      <c r="BM2996" s="13"/>
      <c r="BN2996" s="13"/>
      <c r="BO2996" s="13"/>
      <c r="BP2996" s="13"/>
      <c r="BQ2996" s="13"/>
      <c r="BR2996" s="13"/>
      <c r="BS2996" s="13"/>
      <c r="BT2996" s="13"/>
      <c r="BU2996" s="13"/>
      <c r="BV2996" s="13"/>
      <c r="BW2996" s="13"/>
      <c r="BX2996" s="13"/>
      <c r="BY2996" s="13"/>
      <c r="BZ2996" s="13"/>
      <c r="CA2996" s="13"/>
      <c r="CB2996" s="13"/>
      <c r="CC2996" s="13"/>
      <c r="CD2996" s="13"/>
      <c r="CE2996" s="13"/>
      <c r="CF2996" s="13"/>
      <c r="CG2996" s="13"/>
      <c r="CH2996" s="13"/>
      <c r="CI2996" s="13"/>
      <c r="CJ2996" s="13"/>
      <c r="CK2996" s="13"/>
      <c r="CL2996" s="13"/>
      <c r="CM2996" s="13"/>
      <c r="CN2996" s="13"/>
      <c r="CO2996" s="13"/>
      <c r="CP2996" s="13"/>
      <c r="CQ2996" s="13"/>
      <c r="CR2996" s="13"/>
      <c r="CS2996" s="13"/>
      <c r="CT2996" s="13"/>
      <c r="CU2996" s="13"/>
      <c r="CV2996" s="13"/>
      <c r="CW2996" s="13"/>
    </row>
    <row r="2997" spans="1:101">
      <c r="A2997" s="13"/>
      <c r="B2997" s="13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  <c r="R2997" s="13"/>
      <c r="S2997" s="13"/>
      <c r="T2997" s="1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13"/>
      <c r="AK2997" s="13"/>
      <c r="AL2997" s="13"/>
      <c r="AM2997" s="13"/>
      <c r="AN2997" s="13"/>
      <c r="AO2997" s="13"/>
      <c r="AP2997" s="13"/>
      <c r="AQ2997" s="13"/>
      <c r="AR2997" s="13"/>
      <c r="AS2997" s="13"/>
      <c r="AT2997" s="13"/>
      <c r="AU2997" s="13"/>
      <c r="AV2997" s="13"/>
      <c r="AW2997" s="13"/>
      <c r="AX2997" s="13"/>
      <c r="AY2997" s="13"/>
      <c r="AZ2997" s="13"/>
      <c r="BA2997" s="13"/>
      <c r="BB2997" s="13"/>
      <c r="BC2997" s="13"/>
      <c r="BD2997" s="13"/>
      <c r="BE2997" s="13"/>
      <c r="BF2997" s="13"/>
      <c r="BG2997" s="13"/>
      <c r="BH2997" s="13"/>
      <c r="BI2997" s="13"/>
      <c r="BJ2997" s="13"/>
      <c r="BK2997" s="13"/>
      <c r="BL2997" s="13"/>
      <c r="BM2997" s="13"/>
      <c r="BN2997" s="13"/>
      <c r="BO2997" s="13"/>
      <c r="BP2997" s="13"/>
      <c r="BQ2997" s="13"/>
      <c r="BR2997" s="13"/>
      <c r="BS2997" s="13"/>
      <c r="BT2997" s="13"/>
      <c r="BU2997" s="13"/>
      <c r="BV2997" s="13"/>
      <c r="BW2997" s="13"/>
      <c r="BX2997" s="13"/>
      <c r="BY2997" s="13"/>
      <c r="BZ2997" s="13"/>
      <c r="CA2997" s="13"/>
      <c r="CB2997" s="13"/>
      <c r="CC2997" s="13"/>
      <c r="CD2997" s="13"/>
      <c r="CE2997" s="13"/>
      <c r="CF2997" s="13"/>
      <c r="CG2997" s="13"/>
      <c r="CH2997" s="13"/>
      <c r="CI2997" s="13"/>
      <c r="CJ2997" s="13"/>
      <c r="CK2997" s="13"/>
      <c r="CL2997" s="13"/>
      <c r="CM2997" s="13"/>
      <c r="CN2997" s="13"/>
      <c r="CO2997" s="13"/>
      <c r="CP2997" s="13"/>
      <c r="CQ2997" s="13"/>
      <c r="CR2997" s="13"/>
      <c r="CS2997" s="13"/>
      <c r="CT2997" s="13"/>
      <c r="CU2997" s="13"/>
      <c r="CV2997" s="13"/>
      <c r="CW2997" s="13"/>
    </row>
    <row r="2998" spans="1:101">
      <c r="A2998" s="13"/>
      <c r="B2998" s="13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  <c r="R2998" s="13"/>
      <c r="S2998" s="13"/>
      <c r="T2998" s="13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13"/>
      <c r="AK2998" s="13"/>
      <c r="AL2998" s="13"/>
      <c r="AM2998" s="13"/>
      <c r="AN2998" s="13"/>
      <c r="AO2998" s="13"/>
      <c r="AP2998" s="13"/>
      <c r="AQ2998" s="13"/>
      <c r="AR2998" s="13"/>
      <c r="AS2998" s="13"/>
      <c r="AT2998" s="13"/>
      <c r="AU2998" s="13"/>
      <c r="AV2998" s="13"/>
      <c r="AW2998" s="13"/>
      <c r="AX2998" s="13"/>
      <c r="AY2998" s="13"/>
      <c r="AZ2998" s="13"/>
      <c r="BA2998" s="13"/>
      <c r="BB2998" s="13"/>
      <c r="BC2998" s="13"/>
      <c r="BD2998" s="13"/>
      <c r="BE2998" s="13"/>
      <c r="BF2998" s="13"/>
      <c r="BG2998" s="13"/>
      <c r="BH2998" s="13"/>
      <c r="BI2998" s="13"/>
      <c r="BJ2998" s="13"/>
      <c r="BK2998" s="13"/>
      <c r="BL2998" s="13"/>
      <c r="BM2998" s="13"/>
      <c r="BN2998" s="13"/>
      <c r="BO2998" s="13"/>
      <c r="BP2998" s="13"/>
      <c r="BQ2998" s="13"/>
      <c r="BR2998" s="13"/>
      <c r="BS2998" s="13"/>
      <c r="BT2998" s="13"/>
      <c r="BU2998" s="13"/>
      <c r="BV2998" s="13"/>
      <c r="BW2998" s="13"/>
      <c r="BX2998" s="13"/>
      <c r="BY2998" s="13"/>
      <c r="BZ2998" s="13"/>
      <c r="CA2998" s="13"/>
      <c r="CB2998" s="13"/>
      <c r="CC2998" s="13"/>
      <c r="CD2998" s="13"/>
      <c r="CE2998" s="13"/>
      <c r="CF2998" s="13"/>
      <c r="CG2998" s="13"/>
      <c r="CH2998" s="13"/>
      <c r="CI2998" s="13"/>
      <c r="CJ2998" s="13"/>
      <c r="CK2998" s="13"/>
      <c r="CL2998" s="13"/>
      <c r="CM2998" s="13"/>
      <c r="CN2998" s="13"/>
      <c r="CO2998" s="13"/>
      <c r="CP2998" s="13"/>
      <c r="CQ2998" s="13"/>
      <c r="CR2998" s="13"/>
      <c r="CS2998" s="13"/>
      <c r="CT2998" s="13"/>
      <c r="CU2998" s="13"/>
      <c r="CV2998" s="13"/>
      <c r="CW2998" s="13"/>
    </row>
    <row r="2999" spans="1:101">
      <c r="A2999" s="13"/>
      <c r="B2999" s="13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  <c r="R2999" s="13"/>
      <c r="S2999" s="13"/>
      <c r="T2999" s="13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13"/>
      <c r="AK2999" s="13"/>
      <c r="AL2999" s="13"/>
      <c r="AM2999" s="13"/>
      <c r="AN2999" s="13"/>
      <c r="AO2999" s="13"/>
      <c r="AP2999" s="13"/>
      <c r="AQ2999" s="13"/>
      <c r="AR2999" s="13"/>
      <c r="AS2999" s="13"/>
      <c r="AT2999" s="13"/>
      <c r="AU2999" s="13"/>
      <c r="AV2999" s="13"/>
      <c r="AW2999" s="13"/>
      <c r="AX2999" s="13"/>
      <c r="AY2999" s="13"/>
      <c r="AZ2999" s="13"/>
      <c r="BA2999" s="13"/>
      <c r="BB2999" s="13"/>
      <c r="BC2999" s="13"/>
      <c r="BD2999" s="13"/>
      <c r="BE2999" s="13"/>
      <c r="BF2999" s="13"/>
      <c r="BG2999" s="13"/>
      <c r="BH2999" s="13"/>
      <c r="BI2999" s="13"/>
      <c r="BJ2999" s="13"/>
      <c r="BK2999" s="13"/>
      <c r="BL2999" s="13"/>
      <c r="BM2999" s="13"/>
      <c r="BN2999" s="13"/>
      <c r="BO2999" s="13"/>
      <c r="BP2999" s="13"/>
      <c r="BQ2999" s="13"/>
      <c r="BR2999" s="13"/>
      <c r="BS2999" s="13"/>
      <c r="BT2999" s="13"/>
      <c r="BU2999" s="13"/>
      <c r="BV2999" s="13"/>
      <c r="BW2999" s="13"/>
      <c r="BX2999" s="13"/>
      <c r="BY2999" s="13"/>
      <c r="BZ2999" s="13"/>
      <c r="CA2999" s="13"/>
      <c r="CB2999" s="13"/>
      <c r="CC2999" s="13"/>
      <c r="CD2999" s="13"/>
      <c r="CE2999" s="13"/>
      <c r="CF2999" s="13"/>
      <c r="CG2999" s="13"/>
      <c r="CH2999" s="13"/>
      <c r="CI2999" s="13"/>
      <c r="CJ2999" s="13"/>
      <c r="CK2999" s="13"/>
      <c r="CL2999" s="13"/>
      <c r="CM2999" s="13"/>
      <c r="CN2999" s="13"/>
      <c r="CO2999" s="13"/>
      <c r="CP2999" s="13"/>
      <c r="CQ2999" s="13"/>
      <c r="CR2999" s="13"/>
      <c r="CS2999" s="13"/>
      <c r="CT2999" s="13"/>
      <c r="CU2999" s="13"/>
      <c r="CV2999" s="13"/>
      <c r="CW2999" s="13"/>
    </row>
    <row r="3000" spans="1:101">
      <c r="A3000" s="13"/>
      <c r="B3000" s="13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  <c r="R3000" s="13"/>
      <c r="S3000" s="13"/>
      <c r="T3000" s="13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13"/>
      <c r="AK3000" s="13"/>
      <c r="AL3000" s="13"/>
      <c r="AM3000" s="13"/>
      <c r="AN3000" s="13"/>
      <c r="AO3000" s="13"/>
      <c r="AP3000" s="13"/>
      <c r="AQ3000" s="13"/>
      <c r="AR3000" s="13"/>
      <c r="AS3000" s="13"/>
      <c r="AT3000" s="13"/>
      <c r="AU3000" s="13"/>
      <c r="AV3000" s="13"/>
      <c r="AW3000" s="13"/>
      <c r="AX3000" s="13"/>
      <c r="AY3000" s="13"/>
      <c r="AZ3000" s="13"/>
      <c r="BA3000" s="13"/>
      <c r="BB3000" s="13"/>
      <c r="BC3000" s="13"/>
      <c r="BD3000" s="13"/>
      <c r="BE3000" s="13"/>
      <c r="BF3000" s="13"/>
      <c r="BG3000" s="13"/>
      <c r="BH3000" s="13"/>
      <c r="BI3000" s="13"/>
      <c r="BJ3000" s="13"/>
      <c r="BK3000" s="13"/>
      <c r="BL3000" s="13"/>
      <c r="BM3000" s="13"/>
      <c r="BN3000" s="13"/>
      <c r="BO3000" s="13"/>
      <c r="BP3000" s="13"/>
      <c r="BQ3000" s="13"/>
      <c r="BR3000" s="13"/>
      <c r="BS3000" s="13"/>
      <c r="BT3000" s="13"/>
      <c r="BU3000" s="13"/>
      <c r="BV3000" s="13"/>
      <c r="BW3000" s="13"/>
      <c r="BX3000" s="13"/>
      <c r="BY3000" s="13"/>
      <c r="BZ3000" s="13"/>
      <c r="CA3000" s="13"/>
      <c r="CB3000" s="13"/>
      <c r="CC3000" s="13"/>
      <c r="CD3000" s="13"/>
      <c r="CE3000" s="13"/>
      <c r="CF3000" s="13"/>
      <c r="CG3000" s="13"/>
      <c r="CH3000" s="13"/>
      <c r="CI3000" s="13"/>
      <c r="CJ3000" s="13"/>
      <c r="CK3000" s="13"/>
      <c r="CL3000" s="13"/>
      <c r="CM3000" s="13"/>
      <c r="CN3000" s="13"/>
      <c r="CO3000" s="13"/>
      <c r="CP3000" s="13"/>
      <c r="CQ3000" s="13"/>
      <c r="CR3000" s="13"/>
      <c r="CS3000" s="13"/>
      <c r="CT3000" s="13"/>
      <c r="CU3000" s="13"/>
      <c r="CV3000" s="13"/>
      <c r="CW3000" s="13"/>
    </row>
    <row r="3001" spans="1:101">
      <c r="A3001" s="13"/>
      <c r="B3001" s="13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  <c r="R3001" s="13"/>
      <c r="S3001" s="13"/>
      <c r="T3001" s="1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13"/>
      <c r="AK3001" s="13"/>
      <c r="AL3001" s="13"/>
      <c r="AM3001" s="13"/>
      <c r="AN3001" s="13"/>
      <c r="AO3001" s="13"/>
      <c r="AP3001" s="13"/>
      <c r="AQ3001" s="13"/>
      <c r="AR3001" s="13"/>
      <c r="AS3001" s="13"/>
      <c r="AT3001" s="13"/>
      <c r="AU3001" s="13"/>
      <c r="AV3001" s="13"/>
      <c r="AW3001" s="13"/>
      <c r="AX3001" s="13"/>
      <c r="AY3001" s="13"/>
      <c r="AZ3001" s="13"/>
      <c r="BA3001" s="13"/>
      <c r="BB3001" s="13"/>
      <c r="BC3001" s="13"/>
      <c r="BD3001" s="13"/>
      <c r="BE3001" s="13"/>
      <c r="BF3001" s="13"/>
      <c r="BG3001" s="13"/>
      <c r="BH3001" s="13"/>
      <c r="BI3001" s="13"/>
      <c r="BJ3001" s="13"/>
      <c r="BK3001" s="13"/>
      <c r="BL3001" s="13"/>
      <c r="BM3001" s="13"/>
      <c r="BN3001" s="13"/>
      <c r="BO3001" s="13"/>
      <c r="BP3001" s="13"/>
      <c r="BQ3001" s="13"/>
      <c r="BR3001" s="13"/>
      <c r="BS3001" s="13"/>
      <c r="BT3001" s="13"/>
      <c r="BU3001" s="13"/>
      <c r="BV3001" s="13"/>
      <c r="BW3001" s="13"/>
      <c r="BX3001" s="13"/>
      <c r="BY3001" s="13"/>
      <c r="BZ3001" s="13"/>
      <c r="CA3001" s="13"/>
      <c r="CB3001" s="13"/>
      <c r="CC3001" s="13"/>
      <c r="CD3001" s="13"/>
      <c r="CE3001" s="13"/>
      <c r="CF3001" s="13"/>
      <c r="CG3001" s="13"/>
      <c r="CH3001" s="13"/>
      <c r="CI3001" s="13"/>
      <c r="CJ3001" s="13"/>
      <c r="CK3001" s="13"/>
      <c r="CL3001" s="13"/>
      <c r="CM3001" s="13"/>
      <c r="CN3001" s="13"/>
      <c r="CO3001" s="13"/>
      <c r="CP3001" s="13"/>
      <c r="CQ3001" s="13"/>
      <c r="CR3001" s="13"/>
      <c r="CS3001" s="13"/>
      <c r="CT3001" s="13"/>
      <c r="CU3001" s="13"/>
      <c r="CV3001" s="13"/>
      <c r="CW3001" s="13"/>
    </row>
    <row r="3002" spans="1:101">
      <c r="A3002" s="13"/>
      <c r="B3002" s="13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  <c r="R3002" s="13"/>
      <c r="S3002" s="13"/>
      <c r="T3002" s="13"/>
      <c r="U3002" s="13"/>
      <c r="V3002" s="13"/>
      <c r="W3002" s="13"/>
      <c r="X3002" s="13"/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13"/>
      <c r="AK3002" s="13"/>
      <c r="AL3002" s="13"/>
      <c r="AM3002" s="13"/>
      <c r="AN3002" s="13"/>
      <c r="AO3002" s="13"/>
      <c r="AP3002" s="13"/>
      <c r="AQ3002" s="13"/>
      <c r="AR3002" s="13"/>
      <c r="AS3002" s="13"/>
      <c r="AT3002" s="13"/>
      <c r="AU3002" s="13"/>
      <c r="AV3002" s="13"/>
      <c r="AW3002" s="13"/>
      <c r="AX3002" s="13"/>
      <c r="AY3002" s="13"/>
      <c r="AZ3002" s="13"/>
      <c r="BA3002" s="13"/>
      <c r="BB3002" s="13"/>
      <c r="BC3002" s="13"/>
      <c r="BD3002" s="13"/>
      <c r="BE3002" s="13"/>
      <c r="BF3002" s="13"/>
      <c r="BG3002" s="13"/>
      <c r="BH3002" s="13"/>
      <c r="BI3002" s="13"/>
      <c r="BJ3002" s="13"/>
      <c r="BK3002" s="13"/>
      <c r="BL3002" s="13"/>
      <c r="BM3002" s="13"/>
      <c r="BN3002" s="13"/>
      <c r="BO3002" s="13"/>
      <c r="BP3002" s="13"/>
      <c r="BQ3002" s="13"/>
      <c r="BR3002" s="13"/>
      <c r="BS3002" s="13"/>
      <c r="BT3002" s="13"/>
      <c r="BU3002" s="13"/>
      <c r="BV3002" s="13"/>
      <c r="BW3002" s="13"/>
      <c r="BX3002" s="13"/>
      <c r="BY3002" s="13"/>
      <c r="BZ3002" s="13"/>
      <c r="CA3002" s="13"/>
      <c r="CB3002" s="13"/>
      <c r="CC3002" s="13"/>
      <c r="CD3002" s="13"/>
      <c r="CE3002" s="13"/>
      <c r="CF3002" s="13"/>
      <c r="CG3002" s="13"/>
      <c r="CH3002" s="13"/>
      <c r="CI3002" s="13"/>
      <c r="CJ3002" s="13"/>
      <c r="CK3002" s="13"/>
      <c r="CL3002" s="13"/>
      <c r="CM3002" s="13"/>
      <c r="CN3002" s="13"/>
      <c r="CO3002" s="13"/>
      <c r="CP3002" s="13"/>
      <c r="CQ3002" s="13"/>
      <c r="CR3002" s="13"/>
      <c r="CS3002" s="13"/>
      <c r="CT3002" s="13"/>
      <c r="CU3002" s="13"/>
      <c r="CV3002" s="13"/>
      <c r="CW3002" s="13"/>
    </row>
    <row r="3003" spans="1:101">
      <c r="A3003" s="13"/>
      <c r="B3003" s="13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  <c r="R3003" s="13"/>
      <c r="S3003" s="13"/>
      <c r="T3003" s="13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13"/>
      <c r="AK3003" s="13"/>
      <c r="AL3003" s="13"/>
      <c r="AM3003" s="13"/>
      <c r="AN3003" s="13"/>
      <c r="AO3003" s="13"/>
      <c r="AP3003" s="13"/>
      <c r="AQ3003" s="13"/>
      <c r="AR3003" s="13"/>
      <c r="AS3003" s="13"/>
      <c r="AT3003" s="13"/>
      <c r="AU3003" s="13"/>
      <c r="AV3003" s="13"/>
      <c r="AW3003" s="13"/>
      <c r="AX3003" s="13"/>
      <c r="AY3003" s="13"/>
      <c r="AZ3003" s="13"/>
      <c r="BA3003" s="13"/>
      <c r="BB3003" s="13"/>
      <c r="BC3003" s="13"/>
      <c r="BD3003" s="13"/>
      <c r="BE3003" s="13"/>
      <c r="BF3003" s="13"/>
      <c r="BG3003" s="13"/>
      <c r="BH3003" s="13"/>
      <c r="BI3003" s="13"/>
      <c r="BJ3003" s="13"/>
      <c r="BK3003" s="13"/>
      <c r="BL3003" s="13"/>
      <c r="BM3003" s="13"/>
      <c r="BN3003" s="13"/>
      <c r="BO3003" s="13"/>
      <c r="BP3003" s="13"/>
      <c r="BQ3003" s="13"/>
      <c r="BR3003" s="13"/>
      <c r="BS3003" s="13"/>
      <c r="BT3003" s="13"/>
      <c r="BU3003" s="13"/>
      <c r="BV3003" s="13"/>
      <c r="BW3003" s="13"/>
      <c r="BX3003" s="13"/>
      <c r="BY3003" s="13"/>
      <c r="BZ3003" s="13"/>
      <c r="CA3003" s="13"/>
      <c r="CB3003" s="13"/>
      <c r="CC3003" s="13"/>
      <c r="CD3003" s="13"/>
      <c r="CE3003" s="13"/>
      <c r="CF3003" s="13"/>
      <c r="CG3003" s="13"/>
      <c r="CH3003" s="13"/>
      <c r="CI3003" s="13"/>
      <c r="CJ3003" s="13"/>
      <c r="CK3003" s="13"/>
      <c r="CL3003" s="13"/>
      <c r="CM3003" s="13"/>
      <c r="CN3003" s="13"/>
      <c r="CO3003" s="13"/>
      <c r="CP3003" s="13"/>
      <c r="CQ3003" s="13"/>
      <c r="CR3003" s="13"/>
      <c r="CS3003" s="13"/>
      <c r="CT3003" s="13"/>
      <c r="CU3003" s="13"/>
      <c r="CV3003" s="13"/>
      <c r="CW3003" s="13"/>
    </row>
    <row r="3004" spans="1:101">
      <c r="A3004" s="13"/>
      <c r="B3004" s="13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  <c r="R3004" s="13"/>
      <c r="S3004" s="13"/>
      <c r="T3004" s="1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13"/>
      <c r="AK3004" s="13"/>
      <c r="AL3004" s="13"/>
      <c r="AM3004" s="13"/>
      <c r="AN3004" s="13"/>
      <c r="AO3004" s="13"/>
      <c r="AP3004" s="13"/>
      <c r="AQ3004" s="13"/>
      <c r="AR3004" s="13"/>
      <c r="AS3004" s="13"/>
      <c r="AT3004" s="13"/>
      <c r="AU3004" s="13"/>
      <c r="AV3004" s="13"/>
      <c r="AW3004" s="13"/>
      <c r="AX3004" s="13"/>
      <c r="AY3004" s="13"/>
      <c r="AZ3004" s="13"/>
      <c r="BA3004" s="13"/>
      <c r="BB3004" s="13"/>
      <c r="BC3004" s="13"/>
      <c r="BD3004" s="13"/>
      <c r="BE3004" s="13"/>
      <c r="BF3004" s="13"/>
      <c r="BG3004" s="13"/>
      <c r="BH3004" s="13"/>
      <c r="BI3004" s="13"/>
      <c r="BJ3004" s="13"/>
      <c r="BK3004" s="13"/>
      <c r="BL3004" s="13"/>
      <c r="BM3004" s="13"/>
      <c r="BN3004" s="13"/>
      <c r="BO3004" s="13"/>
      <c r="BP3004" s="13"/>
      <c r="BQ3004" s="13"/>
      <c r="BR3004" s="13"/>
      <c r="BS3004" s="13"/>
      <c r="BT3004" s="13"/>
      <c r="BU3004" s="13"/>
      <c r="BV3004" s="13"/>
      <c r="BW3004" s="13"/>
      <c r="BX3004" s="13"/>
      <c r="BY3004" s="13"/>
      <c r="BZ3004" s="13"/>
      <c r="CA3004" s="13"/>
      <c r="CB3004" s="13"/>
      <c r="CC3004" s="13"/>
      <c r="CD3004" s="13"/>
      <c r="CE3004" s="13"/>
      <c r="CF3004" s="13"/>
      <c r="CG3004" s="13"/>
      <c r="CH3004" s="13"/>
      <c r="CI3004" s="13"/>
      <c r="CJ3004" s="13"/>
      <c r="CK3004" s="13"/>
      <c r="CL3004" s="13"/>
      <c r="CM3004" s="13"/>
      <c r="CN3004" s="13"/>
      <c r="CO3004" s="13"/>
      <c r="CP3004" s="13"/>
      <c r="CQ3004" s="13"/>
      <c r="CR3004" s="13"/>
      <c r="CS3004" s="13"/>
      <c r="CT3004" s="13"/>
      <c r="CU3004" s="13"/>
      <c r="CV3004" s="13"/>
      <c r="CW3004" s="13"/>
    </row>
    <row r="3005" spans="1:101">
      <c r="A3005" s="13"/>
      <c r="B3005" s="13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  <c r="R3005" s="13"/>
      <c r="S3005" s="13"/>
      <c r="T3005" s="1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13"/>
      <c r="AK3005" s="13"/>
      <c r="AL3005" s="13"/>
      <c r="AM3005" s="13"/>
      <c r="AN3005" s="13"/>
      <c r="AO3005" s="13"/>
      <c r="AP3005" s="13"/>
      <c r="AQ3005" s="13"/>
      <c r="AR3005" s="13"/>
      <c r="AS3005" s="13"/>
      <c r="AT3005" s="13"/>
      <c r="AU3005" s="13"/>
      <c r="AV3005" s="13"/>
      <c r="AW3005" s="13"/>
      <c r="AX3005" s="13"/>
      <c r="AY3005" s="13"/>
      <c r="AZ3005" s="13"/>
      <c r="BA3005" s="13"/>
      <c r="BB3005" s="13"/>
      <c r="BC3005" s="13"/>
      <c r="BD3005" s="13"/>
      <c r="BE3005" s="13"/>
      <c r="BF3005" s="13"/>
      <c r="BG3005" s="13"/>
      <c r="BH3005" s="13"/>
      <c r="BI3005" s="13"/>
      <c r="BJ3005" s="13"/>
      <c r="BK3005" s="13"/>
      <c r="BL3005" s="13"/>
      <c r="BM3005" s="13"/>
      <c r="BN3005" s="13"/>
      <c r="BO3005" s="13"/>
      <c r="BP3005" s="13"/>
      <c r="BQ3005" s="13"/>
      <c r="BR3005" s="13"/>
      <c r="BS3005" s="13"/>
      <c r="BT3005" s="13"/>
      <c r="BU3005" s="13"/>
      <c r="BV3005" s="13"/>
      <c r="BW3005" s="13"/>
      <c r="BX3005" s="13"/>
      <c r="BY3005" s="13"/>
      <c r="BZ3005" s="13"/>
      <c r="CA3005" s="13"/>
      <c r="CB3005" s="13"/>
      <c r="CC3005" s="13"/>
      <c r="CD3005" s="13"/>
      <c r="CE3005" s="13"/>
      <c r="CF3005" s="13"/>
      <c r="CG3005" s="13"/>
      <c r="CH3005" s="13"/>
      <c r="CI3005" s="13"/>
      <c r="CJ3005" s="13"/>
      <c r="CK3005" s="13"/>
      <c r="CL3005" s="13"/>
      <c r="CM3005" s="13"/>
      <c r="CN3005" s="13"/>
      <c r="CO3005" s="13"/>
      <c r="CP3005" s="13"/>
      <c r="CQ3005" s="13"/>
      <c r="CR3005" s="13"/>
      <c r="CS3005" s="13"/>
      <c r="CT3005" s="13"/>
      <c r="CU3005" s="13"/>
      <c r="CV3005" s="13"/>
      <c r="CW3005" s="13"/>
    </row>
    <row r="3006" spans="1:101">
      <c r="A3006" s="13"/>
      <c r="B3006" s="13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  <c r="R3006" s="13"/>
      <c r="S3006" s="13"/>
      <c r="T3006" s="1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13"/>
      <c r="AK3006" s="13"/>
      <c r="AL3006" s="13"/>
      <c r="AM3006" s="13"/>
      <c r="AN3006" s="13"/>
      <c r="AO3006" s="13"/>
      <c r="AP3006" s="13"/>
      <c r="AQ3006" s="13"/>
      <c r="AR3006" s="13"/>
      <c r="AS3006" s="13"/>
      <c r="AT3006" s="13"/>
      <c r="AU3006" s="13"/>
      <c r="AV3006" s="13"/>
      <c r="AW3006" s="13"/>
      <c r="AX3006" s="13"/>
      <c r="AY3006" s="13"/>
      <c r="AZ3006" s="13"/>
      <c r="BA3006" s="13"/>
      <c r="BB3006" s="13"/>
      <c r="BC3006" s="13"/>
      <c r="BD3006" s="13"/>
      <c r="BE3006" s="13"/>
      <c r="BF3006" s="13"/>
      <c r="BG3006" s="13"/>
      <c r="BH3006" s="13"/>
      <c r="BI3006" s="13"/>
      <c r="BJ3006" s="13"/>
      <c r="BK3006" s="13"/>
      <c r="BL3006" s="13"/>
      <c r="BM3006" s="13"/>
      <c r="BN3006" s="13"/>
      <c r="BO3006" s="13"/>
      <c r="BP3006" s="13"/>
      <c r="BQ3006" s="13"/>
      <c r="BR3006" s="13"/>
      <c r="BS3006" s="13"/>
      <c r="BT3006" s="13"/>
      <c r="BU3006" s="13"/>
      <c r="BV3006" s="13"/>
      <c r="BW3006" s="13"/>
      <c r="BX3006" s="13"/>
      <c r="BY3006" s="13"/>
      <c r="BZ3006" s="13"/>
      <c r="CA3006" s="13"/>
      <c r="CB3006" s="13"/>
      <c r="CC3006" s="13"/>
      <c r="CD3006" s="13"/>
      <c r="CE3006" s="13"/>
      <c r="CF3006" s="13"/>
      <c r="CG3006" s="13"/>
      <c r="CH3006" s="13"/>
      <c r="CI3006" s="13"/>
      <c r="CJ3006" s="13"/>
      <c r="CK3006" s="13"/>
      <c r="CL3006" s="13"/>
      <c r="CM3006" s="13"/>
      <c r="CN3006" s="13"/>
      <c r="CO3006" s="13"/>
      <c r="CP3006" s="13"/>
      <c r="CQ3006" s="13"/>
      <c r="CR3006" s="13"/>
      <c r="CS3006" s="13"/>
      <c r="CT3006" s="13"/>
      <c r="CU3006" s="13"/>
      <c r="CV3006" s="13"/>
      <c r="CW3006" s="13"/>
    </row>
    <row r="3007" spans="1:101">
      <c r="A3007" s="13"/>
      <c r="B3007" s="13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  <c r="R3007" s="13"/>
      <c r="S3007" s="13"/>
      <c r="T3007" s="1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13"/>
      <c r="AK3007" s="13"/>
      <c r="AL3007" s="13"/>
      <c r="AM3007" s="13"/>
      <c r="AN3007" s="13"/>
      <c r="AO3007" s="13"/>
      <c r="AP3007" s="13"/>
      <c r="AQ3007" s="13"/>
      <c r="AR3007" s="13"/>
      <c r="AS3007" s="13"/>
      <c r="AT3007" s="13"/>
      <c r="AU3007" s="13"/>
      <c r="AV3007" s="13"/>
      <c r="AW3007" s="13"/>
      <c r="AX3007" s="13"/>
      <c r="AY3007" s="13"/>
      <c r="AZ3007" s="13"/>
      <c r="BA3007" s="13"/>
      <c r="BB3007" s="13"/>
      <c r="BC3007" s="13"/>
      <c r="BD3007" s="13"/>
      <c r="BE3007" s="13"/>
      <c r="BF3007" s="13"/>
      <c r="BG3007" s="13"/>
      <c r="BH3007" s="13"/>
      <c r="BI3007" s="13"/>
      <c r="BJ3007" s="13"/>
      <c r="BK3007" s="13"/>
      <c r="BL3007" s="13"/>
      <c r="BM3007" s="13"/>
      <c r="BN3007" s="13"/>
      <c r="BO3007" s="13"/>
      <c r="BP3007" s="13"/>
      <c r="BQ3007" s="13"/>
      <c r="BR3007" s="13"/>
      <c r="BS3007" s="13"/>
      <c r="BT3007" s="13"/>
      <c r="BU3007" s="13"/>
      <c r="BV3007" s="13"/>
      <c r="BW3007" s="13"/>
      <c r="BX3007" s="13"/>
      <c r="BY3007" s="13"/>
      <c r="BZ3007" s="13"/>
      <c r="CA3007" s="13"/>
      <c r="CB3007" s="13"/>
      <c r="CC3007" s="13"/>
      <c r="CD3007" s="13"/>
      <c r="CE3007" s="13"/>
      <c r="CF3007" s="13"/>
      <c r="CG3007" s="13"/>
      <c r="CH3007" s="13"/>
      <c r="CI3007" s="13"/>
      <c r="CJ3007" s="13"/>
      <c r="CK3007" s="13"/>
      <c r="CL3007" s="13"/>
      <c r="CM3007" s="13"/>
      <c r="CN3007" s="13"/>
      <c r="CO3007" s="13"/>
      <c r="CP3007" s="13"/>
      <c r="CQ3007" s="13"/>
      <c r="CR3007" s="13"/>
      <c r="CS3007" s="13"/>
      <c r="CT3007" s="13"/>
      <c r="CU3007" s="13"/>
      <c r="CV3007" s="13"/>
      <c r="CW3007" s="13"/>
    </row>
    <row r="3008" spans="1:101">
      <c r="A3008" s="13"/>
      <c r="B3008" s="13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  <c r="R3008" s="13"/>
      <c r="S3008" s="13"/>
      <c r="T3008" s="1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13"/>
      <c r="AK3008" s="13"/>
      <c r="AL3008" s="13"/>
      <c r="AM3008" s="13"/>
      <c r="AN3008" s="13"/>
      <c r="AO3008" s="13"/>
      <c r="AP3008" s="13"/>
      <c r="AQ3008" s="13"/>
      <c r="AR3008" s="13"/>
      <c r="AS3008" s="13"/>
      <c r="AT3008" s="13"/>
      <c r="AU3008" s="13"/>
      <c r="AV3008" s="13"/>
      <c r="AW3008" s="13"/>
      <c r="AX3008" s="13"/>
      <c r="AY3008" s="13"/>
      <c r="AZ3008" s="13"/>
      <c r="BA3008" s="13"/>
      <c r="BB3008" s="13"/>
      <c r="BC3008" s="13"/>
      <c r="BD3008" s="13"/>
      <c r="BE3008" s="13"/>
      <c r="BF3008" s="13"/>
      <c r="BG3008" s="13"/>
      <c r="BH3008" s="13"/>
      <c r="BI3008" s="13"/>
      <c r="BJ3008" s="13"/>
      <c r="BK3008" s="13"/>
      <c r="BL3008" s="13"/>
      <c r="BM3008" s="13"/>
      <c r="BN3008" s="13"/>
      <c r="BO3008" s="13"/>
      <c r="BP3008" s="13"/>
      <c r="BQ3008" s="13"/>
      <c r="BR3008" s="13"/>
      <c r="BS3008" s="13"/>
      <c r="BT3008" s="13"/>
      <c r="BU3008" s="13"/>
      <c r="BV3008" s="13"/>
      <c r="BW3008" s="13"/>
      <c r="BX3008" s="13"/>
      <c r="BY3008" s="13"/>
      <c r="BZ3008" s="13"/>
      <c r="CA3008" s="13"/>
      <c r="CB3008" s="13"/>
      <c r="CC3008" s="13"/>
      <c r="CD3008" s="13"/>
      <c r="CE3008" s="13"/>
      <c r="CF3008" s="13"/>
      <c r="CG3008" s="13"/>
      <c r="CH3008" s="13"/>
      <c r="CI3008" s="13"/>
      <c r="CJ3008" s="13"/>
      <c r="CK3008" s="13"/>
      <c r="CL3008" s="13"/>
      <c r="CM3008" s="13"/>
      <c r="CN3008" s="13"/>
      <c r="CO3008" s="13"/>
      <c r="CP3008" s="13"/>
      <c r="CQ3008" s="13"/>
      <c r="CR3008" s="13"/>
      <c r="CS3008" s="13"/>
      <c r="CT3008" s="13"/>
      <c r="CU3008" s="13"/>
      <c r="CV3008" s="13"/>
      <c r="CW3008" s="13"/>
    </row>
    <row r="3009" spans="1:101">
      <c r="A3009" s="13"/>
      <c r="B3009" s="13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  <c r="R3009" s="13"/>
      <c r="S3009" s="13"/>
      <c r="T3009" s="13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13"/>
      <c r="AK3009" s="13"/>
      <c r="AL3009" s="13"/>
      <c r="AM3009" s="13"/>
      <c r="AN3009" s="13"/>
      <c r="AO3009" s="13"/>
      <c r="AP3009" s="13"/>
      <c r="AQ3009" s="13"/>
      <c r="AR3009" s="13"/>
      <c r="AS3009" s="13"/>
      <c r="AT3009" s="13"/>
      <c r="AU3009" s="13"/>
      <c r="AV3009" s="13"/>
      <c r="AW3009" s="13"/>
      <c r="AX3009" s="13"/>
      <c r="AY3009" s="13"/>
      <c r="AZ3009" s="13"/>
      <c r="BA3009" s="13"/>
      <c r="BB3009" s="13"/>
      <c r="BC3009" s="13"/>
      <c r="BD3009" s="13"/>
      <c r="BE3009" s="13"/>
      <c r="BF3009" s="13"/>
      <c r="BG3009" s="13"/>
      <c r="BH3009" s="13"/>
      <c r="BI3009" s="13"/>
      <c r="BJ3009" s="13"/>
      <c r="BK3009" s="13"/>
      <c r="BL3009" s="13"/>
      <c r="BM3009" s="13"/>
      <c r="BN3009" s="13"/>
      <c r="BO3009" s="13"/>
      <c r="BP3009" s="13"/>
      <c r="BQ3009" s="13"/>
      <c r="BR3009" s="13"/>
      <c r="BS3009" s="13"/>
      <c r="BT3009" s="13"/>
      <c r="BU3009" s="13"/>
      <c r="BV3009" s="13"/>
      <c r="BW3009" s="13"/>
      <c r="BX3009" s="13"/>
      <c r="BY3009" s="13"/>
      <c r="BZ3009" s="13"/>
      <c r="CA3009" s="13"/>
      <c r="CB3009" s="13"/>
      <c r="CC3009" s="13"/>
      <c r="CD3009" s="13"/>
      <c r="CE3009" s="13"/>
      <c r="CF3009" s="13"/>
      <c r="CG3009" s="13"/>
      <c r="CH3009" s="13"/>
      <c r="CI3009" s="13"/>
      <c r="CJ3009" s="13"/>
      <c r="CK3009" s="13"/>
      <c r="CL3009" s="13"/>
      <c r="CM3009" s="13"/>
      <c r="CN3009" s="13"/>
      <c r="CO3009" s="13"/>
      <c r="CP3009" s="13"/>
      <c r="CQ3009" s="13"/>
      <c r="CR3009" s="13"/>
      <c r="CS3009" s="13"/>
      <c r="CT3009" s="13"/>
      <c r="CU3009" s="13"/>
      <c r="CV3009" s="13"/>
      <c r="CW3009" s="13"/>
    </row>
    <row r="3010" spans="1:101">
      <c r="A3010" s="13"/>
      <c r="B3010" s="13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  <c r="R3010" s="13"/>
      <c r="S3010" s="13"/>
      <c r="T3010" s="13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13"/>
      <c r="AK3010" s="13"/>
      <c r="AL3010" s="13"/>
      <c r="AM3010" s="13"/>
      <c r="AN3010" s="13"/>
      <c r="AO3010" s="13"/>
      <c r="AP3010" s="13"/>
      <c r="AQ3010" s="13"/>
      <c r="AR3010" s="13"/>
      <c r="AS3010" s="13"/>
      <c r="AT3010" s="13"/>
      <c r="AU3010" s="13"/>
      <c r="AV3010" s="13"/>
      <c r="AW3010" s="13"/>
      <c r="AX3010" s="13"/>
      <c r="AY3010" s="13"/>
      <c r="AZ3010" s="13"/>
      <c r="BA3010" s="13"/>
      <c r="BB3010" s="13"/>
      <c r="BC3010" s="13"/>
      <c r="BD3010" s="13"/>
      <c r="BE3010" s="13"/>
      <c r="BF3010" s="13"/>
      <c r="BG3010" s="13"/>
      <c r="BH3010" s="13"/>
      <c r="BI3010" s="13"/>
      <c r="BJ3010" s="13"/>
      <c r="BK3010" s="13"/>
      <c r="BL3010" s="13"/>
      <c r="BM3010" s="13"/>
      <c r="BN3010" s="13"/>
      <c r="BO3010" s="13"/>
      <c r="BP3010" s="13"/>
      <c r="BQ3010" s="13"/>
      <c r="BR3010" s="13"/>
      <c r="BS3010" s="13"/>
      <c r="BT3010" s="13"/>
      <c r="BU3010" s="13"/>
      <c r="BV3010" s="13"/>
      <c r="BW3010" s="13"/>
      <c r="BX3010" s="13"/>
      <c r="BY3010" s="13"/>
      <c r="BZ3010" s="13"/>
      <c r="CA3010" s="13"/>
      <c r="CB3010" s="13"/>
      <c r="CC3010" s="13"/>
      <c r="CD3010" s="13"/>
      <c r="CE3010" s="13"/>
      <c r="CF3010" s="13"/>
      <c r="CG3010" s="13"/>
      <c r="CH3010" s="13"/>
      <c r="CI3010" s="13"/>
      <c r="CJ3010" s="13"/>
      <c r="CK3010" s="13"/>
      <c r="CL3010" s="13"/>
      <c r="CM3010" s="13"/>
      <c r="CN3010" s="13"/>
      <c r="CO3010" s="13"/>
      <c r="CP3010" s="13"/>
      <c r="CQ3010" s="13"/>
      <c r="CR3010" s="13"/>
      <c r="CS3010" s="13"/>
      <c r="CT3010" s="13"/>
      <c r="CU3010" s="13"/>
      <c r="CV3010" s="13"/>
      <c r="CW3010" s="13"/>
    </row>
    <row r="3011" spans="1:101">
      <c r="A3011" s="13"/>
      <c r="B3011" s="13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  <c r="R3011" s="13"/>
      <c r="S3011" s="13"/>
      <c r="T3011" s="13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13"/>
      <c r="AK3011" s="13"/>
      <c r="AL3011" s="13"/>
      <c r="AM3011" s="13"/>
      <c r="AN3011" s="13"/>
      <c r="AO3011" s="13"/>
      <c r="AP3011" s="13"/>
      <c r="AQ3011" s="13"/>
      <c r="AR3011" s="13"/>
      <c r="AS3011" s="13"/>
      <c r="AT3011" s="13"/>
      <c r="AU3011" s="13"/>
      <c r="AV3011" s="13"/>
      <c r="AW3011" s="13"/>
      <c r="AX3011" s="13"/>
      <c r="AY3011" s="13"/>
      <c r="AZ3011" s="13"/>
      <c r="BA3011" s="13"/>
      <c r="BB3011" s="13"/>
      <c r="BC3011" s="13"/>
      <c r="BD3011" s="13"/>
      <c r="BE3011" s="13"/>
      <c r="BF3011" s="13"/>
      <c r="BG3011" s="13"/>
      <c r="BH3011" s="13"/>
      <c r="BI3011" s="13"/>
      <c r="BJ3011" s="13"/>
      <c r="BK3011" s="13"/>
      <c r="BL3011" s="13"/>
      <c r="BM3011" s="13"/>
      <c r="BN3011" s="13"/>
      <c r="BO3011" s="13"/>
      <c r="BP3011" s="13"/>
      <c r="BQ3011" s="13"/>
      <c r="BR3011" s="13"/>
      <c r="BS3011" s="13"/>
      <c r="BT3011" s="13"/>
      <c r="BU3011" s="13"/>
      <c r="BV3011" s="13"/>
      <c r="BW3011" s="13"/>
      <c r="BX3011" s="13"/>
      <c r="BY3011" s="13"/>
      <c r="BZ3011" s="13"/>
      <c r="CA3011" s="13"/>
      <c r="CB3011" s="13"/>
      <c r="CC3011" s="13"/>
      <c r="CD3011" s="13"/>
      <c r="CE3011" s="13"/>
      <c r="CF3011" s="13"/>
      <c r="CG3011" s="13"/>
      <c r="CH3011" s="13"/>
      <c r="CI3011" s="13"/>
      <c r="CJ3011" s="13"/>
      <c r="CK3011" s="13"/>
      <c r="CL3011" s="13"/>
      <c r="CM3011" s="13"/>
      <c r="CN3011" s="13"/>
      <c r="CO3011" s="13"/>
      <c r="CP3011" s="13"/>
      <c r="CQ3011" s="13"/>
      <c r="CR3011" s="13"/>
      <c r="CS3011" s="13"/>
      <c r="CT3011" s="13"/>
      <c r="CU3011" s="13"/>
      <c r="CV3011" s="13"/>
      <c r="CW3011" s="13"/>
    </row>
    <row r="3012" spans="1:101">
      <c r="A3012" s="13"/>
      <c r="B3012" s="13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  <c r="R3012" s="13"/>
      <c r="S3012" s="13"/>
      <c r="T3012" s="1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13"/>
      <c r="AK3012" s="13"/>
      <c r="AL3012" s="13"/>
      <c r="AM3012" s="13"/>
      <c r="AN3012" s="13"/>
      <c r="AO3012" s="13"/>
      <c r="AP3012" s="13"/>
      <c r="AQ3012" s="13"/>
      <c r="AR3012" s="13"/>
      <c r="AS3012" s="13"/>
      <c r="AT3012" s="13"/>
      <c r="AU3012" s="13"/>
      <c r="AV3012" s="13"/>
      <c r="AW3012" s="13"/>
      <c r="AX3012" s="13"/>
      <c r="AY3012" s="13"/>
      <c r="AZ3012" s="13"/>
      <c r="BA3012" s="13"/>
      <c r="BB3012" s="13"/>
      <c r="BC3012" s="13"/>
      <c r="BD3012" s="13"/>
      <c r="BE3012" s="13"/>
      <c r="BF3012" s="13"/>
      <c r="BG3012" s="13"/>
      <c r="BH3012" s="13"/>
      <c r="BI3012" s="13"/>
      <c r="BJ3012" s="13"/>
      <c r="BK3012" s="13"/>
      <c r="BL3012" s="13"/>
      <c r="BM3012" s="13"/>
      <c r="BN3012" s="13"/>
      <c r="BO3012" s="13"/>
      <c r="BP3012" s="13"/>
      <c r="BQ3012" s="13"/>
      <c r="BR3012" s="13"/>
      <c r="BS3012" s="13"/>
      <c r="BT3012" s="13"/>
      <c r="BU3012" s="13"/>
      <c r="BV3012" s="13"/>
      <c r="BW3012" s="13"/>
      <c r="BX3012" s="13"/>
      <c r="BY3012" s="13"/>
      <c r="BZ3012" s="13"/>
      <c r="CA3012" s="13"/>
      <c r="CB3012" s="13"/>
      <c r="CC3012" s="13"/>
      <c r="CD3012" s="13"/>
      <c r="CE3012" s="13"/>
      <c r="CF3012" s="13"/>
      <c r="CG3012" s="13"/>
      <c r="CH3012" s="13"/>
      <c r="CI3012" s="13"/>
      <c r="CJ3012" s="13"/>
      <c r="CK3012" s="13"/>
      <c r="CL3012" s="13"/>
      <c r="CM3012" s="13"/>
      <c r="CN3012" s="13"/>
      <c r="CO3012" s="13"/>
      <c r="CP3012" s="13"/>
      <c r="CQ3012" s="13"/>
      <c r="CR3012" s="13"/>
      <c r="CS3012" s="13"/>
      <c r="CT3012" s="13"/>
      <c r="CU3012" s="13"/>
      <c r="CV3012" s="13"/>
      <c r="CW3012" s="13"/>
    </row>
    <row r="3013" spans="1:101">
      <c r="A3013" s="13"/>
      <c r="B3013" s="13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  <c r="R3013" s="13"/>
      <c r="S3013" s="13"/>
      <c r="T3013" s="1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13"/>
      <c r="AK3013" s="13"/>
      <c r="AL3013" s="13"/>
      <c r="AM3013" s="13"/>
      <c r="AN3013" s="13"/>
      <c r="AO3013" s="13"/>
      <c r="AP3013" s="13"/>
      <c r="AQ3013" s="13"/>
      <c r="AR3013" s="13"/>
      <c r="AS3013" s="13"/>
      <c r="AT3013" s="13"/>
      <c r="AU3013" s="13"/>
      <c r="AV3013" s="13"/>
      <c r="AW3013" s="13"/>
      <c r="AX3013" s="13"/>
      <c r="AY3013" s="13"/>
      <c r="AZ3013" s="13"/>
      <c r="BA3013" s="13"/>
      <c r="BB3013" s="13"/>
      <c r="BC3013" s="13"/>
      <c r="BD3013" s="13"/>
      <c r="BE3013" s="13"/>
      <c r="BF3013" s="13"/>
      <c r="BG3013" s="13"/>
      <c r="BH3013" s="13"/>
      <c r="BI3013" s="13"/>
      <c r="BJ3013" s="13"/>
      <c r="BK3013" s="13"/>
      <c r="BL3013" s="13"/>
      <c r="BM3013" s="13"/>
      <c r="BN3013" s="13"/>
      <c r="BO3013" s="13"/>
      <c r="BP3013" s="13"/>
      <c r="BQ3013" s="13"/>
      <c r="BR3013" s="13"/>
      <c r="BS3013" s="13"/>
      <c r="BT3013" s="13"/>
      <c r="BU3013" s="13"/>
      <c r="BV3013" s="13"/>
      <c r="BW3013" s="13"/>
      <c r="BX3013" s="13"/>
      <c r="BY3013" s="13"/>
      <c r="BZ3013" s="13"/>
      <c r="CA3013" s="13"/>
      <c r="CB3013" s="13"/>
      <c r="CC3013" s="13"/>
      <c r="CD3013" s="13"/>
      <c r="CE3013" s="13"/>
      <c r="CF3013" s="13"/>
      <c r="CG3013" s="13"/>
      <c r="CH3013" s="13"/>
      <c r="CI3013" s="13"/>
      <c r="CJ3013" s="13"/>
      <c r="CK3013" s="13"/>
      <c r="CL3013" s="13"/>
      <c r="CM3013" s="13"/>
      <c r="CN3013" s="13"/>
      <c r="CO3013" s="13"/>
      <c r="CP3013" s="13"/>
      <c r="CQ3013" s="13"/>
      <c r="CR3013" s="13"/>
      <c r="CS3013" s="13"/>
      <c r="CT3013" s="13"/>
      <c r="CU3013" s="13"/>
      <c r="CV3013" s="13"/>
      <c r="CW3013" s="13"/>
    </row>
    <row r="3014" spans="1:101">
      <c r="A3014" s="13"/>
      <c r="B3014" s="13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  <c r="R3014" s="13"/>
      <c r="S3014" s="13"/>
      <c r="T3014" s="13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13"/>
      <c r="AK3014" s="13"/>
      <c r="AL3014" s="13"/>
      <c r="AM3014" s="13"/>
      <c r="AN3014" s="13"/>
      <c r="AO3014" s="13"/>
      <c r="AP3014" s="13"/>
      <c r="AQ3014" s="13"/>
      <c r="AR3014" s="13"/>
      <c r="AS3014" s="13"/>
      <c r="AT3014" s="13"/>
      <c r="AU3014" s="13"/>
      <c r="AV3014" s="13"/>
      <c r="AW3014" s="13"/>
      <c r="AX3014" s="13"/>
      <c r="AY3014" s="13"/>
      <c r="AZ3014" s="13"/>
      <c r="BA3014" s="13"/>
      <c r="BB3014" s="13"/>
      <c r="BC3014" s="13"/>
      <c r="BD3014" s="13"/>
      <c r="BE3014" s="13"/>
      <c r="BF3014" s="13"/>
      <c r="BG3014" s="13"/>
      <c r="BH3014" s="13"/>
      <c r="BI3014" s="13"/>
      <c r="BJ3014" s="13"/>
      <c r="BK3014" s="13"/>
      <c r="BL3014" s="13"/>
      <c r="BM3014" s="13"/>
      <c r="BN3014" s="13"/>
      <c r="BO3014" s="13"/>
      <c r="BP3014" s="13"/>
      <c r="BQ3014" s="13"/>
      <c r="BR3014" s="13"/>
      <c r="BS3014" s="13"/>
      <c r="BT3014" s="13"/>
      <c r="BU3014" s="13"/>
      <c r="BV3014" s="13"/>
      <c r="BW3014" s="13"/>
      <c r="BX3014" s="13"/>
      <c r="BY3014" s="13"/>
      <c r="BZ3014" s="13"/>
      <c r="CA3014" s="13"/>
      <c r="CB3014" s="13"/>
      <c r="CC3014" s="13"/>
      <c r="CD3014" s="13"/>
      <c r="CE3014" s="13"/>
      <c r="CF3014" s="13"/>
      <c r="CG3014" s="13"/>
      <c r="CH3014" s="13"/>
      <c r="CI3014" s="13"/>
      <c r="CJ3014" s="13"/>
      <c r="CK3014" s="13"/>
      <c r="CL3014" s="13"/>
      <c r="CM3014" s="13"/>
      <c r="CN3014" s="13"/>
      <c r="CO3014" s="13"/>
      <c r="CP3014" s="13"/>
      <c r="CQ3014" s="13"/>
      <c r="CR3014" s="13"/>
      <c r="CS3014" s="13"/>
      <c r="CT3014" s="13"/>
      <c r="CU3014" s="13"/>
      <c r="CV3014" s="13"/>
      <c r="CW3014" s="13"/>
    </row>
    <row r="3015" spans="1:101">
      <c r="A3015" s="13"/>
      <c r="B3015" s="13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  <c r="R3015" s="13"/>
      <c r="S3015" s="13"/>
      <c r="T3015" s="1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13"/>
      <c r="AK3015" s="13"/>
      <c r="AL3015" s="13"/>
      <c r="AM3015" s="13"/>
      <c r="AN3015" s="13"/>
      <c r="AO3015" s="13"/>
      <c r="AP3015" s="13"/>
      <c r="AQ3015" s="13"/>
      <c r="AR3015" s="13"/>
      <c r="AS3015" s="13"/>
      <c r="AT3015" s="13"/>
      <c r="AU3015" s="13"/>
      <c r="AV3015" s="13"/>
      <c r="AW3015" s="13"/>
      <c r="AX3015" s="13"/>
      <c r="AY3015" s="13"/>
      <c r="AZ3015" s="13"/>
      <c r="BA3015" s="13"/>
      <c r="BB3015" s="13"/>
      <c r="BC3015" s="13"/>
      <c r="BD3015" s="13"/>
      <c r="BE3015" s="13"/>
      <c r="BF3015" s="13"/>
      <c r="BG3015" s="13"/>
      <c r="BH3015" s="13"/>
      <c r="BI3015" s="13"/>
      <c r="BJ3015" s="13"/>
      <c r="BK3015" s="13"/>
      <c r="BL3015" s="13"/>
      <c r="BM3015" s="13"/>
      <c r="BN3015" s="13"/>
      <c r="BO3015" s="13"/>
      <c r="BP3015" s="13"/>
      <c r="BQ3015" s="13"/>
      <c r="BR3015" s="13"/>
      <c r="BS3015" s="13"/>
      <c r="BT3015" s="13"/>
      <c r="BU3015" s="13"/>
      <c r="BV3015" s="13"/>
      <c r="BW3015" s="13"/>
      <c r="BX3015" s="13"/>
      <c r="BY3015" s="13"/>
      <c r="BZ3015" s="13"/>
      <c r="CA3015" s="13"/>
      <c r="CB3015" s="13"/>
      <c r="CC3015" s="13"/>
      <c r="CD3015" s="13"/>
      <c r="CE3015" s="13"/>
      <c r="CF3015" s="13"/>
      <c r="CG3015" s="13"/>
      <c r="CH3015" s="13"/>
      <c r="CI3015" s="13"/>
      <c r="CJ3015" s="13"/>
      <c r="CK3015" s="13"/>
      <c r="CL3015" s="13"/>
      <c r="CM3015" s="13"/>
      <c r="CN3015" s="13"/>
      <c r="CO3015" s="13"/>
      <c r="CP3015" s="13"/>
      <c r="CQ3015" s="13"/>
      <c r="CR3015" s="13"/>
      <c r="CS3015" s="13"/>
      <c r="CT3015" s="13"/>
      <c r="CU3015" s="13"/>
      <c r="CV3015" s="13"/>
      <c r="CW3015" s="13"/>
    </row>
    <row r="3016" spans="1:101">
      <c r="A3016" s="13"/>
      <c r="B3016" s="13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  <c r="R3016" s="13"/>
      <c r="S3016" s="13"/>
      <c r="T3016" s="13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13"/>
      <c r="AK3016" s="13"/>
      <c r="AL3016" s="13"/>
      <c r="AM3016" s="13"/>
      <c r="AN3016" s="13"/>
      <c r="AO3016" s="13"/>
      <c r="AP3016" s="13"/>
      <c r="AQ3016" s="13"/>
      <c r="AR3016" s="13"/>
      <c r="AS3016" s="13"/>
      <c r="AT3016" s="13"/>
      <c r="AU3016" s="13"/>
      <c r="AV3016" s="13"/>
      <c r="AW3016" s="13"/>
      <c r="AX3016" s="13"/>
      <c r="AY3016" s="13"/>
      <c r="AZ3016" s="13"/>
      <c r="BA3016" s="13"/>
      <c r="BB3016" s="13"/>
      <c r="BC3016" s="13"/>
      <c r="BD3016" s="13"/>
      <c r="BE3016" s="13"/>
      <c r="BF3016" s="13"/>
      <c r="BG3016" s="13"/>
      <c r="BH3016" s="13"/>
      <c r="BI3016" s="13"/>
      <c r="BJ3016" s="13"/>
      <c r="BK3016" s="13"/>
      <c r="BL3016" s="13"/>
      <c r="BM3016" s="13"/>
      <c r="BN3016" s="13"/>
      <c r="BO3016" s="13"/>
      <c r="BP3016" s="13"/>
      <c r="BQ3016" s="13"/>
      <c r="BR3016" s="13"/>
      <c r="BS3016" s="13"/>
      <c r="BT3016" s="13"/>
      <c r="BU3016" s="13"/>
      <c r="BV3016" s="13"/>
      <c r="BW3016" s="13"/>
      <c r="BX3016" s="13"/>
      <c r="BY3016" s="13"/>
      <c r="BZ3016" s="13"/>
      <c r="CA3016" s="13"/>
      <c r="CB3016" s="13"/>
      <c r="CC3016" s="13"/>
      <c r="CD3016" s="13"/>
      <c r="CE3016" s="13"/>
      <c r="CF3016" s="13"/>
      <c r="CG3016" s="13"/>
      <c r="CH3016" s="13"/>
      <c r="CI3016" s="13"/>
      <c r="CJ3016" s="13"/>
      <c r="CK3016" s="13"/>
      <c r="CL3016" s="13"/>
      <c r="CM3016" s="13"/>
      <c r="CN3016" s="13"/>
      <c r="CO3016" s="13"/>
      <c r="CP3016" s="13"/>
      <c r="CQ3016" s="13"/>
      <c r="CR3016" s="13"/>
      <c r="CS3016" s="13"/>
      <c r="CT3016" s="13"/>
      <c r="CU3016" s="13"/>
      <c r="CV3016" s="13"/>
      <c r="CW3016" s="13"/>
    </row>
    <row r="3017" spans="1:101">
      <c r="A3017" s="13"/>
      <c r="B3017" s="13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  <c r="R3017" s="13"/>
      <c r="S3017" s="13"/>
      <c r="T3017" s="13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13"/>
      <c r="AK3017" s="13"/>
      <c r="AL3017" s="13"/>
      <c r="AM3017" s="13"/>
      <c r="AN3017" s="13"/>
      <c r="AO3017" s="13"/>
      <c r="AP3017" s="13"/>
      <c r="AQ3017" s="13"/>
      <c r="AR3017" s="13"/>
      <c r="AS3017" s="13"/>
      <c r="AT3017" s="13"/>
      <c r="AU3017" s="13"/>
      <c r="AV3017" s="13"/>
      <c r="AW3017" s="13"/>
      <c r="AX3017" s="13"/>
      <c r="AY3017" s="13"/>
      <c r="AZ3017" s="13"/>
      <c r="BA3017" s="13"/>
      <c r="BB3017" s="13"/>
      <c r="BC3017" s="13"/>
      <c r="BD3017" s="13"/>
      <c r="BE3017" s="13"/>
      <c r="BF3017" s="13"/>
      <c r="BG3017" s="13"/>
      <c r="BH3017" s="13"/>
      <c r="BI3017" s="13"/>
      <c r="BJ3017" s="13"/>
      <c r="BK3017" s="13"/>
      <c r="BL3017" s="13"/>
      <c r="BM3017" s="13"/>
      <c r="BN3017" s="13"/>
      <c r="BO3017" s="13"/>
      <c r="BP3017" s="13"/>
      <c r="BQ3017" s="13"/>
      <c r="BR3017" s="13"/>
      <c r="BS3017" s="13"/>
      <c r="BT3017" s="13"/>
      <c r="BU3017" s="13"/>
      <c r="BV3017" s="13"/>
      <c r="BW3017" s="13"/>
      <c r="BX3017" s="13"/>
      <c r="BY3017" s="13"/>
      <c r="BZ3017" s="13"/>
      <c r="CA3017" s="13"/>
      <c r="CB3017" s="13"/>
      <c r="CC3017" s="13"/>
      <c r="CD3017" s="13"/>
      <c r="CE3017" s="13"/>
      <c r="CF3017" s="13"/>
      <c r="CG3017" s="13"/>
      <c r="CH3017" s="13"/>
      <c r="CI3017" s="13"/>
      <c r="CJ3017" s="13"/>
      <c r="CK3017" s="13"/>
      <c r="CL3017" s="13"/>
      <c r="CM3017" s="13"/>
      <c r="CN3017" s="13"/>
      <c r="CO3017" s="13"/>
      <c r="CP3017" s="13"/>
      <c r="CQ3017" s="13"/>
      <c r="CR3017" s="13"/>
      <c r="CS3017" s="13"/>
      <c r="CT3017" s="13"/>
      <c r="CU3017" s="13"/>
      <c r="CV3017" s="13"/>
      <c r="CW3017" s="13"/>
    </row>
    <row r="3018" spans="1:101">
      <c r="A3018" s="13"/>
      <c r="B3018" s="13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  <c r="R3018" s="13"/>
      <c r="S3018" s="13"/>
      <c r="T3018" s="1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13"/>
      <c r="AK3018" s="13"/>
      <c r="AL3018" s="13"/>
      <c r="AM3018" s="13"/>
      <c r="AN3018" s="13"/>
      <c r="AO3018" s="13"/>
      <c r="AP3018" s="13"/>
      <c r="AQ3018" s="13"/>
      <c r="AR3018" s="13"/>
      <c r="AS3018" s="13"/>
      <c r="AT3018" s="13"/>
      <c r="AU3018" s="13"/>
      <c r="AV3018" s="13"/>
      <c r="AW3018" s="13"/>
      <c r="AX3018" s="13"/>
      <c r="AY3018" s="13"/>
      <c r="AZ3018" s="13"/>
      <c r="BA3018" s="13"/>
      <c r="BB3018" s="13"/>
      <c r="BC3018" s="13"/>
      <c r="BD3018" s="13"/>
      <c r="BE3018" s="13"/>
      <c r="BF3018" s="13"/>
      <c r="BG3018" s="13"/>
      <c r="BH3018" s="13"/>
      <c r="BI3018" s="13"/>
      <c r="BJ3018" s="13"/>
      <c r="BK3018" s="13"/>
      <c r="BL3018" s="13"/>
      <c r="BM3018" s="13"/>
      <c r="BN3018" s="13"/>
      <c r="BO3018" s="13"/>
      <c r="BP3018" s="13"/>
      <c r="BQ3018" s="13"/>
      <c r="BR3018" s="13"/>
      <c r="BS3018" s="13"/>
      <c r="BT3018" s="13"/>
      <c r="BU3018" s="13"/>
      <c r="BV3018" s="13"/>
      <c r="BW3018" s="13"/>
      <c r="BX3018" s="13"/>
      <c r="BY3018" s="13"/>
      <c r="BZ3018" s="13"/>
      <c r="CA3018" s="13"/>
      <c r="CB3018" s="13"/>
      <c r="CC3018" s="13"/>
      <c r="CD3018" s="13"/>
      <c r="CE3018" s="13"/>
      <c r="CF3018" s="13"/>
      <c r="CG3018" s="13"/>
      <c r="CH3018" s="13"/>
      <c r="CI3018" s="13"/>
      <c r="CJ3018" s="13"/>
      <c r="CK3018" s="13"/>
      <c r="CL3018" s="13"/>
      <c r="CM3018" s="13"/>
      <c r="CN3018" s="13"/>
      <c r="CO3018" s="13"/>
      <c r="CP3018" s="13"/>
      <c r="CQ3018" s="13"/>
      <c r="CR3018" s="13"/>
      <c r="CS3018" s="13"/>
      <c r="CT3018" s="13"/>
      <c r="CU3018" s="13"/>
      <c r="CV3018" s="13"/>
      <c r="CW3018" s="13"/>
    </row>
    <row r="3019" spans="1:101">
      <c r="A3019" s="13"/>
      <c r="B3019" s="13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  <c r="R3019" s="13"/>
      <c r="S3019" s="13"/>
      <c r="T3019" s="13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13"/>
      <c r="AK3019" s="13"/>
      <c r="AL3019" s="13"/>
      <c r="AM3019" s="13"/>
      <c r="AN3019" s="13"/>
      <c r="AO3019" s="13"/>
      <c r="AP3019" s="13"/>
      <c r="AQ3019" s="13"/>
      <c r="AR3019" s="13"/>
      <c r="AS3019" s="13"/>
      <c r="AT3019" s="13"/>
      <c r="AU3019" s="13"/>
      <c r="AV3019" s="13"/>
      <c r="AW3019" s="13"/>
      <c r="AX3019" s="13"/>
      <c r="AY3019" s="13"/>
      <c r="AZ3019" s="13"/>
      <c r="BA3019" s="13"/>
      <c r="BB3019" s="13"/>
      <c r="BC3019" s="13"/>
      <c r="BD3019" s="13"/>
      <c r="BE3019" s="13"/>
      <c r="BF3019" s="13"/>
      <c r="BG3019" s="13"/>
      <c r="BH3019" s="13"/>
      <c r="BI3019" s="13"/>
      <c r="BJ3019" s="13"/>
      <c r="BK3019" s="13"/>
      <c r="BL3019" s="13"/>
      <c r="BM3019" s="13"/>
      <c r="BN3019" s="13"/>
      <c r="BO3019" s="13"/>
      <c r="BP3019" s="13"/>
      <c r="BQ3019" s="13"/>
      <c r="BR3019" s="13"/>
      <c r="BS3019" s="13"/>
      <c r="BT3019" s="13"/>
      <c r="BU3019" s="13"/>
      <c r="BV3019" s="13"/>
      <c r="BW3019" s="13"/>
      <c r="BX3019" s="13"/>
      <c r="BY3019" s="13"/>
      <c r="BZ3019" s="13"/>
      <c r="CA3019" s="13"/>
      <c r="CB3019" s="13"/>
      <c r="CC3019" s="13"/>
      <c r="CD3019" s="13"/>
      <c r="CE3019" s="13"/>
      <c r="CF3019" s="13"/>
      <c r="CG3019" s="13"/>
      <c r="CH3019" s="13"/>
      <c r="CI3019" s="13"/>
      <c r="CJ3019" s="13"/>
      <c r="CK3019" s="13"/>
      <c r="CL3019" s="13"/>
      <c r="CM3019" s="13"/>
      <c r="CN3019" s="13"/>
      <c r="CO3019" s="13"/>
      <c r="CP3019" s="13"/>
      <c r="CQ3019" s="13"/>
      <c r="CR3019" s="13"/>
      <c r="CS3019" s="13"/>
      <c r="CT3019" s="13"/>
      <c r="CU3019" s="13"/>
      <c r="CV3019" s="13"/>
      <c r="CW3019" s="13"/>
    </row>
    <row r="3020" spans="1:101">
      <c r="A3020" s="13"/>
      <c r="B3020" s="13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  <c r="R3020" s="13"/>
      <c r="S3020" s="13"/>
      <c r="T3020" s="1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13"/>
      <c r="AK3020" s="13"/>
      <c r="AL3020" s="13"/>
      <c r="AM3020" s="13"/>
      <c r="AN3020" s="13"/>
      <c r="AO3020" s="13"/>
      <c r="AP3020" s="13"/>
      <c r="AQ3020" s="13"/>
      <c r="AR3020" s="13"/>
      <c r="AS3020" s="13"/>
      <c r="AT3020" s="13"/>
      <c r="AU3020" s="13"/>
      <c r="AV3020" s="13"/>
      <c r="AW3020" s="13"/>
      <c r="AX3020" s="13"/>
      <c r="AY3020" s="13"/>
      <c r="AZ3020" s="13"/>
      <c r="BA3020" s="13"/>
      <c r="BB3020" s="13"/>
      <c r="BC3020" s="13"/>
      <c r="BD3020" s="13"/>
      <c r="BE3020" s="13"/>
      <c r="BF3020" s="13"/>
      <c r="BG3020" s="13"/>
      <c r="BH3020" s="13"/>
      <c r="BI3020" s="13"/>
      <c r="BJ3020" s="13"/>
      <c r="BK3020" s="13"/>
      <c r="BL3020" s="13"/>
      <c r="BM3020" s="13"/>
      <c r="BN3020" s="13"/>
      <c r="BO3020" s="13"/>
      <c r="BP3020" s="13"/>
      <c r="BQ3020" s="13"/>
      <c r="BR3020" s="13"/>
      <c r="BS3020" s="13"/>
      <c r="BT3020" s="13"/>
      <c r="BU3020" s="13"/>
      <c r="BV3020" s="13"/>
      <c r="BW3020" s="13"/>
      <c r="BX3020" s="13"/>
      <c r="BY3020" s="13"/>
      <c r="BZ3020" s="13"/>
      <c r="CA3020" s="13"/>
      <c r="CB3020" s="13"/>
      <c r="CC3020" s="13"/>
      <c r="CD3020" s="13"/>
      <c r="CE3020" s="13"/>
      <c r="CF3020" s="13"/>
      <c r="CG3020" s="13"/>
      <c r="CH3020" s="13"/>
      <c r="CI3020" s="13"/>
      <c r="CJ3020" s="13"/>
      <c r="CK3020" s="13"/>
      <c r="CL3020" s="13"/>
      <c r="CM3020" s="13"/>
      <c r="CN3020" s="13"/>
      <c r="CO3020" s="13"/>
      <c r="CP3020" s="13"/>
      <c r="CQ3020" s="13"/>
      <c r="CR3020" s="13"/>
      <c r="CS3020" s="13"/>
      <c r="CT3020" s="13"/>
      <c r="CU3020" s="13"/>
      <c r="CV3020" s="13"/>
      <c r="CW3020" s="13"/>
    </row>
    <row r="3021" spans="1:101">
      <c r="A3021" s="13"/>
      <c r="B3021" s="13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  <c r="R3021" s="13"/>
      <c r="S3021" s="13"/>
      <c r="T3021" s="1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13"/>
      <c r="AK3021" s="13"/>
      <c r="AL3021" s="13"/>
      <c r="AM3021" s="13"/>
      <c r="AN3021" s="13"/>
      <c r="AO3021" s="13"/>
      <c r="AP3021" s="13"/>
      <c r="AQ3021" s="13"/>
      <c r="AR3021" s="13"/>
      <c r="AS3021" s="13"/>
      <c r="AT3021" s="13"/>
      <c r="AU3021" s="13"/>
      <c r="AV3021" s="13"/>
      <c r="AW3021" s="13"/>
      <c r="AX3021" s="13"/>
      <c r="AY3021" s="13"/>
      <c r="AZ3021" s="13"/>
      <c r="BA3021" s="13"/>
      <c r="BB3021" s="13"/>
      <c r="BC3021" s="13"/>
      <c r="BD3021" s="13"/>
      <c r="BE3021" s="13"/>
      <c r="BF3021" s="13"/>
      <c r="BG3021" s="13"/>
      <c r="BH3021" s="13"/>
      <c r="BI3021" s="13"/>
      <c r="BJ3021" s="13"/>
      <c r="BK3021" s="13"/>
      <c r="BL3021" s="13"/>
      <c r="BM3021" s="13"/>
      <c r="BN3021" s="13"/>
      <c r="BO3021" s="13"/>
      <c r="BP3021" s="13"/>
      <c r="BQ3021" s="13"/>
      <c r="BR3021" s="13"/>
      <c r="BS3021" s="13"/>
      <c r="BT3021" s="13"/>
      <c r="BU3021" s="13"/>
      <c r="BV3021" s="13"/>
      <c r="BW3021" s="13"/>
      <c r="BX3021" s="13"/>
      <c r="BY3021" s="13"/>
      <c r="BZ3021" s="13"/>
      <c r="CA3021" s="13"/>
      <c r="CB3021" s="13"/>
      <c r="CC3021" s="13"/>
      <c r="CD3021" s="13"/>
      <c r="CE3021" s="13"/>
      <c r="CF3021" s="13"/>
      <c r="CG3021" s="13"/>
      <c r="CH3021" s="13"/>
      <c r="CI3021" s="13"/>
      <c r="CJ3021" s="13"/>
      <c r="CK3021" s="13"/>
      <c r="CL3021" s="13"/>
      <c r="CM3021" s="13"/>
      <c r="CN3021" s="13"/>
      <c r="CO3021" s="13"/>
      <c r="CP3021" s="13"/>
      <c r="CQ3021" s="13"/>
      <c r="CR3021" s="13"/>
      <c r="CS3021" s="13"/>
      <c r="CT3021" s="13"/>
      <c r="CU3021" s="13"/>
      <c r="CV3021" s="13"/>
      <c r="CW3021" s="13"/>
    </row>
    <row r="3022" spans="1:101">
      <c r="A3022" s="13"/>
      <c r="B3022" s="13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  <c r="R3022" s="13"/>
      <c r="S3022" s="13"/>
      <c r="T3022" s="13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13"/>
      <c r="AK3022" s="13"/>
      <c r="AL3022" s="13"/>
      <c r="AM3022" s="13"/>
      <c r="AN3022" s="13"/>
      <c r="AO3022" s="13"/>
      <c r="AP3022" s="13"/>
      <c r="AQ3022" s="13"/>
      <c r="AR3022" s="13"/>
      <c r="AS3022" s="13"/>
      <c r="AT3022" s="13"/>
      <c r="AU3022" s="13"/>
      <c r="AV3022" s="13"/>
      <c r="AW3022" s="13"/>
      <c r="AX3022" s="13"/>
      <c r="AY3022" s="13"/>
      <c r="AZ3022" s="13"/>
      <c r="BA3022" s="13"/>
      <c r="BB3022" s="13"/>
      <c r="BC3022" s="13"/>
      <c r="BD3022" s="13"/>
      <c r="BE3022" s="13"/>
      <c r="BF3022" s="13"/>
      <c r="BG3022" s="13"/>
      <c r="BH3022" s="13"/>
      <c r="BI3022" s="13"/>
      <c r="BJ3022" s="13"/>
      <c r="BK3022" s="13"/>
      <c r="BL3022" s="13"/>
      <c r="BM3022" s="13"/>
      <c r="BN3022" s="13"/>
      <c r="BO3022" s="13"/>
      <c r="BP3022" s="13"/>
      <c r="BQ3022" s="13"/>
      <c r="BR3022" s="13"/>
      <c r="BS3022" s="13"/>
      <c r="BT3022" s="13"/>
      <c r="BU3022" s="13"/>
      <c r="BV3022" s="13"/>
      <c r="BW3022" s="13"/>
      <c r="BX3022" s="13"/>
      <c r="BY3022" s="13"/>
      <c r="BZ3022" s="13"/>
      <c r="CA3022" s="13"/>
      <c r="CB3022" s="13"/>
      <c r="CC3022" s="13"/>
      <c r="CD3022" s="13"/>
      <c r="CE3022" s="13"/>
      <c r="CF3022" s="13"/>
      <c r="CG3022" s="13"/>
      <c r="CH3022" s="13"/>
      <c r="CI3022" s="13"/>
      <c r="CJ3022" s="13"/>
      <c r="CK3022" s="13"/>
      <c r="CL3022" s="13"/>
      <c r="CM3022" s="13"/>
      <c r="CN3022" s="13"/>
      <c r="CO3022" s="13"/>
      <c r="CP3022" s="13"/>
      <c r="CQ3022" s="13"/>
      <c r="CR3022" s="13"/>
      <c r="CS3022" s="13"/>
      <c r="CT3022" s="13"/>
      <c r="CU3022" s="13"/>
      <c r="CV3022" s="13"/>
      <c r="CW3022" s="13"/>
    </row>
    <row r="3023" spans="1:101">
      <c r="A3023" s="13"/>
      <c r="B3023" s="13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  <c r="R3023" s="13"/>
      <c r="S3023" s="13"/>
      <c r="T3023" s="1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13"/>
      <c r="AK3023" s="13"/>
      <c r="AL3023" s="13"/>
      <c r="AM3023" s="13"/>
      <c r="AN3023" s="13"/>
      <c r="AO3023" s="13"/>
      <c r="AP3023" s="13"/>
      <c r="AQ3023" s="13"/>
      <c r="AR3023" s="13"/>
      <c r="AS3023" s="13"/>
      <c r="AT3023" s="13"/>
      <c r="AU3023" s="13"/>
      <c r="AV3023" s="13"/>
      <c r="AW3023" s="13"/>
      <c r="AX3023" s="13"/>
      <c r="AY3023" s="13"/>
      <c r="AZ3023" s="13"/>
      <c r="BA3023" s="13"/>
      <c r="BB3023" s="13"/>
      <c r="BC3023" s="13"/>
      <c r="BD3023" s="13"/>
      <c r="BE3023" s="13"/>
      <c r="BF3023" s="13"/>
      <c r="BG3023" s="13"/>
      <c r="BH3023" s="13"/>
      <c r="BI3023" s="13"/>
      <c r="BJ3023" s="13"/>
      <c r="BK3023" s="13"/>
      <c r="BL3023" s="13"/>
      <c r="BM3023" s="13"/>
      <c r="BN3023" s="13"/>
      <c r="BO3023" s="13"/>
      <c r="BP3023" s="13"/>
      <c r="BQ3023" s="13"/>
      <c r="BR3023" s="13"/>
      <c r="BS3023" s="13"/>
      <c r="BT3023" s="13"/>
      <c r="BU3023" s="13"/>
      <c r="BV3023" s="13"/>
      <c r="BW3023" s="13"/>
      <c r="BX3023" s="13"/>
      <c r="BY3023" s="13"/>
      <c r="BZ3023" s="13"/>
      <c r="CA3023" s="13"/>
      <c r="CB3023" s="13"/>
      <c r="CC3023" s="13"/>
      <c r="CD3023" s="13"/>
      <c r="CE3023" s="13"/>
      <c r="CF3023" s="13"/>
      <c r="CG3023" s="13"/>
      <c r="CH3023" s="13"/>
      <c r="CI3023" s="13"/>
      <c r="CJ3023" s="13"/>
      <c r="CK3023" s="13"/>
      <c r="CL3023" s="13"/>
      <c r="CM3023" s="13"/>
      <c r="CN3023" s="13"/>
      <c r="CO3023" s="13"/>
      <c r="CP3023" s="13"/>
      <c r="CQ3023" s="13"/>
      <c r="CR3023" s="13"/>
      <c r="CS3023" s="13"/>
      <c r="CT3023" s="13"/>
      <c r="CU3023" s="13"/>
      <c r="CV3023" s="13"/>
      <c r="CW3023" s="13"/>
    </row>
    <row r="3024" spans="1:101">
      <c r="A3024" s="13"/>
      <c r="B3024" s="13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  <c r="R3024" s="13"/>
      <c r="S3024" s="13"/>
      <c r="T3024" s="1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13"/>
      <c r="AK3024" s="13"/>
      <c r="AL3024" s="13"/>
      <c r="AM3024" s="13"/>
      <c r="AN3024" s="13"/>
      <c r="AO3024" s="13"/>
      <c r="AP3024" s="13"/>
      <c r="AQ3024" s="13"/>
      <c r="AR3024" s="13"/>
      <c r="AS3024" s="13"/>
      <c r="AT3024" s="13"/>
      <c r="AU3024" s="13"/>
      <c r="AV3024" s="13"/>
      <c r="AW3024" s="13"/>
      <c r="AX3024" s="13"/>
      <c r="AY3024" s="13"/>
      <c r="AZ3024" s="13"/>
      <c r="BA3024" s="13"/>
      <c r="BB3024" s="13"/>
      <c r="BC3024" s="13"/>
      <c r="BD3024" s="13"/>
      <c r="BE3024" s="13"/>
      <c r="BF3024" s="13"/>
      <c r="BG3024" s="13"/>
      <c r="BH3024" s="13"/>
      <c r="BI3024" s="13"/>
      <c r="BJ3024" s="13"/>
      <c r="BK3024" s="13"/>
      <c r="BL3024" s="13"/>
      <c r="BM3024" s="13"/>
      <c r="BN3024" s="13"/>
      <c r="BO3024" s="13"/>
      <c r="BP3024" s="13"/>
      <c r="BQ3024" s="13"/>
      <c r="BR3024" s="13"/>
      <c r="BS3024" s="13"/>
      <c r="BT3024" s="13"/>
      <c r="BU3024" s="13"/>
      <c r="BV3024" s="13"/>
      <c r="BW3024" s="13"/>
      <c r="BX3024" s="13"/>
      <c r="BY3024" s="13"/>
      <c r="BZ3024" s="13"/>
      <c r="CA3024" s="13"/>
      <c r="CB3024" s="13"/>
      <c r="CC3024" s="13"/>
      <c r="CD3024" s="13"/>
      <c r="CE3024" s="13"/>
      <c r="CF3024" s="13"/>
      <c r="CG3024" s="13"/>
      <c r="CH3024" s="13"/>
      <c r="CI3024" s="13"/>
      <c r="CJ3024" s="13"/>
      <c r="CK3024" s="13"/>
      <c r="CL3024" s="13"/>
      <c r="CM3024" s="13"/>
      <c r="CN3024" s="13"/>
      <c r="CO3024" s="13"/>
      <c r="CP3024" s="13"/>
      <c r="CQ3024" s="13"/>
      <c r="CR3024" s="13"/>
      <c r="CS3024" s="13"/>
      <c r="CT3024" s="13"/>
      <c r="CU3024" s="13"/>
      <c r="CV3024" s="13"/>
      <c r="CW3024" s="13"/>
    </row>
    <row r="3025" spans="1:101">
      <c r="A3025" s="13"/>
      <c r="B3025" s="13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  <c r="R3025" s="13"/>
      <c r="S3025" s="13"/>
      <c r="T3025" s="13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13"/>
      <c r="AK3025" s="13"/>
      <c r="AL3025" s="13"/>
      <c r="AM3025" s="13"/>
      <c r="AN3025" s="13"/>
      <c r="AO3025" s="13"/>
      <c r="AP3025" s="13"/>
      <c r="AQ3025" s="13"/>
      <c r="AR3025" s="13"/>
      <c r="AS3025" s="13"/>
      <c r="AT3025" s="13"/>
      <c r="AU3025" s="13"/>
      <c r="AV3025" s="13"/>
      <c r="AW3025" s="13"/>
      <c r="AX3025" s="13"/>
      <c r="AY3025" s="13"/>
      <c r="AZ3025" s="13"/>
      <c r="BA3025" s="13"/>
      <c r="BB3025" s="13"/>
      <c r="BC3025" s="13"/>
      <c r="BD3025" s="13"/>
      <c r="BE3025" s="13"/>
      <c r="BF3025" s="13"/>
      <c r="BG3025" s="13"/>
      <c r="BH3025" s="13"/>
      <c r="BI3025" s="13"/>
      <c r="BJ3025" s="13"/>
      <c r="BK3025" s="13"/>
      <c r="BL3025" s="13"/>
      <c r="BM3025" s="13"/>
      <c r="BN3025" s="13"/>
      <c r="BO3025" s="13"/>
      <c r="BP3025" s="13"/>
      <c r="BQ3025" s="13"/>
      <c r="BR3025" s="13"/>
      <c r="BS3025" s="13"/>
      <c r="BT3025" s="13"/>
      <c r="BU3025" s="13"/>
      <c r="BV3025" s="13"/>
      <c r="BW3025" s="13"/>
      <c r="BX3025" s="13"/>
      <c r="BY3025" s="13"/>
      <c r="BZ3025" s="13"/>
      <c r="CA3025" s="13"/>
      <c r="CB3025" s="13"/>
      <c r="CC3025" s="13"/>
      <c r="CD3025" s="13"/>
      <c r="CE3025" s="13"/>
      <c r="CF3025" s="13"/>
      <c r="CG3025" s="13"/>
      <c r="CH3025" s="13"/>
      <c r="CI3025" s="13"/>
      <c r="CJ3025" s="13"/>
      <c r="CK3025" s="13"/>
      <c r="CL3025" s="13"/>
      <c r="CM3025" s="13"/>
      <c r="CN3025" s="13"/>
      <c r="CO3025" s="13"/>
      <c r="CP3025" s="13"/>
      <c r="CQ3025" s="13"/>
      <c r="CR3025" s="13"/>
      <c r="CS3025" s="13"/>
      <c r="CT3025" s="13"/>
      <c r="CU3025" s="13"/>
      <c r="CV3025" s="13"/>
      <c r="CW3025" s="13"/>
    </row>
    <row r="3026" spans="1:101">
      <c r="A3026" s="13"/>
      <c r="B3026" s="13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  <c r="R3026" s="13"/>
      <c r="S3026" s="13"/>
      <c r="T3026" s="1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13"/>
      <c r="AK3026" s="13"/>
      <c r="AL3026" s="13"/>
      <c r="AM3026" s="13"/>
      <c r="AN3026" s="13"/>
      <c r="AO3026" s="13"/>
      <c r="AP3026" s="13"/>
      <c r="AQ3026" s="13"/>
      <c r="AR3026" s="13"/>
      <c r="AS3026" s="13"/>
      <c r="AT3026" s="13"/>
      <c r="AU3026" s="13"/>
      <c r="AV3026" s="13"/>
      <c r="AW3026" s="13"/>
      <c r="AX3026" s="13"/>
      <c r="AY3026" s="13"/>
      <c r="AZ3026" s="13"/>
      <c r="BA3026" s="13"/>
      <c r="BB3026" s="13"/>
      <c r="BC3026" s="13"/>
      <c r="BD3026" s="13"/>
      <c r="BE3026" s="13"/>
      <c r="BF3026" s="13"/>
      <c r="BG3026" s="13"/>
      <c r="BH3026" s="13"/>
      <c r="BI3026" s="13"/>
      <c r="BJ3026" s="13"/>
      <c r="BK3026" s="13"/>
      <c r="BL3026" s="13"/>
      <c r="BM3026" s="13"/>
      <c r="BN3026" s="13"/>
      <c r="BO3026" s="13"/>
      <c r="BP3026" s="13"/>
      <c r="BQ3026" s="13"/>
      <c r="BR3026" s="13"/>
      <c r="BS3026" s="13"/>
      <c r="BT3026" s="13"/>
      <c r="BU3026" s="13"/>
      <c r="BV3026" s="13"/>
      <c r="BW3026" s="13"/>
      <c r="BX3026" s="13"/>
      <c r="BY3026" s="13"/>
      <c r="BZ3026" s="13"/>
      <c r="CA3026" s="13"/>
      <c r="CB3026" s="13"/>
      <c r="CC3026" s="13"/>
      <c r="CD3026" s="13"/>
      <c r="CE3026" s="13"/>
      <c r="CF3026" s="13"/>
      <c r="CG3026" s="13"/>
      <c r="CH3026" s="13"/>
      <c r="CI3026" s="13"/>
      <c r="CJ3026" s="13"/>
      <c r="CK3026" s="13"/>
      <c r="CL3026" s="13"/>
      <c r="CM3026" s="13"/>
      <c r="CN3026" s="13"/>
      <c r="CO3026" s="13"/>
      <c r="CP3026" s="13"/>
      <c r="CQ3026" s="13"/>
      <c r="CR3026" s="13"/>
      <c r="CS3026" s="13"/>
      <c r="CT3026" s="13"/>
      <c r="CU3026" s="13"/>
      <c r="CV3026" s="13"/>
      <c r="CW3026" s="13"/>
    </row>
    <row r="3027" spans="1:101">
      <c r="A3027" s="13"/>
      <c r="B3027" s="13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  <c r="R3027" s="13"/>
      <c r="S3027" s="13"/>
      <c r="T3027" s="13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13"/>
      <c r="AK3027" s="13"/>
      <c r="AL3027" s="13"/>
      <c r="AM3027" s="13"/>
      <c r="AN3027" s="13"/>
      <c r="AO3027" s="13"/>
      <c r="AP3027" s="13"/>
      <c r="AQ3027" s="13"/>
      <c r="AR3027" s="13"/>
      <c r="AS3027" s="13"/>
      <c r="AT3027" s="13"/>
      <c r="AU3027" s="13"/>
      <c r="AV3027" s="13"/>
      <c r="AW3027" s="13"/>
      <c r="AX3027" s="13"/>
      <c r="AY3027" s="13"/>
      <c r="AZ3027" s="13"/>
      <c r="BA3027" s="13"/>
      <c r="BB3027" s="13"/>
      <c r="BC3027" s="13"/>
      <c r="BD3027" s="13"/>
      <c r="BE3027" s="13"/>
      <c r="BF3027" s="13"/>
      <c r="BG3027" s="13"/>
      <c r="BH3027" s="13"/>
      <c r="BI3027" s="13"/>
      <c r="BJ3027" s="13"/>
      <c r="BK3027" s="13"/>
      <c r="BL3027" s="13"/>
      <c r="BM3027" s="13"/>
      <c r="BN3027" s="13"/>
      <c r="BO3027" s="13"/>
      <c r="BP3027" s="13"/>
      <c r="BQ3027" s="13"/>
      <c r="BR3027" s="13"/>
      <c r="BS3027" s="13"/>
      <c r="BT3027" s="13"/>
      <c r="BU3027" s="13"/>
      <c r="BV3027" s="13"/>
      <c r="BW3027" s="13"/>
      <c r="BX3027" s="13"/>
      <c r="BY3027" s="13"/>
      <c r="BZ3027" s="13"/>
      <c r="CA3027" s="13"/>
      <c r="CB3027" s="13"/>
      <c r="CC3027" s="13"/>
      <c r="CD3027" s="13"/>
      <c r="CE3027" s="13"/>
      <c r="CF3027" s="13"/>
      <c r="CG3027" s="13"/>
      <c r="CH3027" s="13"/>
      <c r="CI3027" s="13"/>
      <c r="CJ3027" s="13"/>
      <c r="CK3027" s="13"/>
      <c r="CL3027" s="13"/>
      <c r="CM3027" s="13"/>
      <c r="CN3027" s="13"/>
      <c r="CO3027" s="13"/>
      <c r="CP3027" s="13"/>
      <c r="CQ3027" s="13"/>
      <c r="CR3027" s="13"/>
      <c r="CS3027" s="13"/>
      <c r="CT3027" s="13"/>
      <c r="CU3027" s="13"/>
      <c r="CV3027" s="13"/>
      <c r="CW3027" s="13"/>
    </row>
    <row r="3028" spans="1:101">
      <c r="A3028" s="13"/>
      <c r="B3028" s="13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  <c r="R3028" s="13"/>
      <c r="S3028" s="13"/>
      <c r="T3028" s="13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13"/>
      <c r="AK3028" s="13"/>
      <c r="AL3028" s="13"/>
      <c r="AM3028" s="13"/>
      <c r="AN3028" s="13"/>
      <c r="AO3028" s="13"/>
      <c r="AP3028" s="13"/>
      <c r="AQ3028" s="13"/>
      <c r="AR3028" s="13"/>
      <c r="AS3028" s="13"/>
      <c r="AT3028" s="13"/>
      <c r="AU3028" s="13"/>
      <c r="AV3028" s="13"/>
      <c r="AW3028" s="13"/>
      <c r="AX3028" s="13"/>
      <c r="AY3028" s="13"/>
      <c r="AZ3028" s="13"/>
      <c r="BA3028" s="13"/>
      <c r="BB3028" s="13"/>
      <c r="BC3028" s="13"/>
      <c r="BD3028" s="13"/>
      <c r="BE3028" s="13"/>
      <c r="BF3028" s="13"/>
      <c r="BG3028" s="13"/>
      <c r="BH3028" s="13"/>
      <c r="BI3028" s="13"/>
      <c r="BJ3028" s="13"/>
      <c r="BK3028" s="13"/>
      <c r="BL3028" s="13"/>
      <c r="BM3028" s="13"/>
      <c r="BN3028" s="13"/>
      <c r="BO3028" s="13"/>
      <c r="BP3028" s="13"/>
      <c r="BQ3028" s="13"/>
      <c r="BR3028" s="13"/>
      <c r="BS3028" s="13"/>
      <c r="BT3028" s="13"/>
      <c r="BU3028" s="13"/>
      <c r="BV3028" s="13"/>
      <c r="BW3028" s="13"/>
      <c r="BX3028" s="13"/>
      <c r="BY3028" s="13"/>
      <c r="BZ3028" s="13"/>
      <c r="CA3028" s="13"/>
      <c r="CB3028" s="13"/>
      <c r="CC3028" s="13"/>
      <c r="CD3028" s="13"/>
      <c r="CE3028" s="13"/>
      <c r="CF3028" s="13"/>
      <c r="CG3028" s="13"/>
      <c r="CH3028" s="13"/>
      <c r="CI3028" s="13"/>
      <c r="CJ3028" s="13"/>
      <c r="CK3028" s="13"/>
      <c r="CL3028" s="13"/>
      <c r="CM3028" s="13"/>
      <c r="CN3028" s="13"/>
      <c r="CO3028" s="13"/>
      <c r="CP3028" s="13"/>
      <c r="CQ3028" s="13"/>
      <c r="CR3028" s="13"/>
      <c r="CS3028" s="13"/>
      <c r="CT3028" s="13"/>
      <c r="CU3028" s="13"/>
      <c r="CV3028" s="13"/>
      <c r="CW3028" s="13"/>
    </row>
    <row r="3029" spans="1:101">
      <c r="A3029" s="13"/>
      <c r="B3029" s="13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  <c r="R3029" s="13"/>
      <c r="S3029" s="13"/>
      <c r="T3029" s="1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13"/>
      <c r="AK3029" s="13"/>
      <c r="AL3029" s="13"/>
      <c r="AM3029" s="13"/>
      <c r="AN3029" s="13"/>
      <c r="AO3029" s="13"/>
      <c r="AP3029" s="13"/>
      <c r="AQ3029" s="13"/>
      <c r="AR3029" s="13"/>
      <c r="AS3029" s="13"/>
      <c r="AT3029" s="13"/>
      <c r="AU3029" s="13"/>
      <c r="AV3029" s="13"/>
      <c r="AW3029" s="13"/>
      <c r="AX3029" s="13"/>
      <c r="AY3029" s="13"/>
      <c r="AZ3029" s="13"/>
      <c r="BA3029" s="13"/>
      <c r="BB3029" s="13"/>
      <c r="BC3029" s="13"/>
      <c r="BD3029" s="13"/>
      <c r="BE3029" s="13"/>
      <c r="BF3029" s="13"/>
      <c r="BG3029" s="13"/>
      <c r="BH3029" s="13"/>
      <c r="BI3029" s="13"/>
      <c r="BJ3029" s="13"/>
      <c r="BK3029" s="13"/>
      <c r="BL3029" s="13"/>
      <c r="BM3029" s="13"/>
      <c r="BN3029" s="13"/>
      <c r="BO3029" s="13"/>
      <c r="BP3029" s="13"/>
      <c r="BQ3029" s="13"/>
      <c r="BR3029" s="13"/>
      <c r="BS3029" s="13"/>
      <c r="BT3029" s="13"/>
      <c r="BU3029" s="13"/>
      <c r="BV3029" s="13"/>
      <c r="BW3029" s="13"/>
      <c r="BX3029" s="13"/>
      <c r="BY3029" s="13"/>
      <c r="BZ3029" s="13"/>
      <c r="CA3029" s="13"/>
      <c r="CB3029" s="13"/>
      <c r="CC3029" s="13"/>
      <c r="CD3029" s="13"/>
      <c r="CE3029" s="13"/>
      <c r="CF3029" s="13"/>
      <c r="CG3029" s="13"/>
      <c r="CH3029" s="13"/>
      <c r="CI3029" s="13"/>
      <c r="CJ3029" s="13"/>
      <c r="CK3029" s="13"/>
      <c r="CL3029" s="13"/>
      <c r="CM3029" s="13"/>
      <c r="CN3029" s="13"/>
      <c r="CO3029" s="13"/>
      <c r="CP3029" s="13"/>
      <c r="CQ3029" s="13"/>
      <c r="CR3029" s="13"/>
      <c r="CS3029" s="13"/>
      <c r="CT3029" s="13"/>
      <c r="CU3029" s="13"/>
      <c r="CV3029" s="13"/>
      <c r="CW3029" s="13"/>
    </row>
    <row r="3030" spans="1:101">
      <c r="A3030" s="13"/>
      <c r="B3030" s="13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  <c r="R3030" s="13"/>
      <c r="S3030" s="13"/>
      <c r="T3030" s="1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13"/>
      <c r="AK3030" s="13"/>
      <c r="AL3030" s="13"/>
      <c r="AM3030" s="13"/>
      <c r="AN3030" s="13"/>
      <c r="AO3030" s="13"/>
      <c r="AP3030" s="13"/>
      <c r="AQ3030" s="13"/>
      <c r="AR3030" s="13"/>
      <c r="AS3030" s="13"/>
      <c r="AT3030" s="13"/>
      <c r="AU3030" s="13"/>
      <c r="AV3030" s="13"/>
      <c r="AW3030" s="13"/>
      <c r="AX3030" s="13"/>
      <c r="AY3030" s="13"/>
      <c r="AZ3030" s="13"/>
      <c r="BA3030" s="13"/>
      <c r="BB3030" s="13"/>
      <c r="BC3030" s="13"/>
      <c r="BD3030" s="13"/>
      <c r="BE3030" s="13"/>
      <c r="BF3030" s="13"/>
      <c r="BG3030" s="13"/>
      <c r="BH3030" s="13"/>
      <c r="BI3030" s="13"/>
      <c r="BJ3030" s="13"/>
      <c r="BK3030" s="13"/>
      <c r="BL3030" s="13"/>
      <c r="BM3030" s="13"/>
      <c r="BN3030" s="13"/>
      <c r="BO3030" s="13"/>
      <c r="BP3030" s="13"/>
      <c r="BQ3030" s="13"/>
      <c r="BR3030" s="13"/>
      <c r="BS3030" s="13"/>
      <c r="BT3030" s="13"/>
      <c r="BU3030" s="13"/>
      <c r="BV3030" s="13"/>
      <c r="BW3030" s="13"/>
      <c r="BX3030" s="13"/>
      <c r="BY3030" s="13"/>
      <c r="BZ3030" s="13"/>
      <c r="CA3030" s="13"/>
      <c r="CB3030" s="13"/>
      <c r="CC3030" s="13"/>
      <c r="CD3030" s="13"/>
      <c r="CE3030" s="13"/>
      <c r="CF3030" s="13"/>
      <c r="CG3030" s="13"/>
      <c r="CH3030" s="13"/>
      <c r="CI3030" s="13"/>
      <c r="CJ3030" s="13"/>
      <c r="CK3030" s="13"/>
      <c r="CL3030" s="13"/>
      <c r="CM3030" s="13"/>
      <c r="CN3030" s="13"/>
      <c r="CO3030" s="13"/>
      <c r="CP3030" s="13"/>
      <c r="CQ3030" s="13"/>
      <c r="CR3030" s="13"/>
      <c r="CS3030" s="13"/>
      <c r="CT3030" s="13"/>
      <c r="CU3030" s="13"/>
      <c r="CV3030" s="13"/>
      <c r="CW3030" s="13"/>
    </row>
    <row r="3031" spans="1:101">
      <c r="A3031" s="13"/>
      <c r="B3031" s="13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  <c r="R3031" s="13"/>
      <c r="S3031" s="13"/>
      <c r="T3031" s="13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13"/>
      <c r="AK3031" s="13"/>
      <c r="AL3031" s="13"/>
      <c r="AM3031" s="13"/>
      <c r="AN3031" s="13"/>
      <c r="AO3031" s="13"/>
      <c r="AP3031" s="13"/>
      <c r="AQ3031" s="13"/>
      <c r="AR3031" s="13"/>
      <c r="AS3031" s="13"/>
      <c r="AT3031" s="13"/>
      <c r="AU3031" s="13"/>
      <c r="AV3031" s="13"/>
      <c r="AW3031" s="13"/>
      <c r="AX3031" s="13"/>
      <c r="AY3031" s="13"/>
      <c r="AZ3031" s="13"/>
      <c r="BA3031" s="13"/>
      <c r="BB3031" s="13"/>
      <c r="BC3031" s="13"/>
      <c r="BD3031" s="13"/>
      <c r="BE3031" s="13"/>
      <c r="BF3031" s="13"/>
      <c r="BG3031" s="13"/>
      <c r="BH3031" s="13"/>
      <c r="BI3031" s="13"/>
      <c r="BJ3031" s="13"/>
      <c r="BK3031" s="13"/>
      <c r="BL3031" s="13"/>
      <c r="BM3031" s="13"/>
      <c r="BN3031" s="13"/>
      <c r="BO3031" s="13"/>
      <c r="BP3031" s="13"/>
      <c r="BQ3031" s="13"/>
      <c r="BR3031" s="13"/>
      <c r="BS3031" s="13"/>
      <c r="BT3031" s="13"/>
      <c r="BU3031" s="13"/>
      <c r="BV3031" s="13"/>
      <c r="BW3031" s="13"/>
      <c r="BX3031" s="13"/>
      <c r="BY3031" s="13"/>
      <c r="BZ3031" s="13"/>
      <c r="CA3031" s="13"/>
      <c r="CB3031" s="13"/>
      <c r="CC3031" s="13"/>
      <c r="CD3031" s="13"/>
      <c r="CE3031" s="13"/>
      <c r="CF3031" s="13"/>
      <c r="CG3031" s="13"/>
      <c r="CH3031" s="13"/>
      <c r="CI3031" s="13"/>
      <c r="CJ3031" s="13"/>
      <c r="CK3031" s="13"/>
      <c r="CL3031" s="13"/>
      <c r="CM3031" s="13"/>
      <c r="CN3031" s="13"/>
      <c r="CO3031" s="13"/>
      <c r="CP3031" s="13"/>
      <c r="CQ3031" s="13"/>
      <c r="CR3031" s="13"/>
      <c r="CS3031" s="13"/>
      <c r="CT3031" s="13"/>
      <c r="CU3031" s="13"/>
      <c r="CV3031" s="13"/>
      <c r="CW3031" s="13"/>
    </row>
    <row r="3032" spans="1:101">
      <c r="A3032" s="13"/>
      <c r="B3032" s="13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  <c r="R3032" s="13"/>
      <c r="S3032" s="13"/>
      <c r="T3032" s="1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13"/>
      <c r="AK3032" s="13"/>
      <c r="AL3032" s="13"/>
      <c r="AM3032" s="13"/>
      <c r="AN3032" s="13"/>
      <c r="AO3032" s="13"/>
      <c r="AP3032" s="13"/>
      <c r="AQ3032" s="13"/>
      <c r="AR3032" s="13"/>
      <c r="AS3032" s="13"/>
      <c r="AT3032" s="13"/>
      <c r="AU3032" s="13"/>
      <c r="AV3032" s="13"/>
      <c r="AW3032" s="13"/>
      <c r="AX3032" s="13"/>
      <c r="AY3032" s="13"/>
      <c r="AZ3032" s="13"/>
      <c r="BA3032" s="13"/>
      <c r="BB3032" s="13"/>
      <c r="BC3032" s="13"/>
      <c r="BD3032" s="13"/>
      <c r="BE3032" s="13"/>
      <c r="BF3032" s="13"/>
      <c r="BG3032" s="13"/>
      <c r="BH3032" s="13"/>
      <c r="BI3032" s="13"/>
      <c r="BJ3032" s="13"/>
      <c r="BK3032" s="13"/>
      <c r="BL3032" s="13"/>
      <c r="BM3032" s="13"/>
      <c r="BN3032" s="13"/>
      <c r="BO3032" s="13"/>
      <c r="BP3032" s="13"/>
      <c r="BQ3032" s="13"/>
      <c r="BR3032" s="13"/>
      <c r="BS3032" s="13"/>
      <c r="BT3032" s="13"/>
      <c r="BU3032" s="13"/>
      <c r="BV3032" s="13"/>
      <c r="BW3032" s="13"/>
      <c r="BX3032" s="13"/>
      <c r="BY3032" s="13"/>
      <c r="BZ3032" s="13"/>
      <c r="CA3032" s="13"/>
      <c r="CB3032" s="13"/>
      <c r="CC3032" s="13"/>
      <c r="CD3032" s="13"/>
      <c r="CE3032" s="13"/>
      <c r="CF3032" s="13"/>
      <c r="CG3032" s="13"/>
      <c r="CH3032" s="13"/>
      <c r="CI3032" s="13"/>
      <c r="CJ3032" s="13"/>
      <c r="CK3032" s="13"/>
      <c r="CL3032" s="13"/>
      <c r="CM3032" s="13"/>
      <c r="CN3032" s="13"/>
      <c r="CO3032" s="13"/>
      <c r="CP3032" s="13"/>
      <c r="CQ3032" s="13"/>
      <c r="CR3032" s="13"/>
      <c r="CS3032" s="13"/>
      <c r="CT3032" s="13"/>
      <c r="CU3032" s="13"/>
      <c r="CV3032" s="13"/>
      <c r="CW3032" s="13"/>
    </row>
    <row r="3033" spans="1:101">
      <c r="A3033" s="13"/>
      <c r="B3033" s="13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  <c r="R3033" s="13"/>
      <c r="S3033" s="13"/>
      <c r="T3033" s="1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13"/>
      <c r="AK3033" s="13"/>
      <c r="AL3033" s="13"/>
      <c r="AM3033" s="13"/>
      <c r="AN3033" s="13"/>
      <c r="AO3033" s="13"/>
      <c r="AP3033" s="13"/>
      <c r="AQ3033" s="13"/>
      <c r="AR3033" s="13"/>
      <c r="AS3033" s="13"/>
      <c r="AT3033" s="13"/>
      <c r="AU3033" s="13"/>
      <c r="AV3033" s="13"/>
      <c r="AW3033" s="13"/>
      <c r="AX3033" s="13"/>
      <c r="AY3033" s="13"/>
      <c r="AZ3033" s="13"/>
      <c r="BA3033" s="13"/>
      <c r="BB3033" s="13"/>
      <c r="BC3033" s="13"/>
      <c r="BD3033" s="13"/>
      <c r="BE3033" s="13"/>
      <c r="BF3033" s="13"/>
      <c r="BG3033" s="13"/>
      <c r="BH3033" s="13"/>
      <c r="BI3033" s="13"/>
      <c r="BJ3033" s="13"/>
      <c r="BK3033" s="13"/>
      <c r="BL3033" s="13"/>
      <c r="BM3033" s="13"/>
      <c r="BN3033" s="13"/>
      <c r="BO3033" s="13"/>
      <c r="BP3033" s="13"/>
      <c r="BQ3033" s="13"/>
      <c r="BR3033" s="13"/>
      <c r="BS3033" s="13"/>
      <c r="BT3033" s="13"/>
      <c r="BU3033" s="13"/>
      <c r="BV3033" s="13"/>
      <c r="BW3033" s="13"/>
      <c r="BX3033" s="13"/>
      <c r="BY3033" s="13"/>
      <c r="BZ3033" s="13"/>
      <c r="CA3033" s="13"/>
      <c r="CB3033" s="13"/>
      <c r="CC3033" s="13"/>
      <c r="CD3033" s="13"/>
      <c r="CE3033" s="13"/>
      <c r="CF3033" s="13"/>
      <c r="CG3033" s="13"/>
      <c r="CH3033" s="13"/>
      <c r="CI3033" s="13"/>
      <c r="CJ3033" s="13"/>
      <c r="CK3033" s="13"/>
      <c r="CL3033" s="13"/>
      <c r="CM3033" s="13"/>
      <c r="CN3033" s="13"/>
      <c r="CO3033" s="13"/>
      <c r="CP3033" s="13"/>
      <c r="CQ3033" s="13"/>
      <c r="CR3033" s="13"/>
      <c r="CS3033" s="13"/>
      <c r="CT3033" s="13"/>
      <c r="CU3033" s="13"/>
      <c r="CV3033" s="13"/>
      <c r="CW3033" s="13"/>
    </row>
    <row r="3034" spans="1:101">
      <c r="A3034" s="13"/>
      <c r="B3034" s="13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  <c r="R3034" s="13"/>
      <c r="S3034" s="13"/>
      <c r="T3034" s="13"/>
      <c r="U3034" s="13"/>
      <c r="V3034" s="13"/>
      <c r="W3034" s="13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13"/>
      <c r="AK3034" s="13"/>
      <c r="AL3034" s="13"/>
      <c r="AM3034" s="13"/>
      <c r="AN3034" s="13"/>
      <c r="AO3034" s="13"/>
      <c r="AP3034" s="13"/>
      <c r="AQ3034" s="13"/>
      <c r="AR3034" s="13"/>
      <c r="AS3034" s="13"/>
      <c r="AT3034" s="13"/>
      <c r="AU3034" s="13"/>
      <c r="AV3034" s="13"/>
      <c r="AW3034" s="13"/>
      <c r="AX3034" s="13"/>
      <c r="AY3034" s="13"/>
      <c r="AZ3034" s="13"/>
      <c r="BA3034" s="13"/>
      <c r="BB3034" s="13"/>
      <c r="BC3034" s="13"/>
      <c r="BD3034" s="13"/>
      <c r="BE3034" s="13"/>
      <c r="BF3034" s="13"/>
      <c r="BG3034" s="13"/>
      <c r="BH3034" s="13"/>
      <c r="BI3034" s="13"/>
      <c r="BJ3034" s="13"/>
      <c r="BK3034" s="13"/>
      <c r="BL3034" s="13"/>
      <c r="BM3034" s="13"/>
      <c r="BN3034" s="13"/>
      <c r="BO3034" s="13"/>
      <c r="BP3034" s="13"/>
      <c r="BQ3034" s="13"/>
      <c r="BR3034" s="13"/>
      <c r="BS3034" s="13"/>
      <c r="BT3034" s="13"/>
      <c r="BU3034" s="13"/>
      <c r="BV3034" s="13"/>
      <c r="BW3034" s="13"/>
      <c r="BX3034" s="13"/>
      <c r="BY3034" s="13"/>
      <c r="BZ3034" s="13"/>
      <c r="CA3034" s="13"/>
      <c r="CB3034" s="13"/>
      <c r="CC3034" s="13"/>
      <c r="CD3034" s="13"/>
      <c r="CE3034" s="13"/>
      <c r="CF3034" s="13"/>
      <c r="CG3034" s="13"/>
      <c r="CH3034" s="13"/>
      <c r="CI3034" s="13"/>
      <c r="CJ3034" s="13"/>
      <c r="CK3034" s="13"/>
      <c r="CL3034" s="13"/>
      <c r="CM3034" s="13"/>
      <c r="CN3034" s="13"/>
      <c r="CO3034" s="13"/>
      <c r="CP3034" s="13"/>
      <c r="CQ3034" s="13"/>
      <c r="CR3034" s="13"/>
      <c r="CS3034" s="13"/>
      <c r="CT3034" s="13"/>
      <c r="CU3034" s="13"/>
      <c r="CV3034" s="13"/>
      <c r="CW3034" s="13"/>
    </row>
    <row r="3035" spans="1:101">
      <c r="A3035" s="13"/>
      <c r="B3035" s="13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  <c r="R3035" s="13"/>
      <c r="S3035" s="13"/>
      <c r="T3035" s="13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13"/>
      <c r="AK3035" s="13"/>
      <c r="AL3035" s="13"/>
      <c r="AM3035" s="13"/>
      <c r="AN3035" s="13"/>
      <c r="AO3035" s="13"/>
      <c r="AP3035" s="13"/>
      <c r="AQ3035" s="13"/>
      <c r="AR3035" s="13"/>
      <c r="AS3035" s="13"/>
      <c r="AT3035" s="13"/>
      <c r="AU3035" s="13"/>
      <c r="AV3035" s="13"/>
      <c r="AW3035" s="13"/>
      <c r="AX3035" s="13"/>
      <c r="AY3035" s="13"/>
      <c r="AZ3035" s="13"/>
      <c r="BA3035" s="13"/>
      <c r="BB3035" s="13"/>
      <c r="BC3035" s="13"/>
      <c r="BD3035" s="13"/>
      <c r="BE3035" s="13"/>
      <c r="BF3035" s="13"/>
      <c r="BG3035" s="13"/>
      <c r="BH3035" s="13"/>
      <c r="BI3035" s="13"/>
      <c r="BJ3035" s="13"/>
      <c r="BK3035" s="13"/>
      <c r="BL3035" s="13"/>
      <c r="BM3035" s="13"/>
      <c r="BN3035" s="13"/>
      <c r="BO3035" s="13"/>
      <c r="BP3035" s="13"/>
      <c r="BQ3035" s="13"/>
      <c r="BR3035" s="13"/>
      <c r="BS3035" s="13"/>
      <c r="BT3035" s="13"/>
      <c r="BU3035" s="13"/>
      <c r="BV3035" s="13"/>
      <c r="BW3035" s="13"/>
      <c r="BX3035" s="13"/>
      <c r="BY3035" s="13"/>
      <c r="BZ3035" s="13"/>
      <c r="CA3035" s="13"/>
      <c r="CB3035" s="13"/>
      <c r="CC3035" s="13"/>
      <c r="CD3035" s="13"/>
      <c r="CE3035" s="13"/>
      <c r="CF3035" s="13"/>
      <c r="CG3035" s="13"/>
      <c r="CH3035" s="13"/>
      <c r="CI3035" s="13"/>
      <c r="CJ3035" s="13"/>
      <c r="CK3035" s="13"/>
      <c r="CL3035" s="13"/>
      <c r="CM3035" s="13"/>
      <c r="CN3035" s="13"/>
      <c r="CO3035" s="13"/>
      <c r="CP3035" s="13"/>
      <c r="CQ3035" s="13"/>
      <c r="CR3035" s="13"/>
      <c r="CS3035" s="13"/>
      <c r="CT3035" s="13"/>
      <c r="CU3035" s="13"/>
      <c r="CV3035" s="13"/>
      <c r="CW3035" s="13"/>
    </row>
    <row r="3036" spans="1:101">
      <c r="A3036" s="13"/>
      <c r="B3036" s="13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  <c r="R3036" s="13"/>
      <c r="S3036" s="13"/>
      <c r="T3036" s="1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13"/>
      <c r="AK3036" s="13"/>
      <c r="AL3036" s="13"/>
      <c r="AM3036" s="13"/>
      <c r="AN3036" s="13"/>
      <c r="AO3036" s="13"/>
      <c r="AP3036" s="13"/>
      <c r="AQ3036" s="13"/>
      <c r="AR3036" s="13"/>
      <c r="AS3036" s="13"/>
      <c r="AT3036" s="13"/>
      <c r="AU3036" s="13"/>
      <c r="AV3036" s="13"/>
      <c r="AW3036" s="13"/>
      <c r="AX3036" s="13"/>
      <c r="AY3036" s="13"/>
      <c r="AZ3036" s="13"/>
      <c r="BA3036" s="13"/>
      <c r="BB3036" s="13"/>
      <c r="BC3036" s="13"/>
      <c r="BD3036" s="13"/>
      <c r="BE3036" s="13"/>
      <c r="BF3036" s="13"/>
      <c r="BG3036" s="13"/>
      <c r="BH3036" s="13"/>
      <c r="BI3036" s="13"/>
      <c r="BJ3036" s="13"/>
      <c r="BK3036" s="13"/>
      <c r="BL3036" s="13"/>
      <c r="BM3036" s="13"/>
      <c r="BN3036" s="13"/>
      <c r="BO3036" s="13"/>
      <c r="BP3036" s="13"/>
      <c r="BQ3036" s="13"/>
      <c r="BR3036" s="13"/>
      <c r="BS3036" s="13"/>
      <c r="BT3036" s="13"/>
      <c r="BU3036" s="13"/>
      <c r="BV3036" s="13"/>
      <c r="BW3036" s="13"/>
      <c r="BX3036" s="13"/>
      <c r="BY3036" s="13"/>
      <c r="BZ3036" s="13"/>
      <c r="CA3036" s="13"/>
      <c r="CB3036" s="13"/>
      <c r="CC3036" s="13"/>
      <c r="CD3036" s="13"/>
      <c r="CE3036" s="13"/>
      <c r="CF3036" s="13"/>
      <c r="CG3036" s="13"/>
      <c r="CH3036" s="13"/>
      <c r="CI3036" s="13"/>
      <c r="CJ3036" s="13"/>
      <c r="CK3036" s="13"/>
      <c r="CL3036" s="13"/>
      <c r="CM3036" s="13"/>
      <c r="CN3036" s="13"/>
      <c r="CO3036" s="13"/>
      <c r="CP3036" s="13"/>
      <c r="CQ3036" s="13"/>
      <c r="CR3036" s="13"/>
      <c r="CS3036" s="13"/>
      <c r="CT3036" s="13"/>
      <c r="CU3036" s="13"/>
      <c r="CV3036" s="13"/>
      <c r="CW3036" s="13"/>
    </row>
    <row r="3037" spans="1:101">
      <c r="A3037" s="13"/>
      <c r="B3037" s="13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  <c r="R3037" s="13"/>
      <c r="S3037" s="13"/>
      <c r="T3037" s="13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13"/>
      <c r="AK3037" s="13"/>
      <c r="AL3037" s="13"/>
      <c r="AM3037" s="13"/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  <c r="AZ3037" s="13"/>
      <c r="BA3037" s="13"/>
      <c r="BB3037" s="13"/>
      <c r="BC3037" s="13"/>
      <c r="BD3037" s="13"/>
      <c r="BE3037" s="13"/>
      <c r="BF3037" s="13"/>
      <c r="BG3037" s="13"/>
      <c r="BH3037" s="13"/>
      <c r="BI3037" s="13"/>
      <c r="BJ3037" s="13"/>
      <c r="BK3037" s="13"/>
      <c r="BL3037" s="13"/>
      <c r="BM3037" s="13"/>
      <c r="BN3037" s="13"/>
      <c r="BO3037" s="13"/>
      <c r="BP3037" s="13"/>
      <c r="BQ3037" s="13"/>
      <c r="BR3037" s="13"/>
      <c r="BS3037" s="13"/>
      <c r="BT3037" s="13"/>
      <c r="BU3037" s="13"/>
      <c r="BV3037" s="13"/>
      <c r="BW3037" s="13"/>
      <c r="BX3037" s="13"/>
      <c r="BY3037" s="13"/>
      <c r="BZ3037" s="13"/>
      <c r="CA3037" s="13"/>
      <c r="CB3037" s="13"/>
      <c r="CC3037" s="13"/>
      <c r="CD3037" s="13"/>
      <c r="CE3037" s="13"/>
      <c r="CF3037" s="13"/>
      <c r="CG3037" s="13"/>
      <c r="CH3037" s="13"/>
      <c r="CI3037" s="13"/>
      <c r="CJ3037" s="13"/>
      <c r="CK3037" s="13"/>
      <c r="CL3037" s="13"/>
      <c r="CM3037" s="13"/>
      <c r="CN3037" s="13"/>
      <c r="CO3037" s="13"/>
      <c r="CP3037" s="13"/>
      <c r="CQ3037" s="13"/>
      <c r="CR3037" s="13"/>
      <c r="CS3037" s="13"/>
      <c r="CT3037" s="13"/>
      <c r="CU3037" s="13"/>
      <c r="CV3037" s="13"/>
      <c r="CW3037" s="13"/>
    </row>
    <row r="3038" spans="1:101">
      <c r="A3038" s="13"/>
      <c r="B3038" s="13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  <c r="R3038" s="13"/>
      <c r="S3038" s="13"/>
      <c r="T3038" s="1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13"/>
      <c r="AK3038" s="13"/>
      <c r="AL3038" s="13"/>
      <c r="AM3038" s="13"/>
      <c r="AN3038" s="13"/>
      <c r="AO3038" s="13"/>
      <c r="AP3038" s="13"/>
      <c r="AQ3038" s="13"/>
      <c r="AR3038" s="13"/>
      <c r="AS3038" s="13"/>
      <c r="AT3038" s="13"/>
      <c r="AU3038" s="13"/>
      <c r="AV3038" s="13"/>
      <c r="AW3038" s="13"/>
      <c r="AX3038" s="13"/>
      <c r="AY3038" s="13"/>
      <c r="AZ3038" s="13"/>
      <c r="BA3038" s="13"/>
      <c r="BB3038" s="13"/>
      <c r="BC3038" s="13"/>
      <c r="BD3038" s="13"/>
      <c r="BE3038" s="13"/>
      <c r="BF3038" s="13"/>
      <c r="BG3038" s="13"/>
      <c r="BH3038" s="13"/>
      <c r="BI3038" s="13"/>
      <c r="BJ3038" s="13"/>
      <c r="BK3038" s="13"/>
      <c r="BL3038" s="13"/>
      <c r="BM3038" s="13"/>
      <c r="BN3038" s="13"/>
      <c r="BO3038" s="13"/>
      <c r="BP3038" s="13"/>
      <c r="BQ3038" s="13"/>
      <c r="BR3038" s="13"/>
      <c r="BS3038" s="13"/>
      <c r="BT3038" s="13"/>
      <c r="BU3038" s="13"/>
      <c r="BV3038" s="13"/>
      <c r="BW3038" s="13"/>
      <c r="BX3038" s="13"/>
      <c r="BY3038" s="13"/>
      <c r="BZ3038" s="13"/>
      <c r="CA3038" s="13"/>
      <c r="CB3038" s="13"/>
      <c r="CC3038" s="13"/>
      <c r="CD3038" s="13"/>
      <c r="CE3038" s="13"/>
      <c r="CF3038" s="13"/>
      <c r="CG3038" s="13"/>
      <c r="CH3038" s="13"/>
      <c r="CI3038" s="13"/>
      <c r="CJ3038" s="13"/>
      <c r="CK3038" s="13"/>
      <c r="CL3038" s="13"/>
      <c r="CM3038" s="13"/>
      <c r="CN3038" s="13"/>
      <c r="CO3038" s="13"/>
      <c r="CP3038" s="13"/>
      <c r="CQ3038" s="13"/>
      <c r="CR3038" s="13"/>
      <c r="CS3038" s="13"/>
      <c r="CT3038" s="13"/>
      <c r="CU3038" s="13"/>
      <c r="CV3038" s="13"/>
      <c r="CW3038" s="13"/>
    </row>
    <row r="3039" spans="1:101">
      <c r="A3039" s="13"/>
      <c r="B3039" s="13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  <c r="R3039" s="13"/>
      <c r="S3039" s="13"/>
      <c r="T3039" s="1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13"/>
      <c r="AK3039" s="13"/>
      <c r="AL3039" s="13"/>
      <c r="AM3039" s="13"/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  <c r="AZ3039" s="13"/>
      <c r="BA3039" s="13"/>
      <c r="BB3039" s="13"/>
      <c r="BC3039" s="13"/>
      <c r="BD3039" s="13"/>
      <c r="BE3039" s="13"/>
      <c r="BF3039" s="13"/>
      <c r="BG3039" s="13"/>
      <c r="BH3039" s="13"/>
      <c r="BI3039" s="13"/>
      <c r="BJ3039" s="13"/>
      <c r="BK3039" s="13"/>
      <c r="BL3039" s="13"/>
      <c r="BM3039" s="13"/>
      <c r="BN3039" s="13"/>
      <c r="BO3039" s="13"/>
      <c r="BP3039" s="13"/>
      <c r="BQ3039" s="13"/>
      <c r="BR3039" s="13"/>
      <c r="BS3039" s="13"/>
      <c r="BT3039" s="13"/>
      <c r="BU3039" s="13"/>
      <c r="BV3039" s="13"/>
      <c r="BW3039" s="13"/>
      <c r="BX3039" s="13"/>
      <c r="BY3039" s="13"/>
      <c r="BZ3039" s="13"/>
      <c r="CA3039" s="13"/>
      <c r="CB3039" s="13"/>
      <c r="CC3039" s="13"/>
      <c r="CD3039" s="13"/>
      <c r="CE3039" s="13"/>
      <c r="CF3039" s="13"/>
      <c r="CG3039" s="13"/>
      <c r="CH3039" s="13"/>
      <c r="CI3039" s="13"/>
      <c r="CJ3039" s="13"/>
      <c r="CK3039" s="13"/>
      <c r="CL3039" s="13"/>
      <c r="CM3039" s="13"/>
      <c r="CN3039" s="13"/>
      <c r="CO3039" s="13"/>
      <c r="CP3039" s="13"/>
      <c r="CQ3039" s="13"/>
      <c r="CR3039" s="13"/>
      <c r="CS3039" s="13"/>
      <c r="CT3039" s="13"/>
      <c r="CU3039" s="13"/>
      <c r="CV3039" s="13"/>
      <c r="CW3039" s="13"/>
    </row>
    <row r="3040" spans="1:101">
      <c r="A3040" s="13"/>
      <c r="B3040" s="13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  <c r="R3040" s="13"/>
      <c r="S3040" s="13"/>
      <c r="T3040" s="13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13"/>
      <c r="AK3040" s="13"/>
      <c r="AL3040" s="13"/>
      <c r="AM3040" s="13"/>
      <c r="AN3040" s="13"/>
      <c r="AO3040" s="13"/>
      <c r="AP3040" s="13"/>
      <c r="AQ3040" s="13"/>
      <c r="AR3040" s="13"/>
      <c r="AS3040" s="13"/>
      <c r="AT3040" s="13"/>
      <c r="AU3040" s="13"/>
      <c r="AV3040" s="13"/>
      <c r="AW3040" s="13"/>
      <c r="AX3040" s="13"/>
      <c r="AY3040" s="13"/>
      <c r="AZ3040" s="13"/>
      <c r="BA3040" s="13"/>
      <c r="BB3040" s="13"/>
      <c r="BC3040" s="13"/>
      <c r="BD3040" s="13"/>
      <c r="BE3040" s="13"/>
      <c r="BF3040" s="13"/>
      <c r="BG3040" s="13"/>
      <c r="BH3040" s="13"/>
      <c r="BI3040" s="13"/>
      <c r="BJ3040" s="13"/>
      <c r="BK3040" s="13"/>
      <c r="BL3040" s="13"/>
      <c r="BM3040" s="13"/>
      <c r="BN3040" s="13"/>
      <c r="BO3040" s="13"/>
      <c r="BP3040" s="13"/>
      <c r="BQ3040" s="13"/>
      <c r="BR3040" s="13"/>
      <c r="BS3040" s="13"/>
      <c r="BT3040" s="13"/>
      <c r="BU3040" s="13"/>
      <c r="BV3040" s="13"/>
      <c r="BW3040" s="13"/>
      <c r="BX3040" s="13"/>
      <c r="BY3040" s="13"/>
      <c r="BZ3040" s="13"/>
      <c r="CA3040" s="13"/>
      <c r="CB3040" s="13"/>
      <c r="CC3040" s="13"/>
      <c r="CD3040" s="13"/>
      <c r="CE3040" s="13"/>
      <c r="CF3040" s="13"/>
      <c r="CG3040" s="13"/>
      <c r="CH3040" s="13"/>
      <c r="CI3040" s="13"/>
      <c r="CJ3040" s="13"/>
      <c r="CK3040" s="13"/>
      <c r="CL3040" s="13"/>
      <c r="CM3040" s="13"/>
      <c r="CN3040" s="13"/>
      <c r="CO3040" s="13"/>
      <c r="CP3040" s="13"/>
      <c r="CQ3040" s="13"/>
      <c r="CR3040" s="13"/>
      <c r="CS3040" s="13"/>
      <c r="CT3040" s="13"/>
      <c r="CU3040" s="13"/>
      <c r="CV3040" s="13"/>
      <c r="CW3040" s="13"/>
    </row>
    <row r="3041" spans="1:101">
      <c r="A3041" s="13"/>
      <c r="B3041" s="13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  <c r="R3041" s="13"/>
      <c r="S3041" s="13"/>
      <c r="T3041" s="13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13"/>
      <c r="AK3041" s="13"/>
      <c r="AL3041" s="13"/>
      <c r="AM3041" s="13"/>
      <c r="AN3041" s="13"/>
      <c r="AO3041" s="13"/>
      <c r="AP3041" s="13"/>
      <c r="AQ3041" s="13"/>
      <c r="AR3041" s="13"/>
      <c r="AS3041" s="13"/>
      <c r="AT3041" s="13"/>
      <c r="AU3041" s="13"/>
      <c r="AV3041" s="13"/>
      <c r="AW3041" s="13"/>
      <c r="AX3041" s="13"/>
      <c r="AY3041" s="13"/>
      <c r="AZ3041" s="13"/>
      <c r="BA3041" s="13"/>
      <c r="BB3041" s="13"/>
      <c r="BC3041" s="13"/>
      <c r="BD3041" s="13"/>
      <c r="BE3041" s="13"/>
      <c r="BF3041" s="13"/>
      <c r="BG3041" s="13"/>
      <c r="BH3041" s="13"/>
      <c r="BI3041" s="13"/>
      <c r="BJ3041" s="13"/>
      <c r="BK3041" s="13"/>
      <c r="BL3041" s="13"/>
      <c r="BM3041" s="13"/>
      <c r="BN3041" s="13"/>
      <c r="BO3041" s="13"/>
      <c r="BP3041" s="13"/>
      <c r="BQ3041" s="13"/>
      <c r="BR3041" s="13"/>
      <c r="BS3041" s="13"/>
      <c r="BT3041" s="13"/>
      <c r="BU3041" s="13"/>
      <c r="BV3041" s="13"/>
      <c r="BW3041" s="13"/>
      <c r="BX3041" s="13"/>
      <c r="BY3041" s="13"/>
      <c r="BZ3041" s="13"/>
      <c r="CA3041" s="13"/>
      <c r="CB3041" s="13"/>
      <c r="CC3041" s="13"/>
      <c r="CD3041" s="13"/>
      <c r="CE3041" s="13"/>
      <c r="CF3041" s="13"/>
      <c r="CG3041" s="13"/>
      <c r="CH3041" s="13"/>
      <c r="CI3041" s="13"/>
      <c r="CJ3041" s="13"/>
      <c r="CK3041" s="13"/>
      <c r="CL3041" s="13"/>
      <c r="CM3041" s="13"/>
      <c r="CN3041" s="13"/>
      <c r="CO3041" s="13"/>
      <c r="CP3041" s="13"/>
      <c r="CQ3041" s="13"/>
      <c r="CR3041" s="13"/>
      <c r="CS3041" s="13"/>
      <c r="CT3041" s="13"/>
      <c r="CU3041" s="13"/>
      <c r="CV3041" s="13"/>
      <c r="CW3041" s="13"/>
    </row>
    <row r="3042" spans="1:101">
      <c r="A3042" s="13"/>
      <c r="B3042" s="13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  <c r="R3042" s="13"/>
      <c r="S3042" s="13"/>
      <c r="T3042" s="1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13"/>
      <c r="AK3042" s="13"/>
      <c r="AL3042" s="13"/>
      <c r="AM3042" s="13"/>
      <c r="AN3042" s="13"/>
      <c r="AO3042" s="13"/>
      <c r="AP3042" s="13"/>
      <c r="AQ3042" s="13"/>
      <c r="AR3042" s="13"/>
      <c r="AS3042" s="13"/>
      <c r="AT3042" s="13"/>
      <c r="AU3042" s="13"/>
      <c r="AV3042" s="13"/>
      <c r="AW3042" s="13"/>
      <c r="AX3042" s="13"/>
      <c r="AY3042" s="13"/>
      <c r="AZ3042" s="13"/>
      <c r="BA3042" s="13"/>
      <c r="BB3042" s="13"/>
      <c r="BC3042" s="13"/>
      <c r="BD3042" s="13"/>
      <c r="BE3042" s="13"/>
      <c r="BF3042" s="13"/>
      <c r="BG3042" s="13"/>
      <c r="BH3042" s="13"/>
      <c r="BI3042" s="13"/>
      <c r="BJ3042" s="13"/>
      <c r="BK3042" s="13"/>
      <c r="BL3042" s="13"/>
      <c r="BM3042" s="13"/>
      <c r="BN3042" s="13"/>
      <c r="BO3042" s="13"/>
      <c r="BP3042" s="13"/>
      <c r="BQ3042" s="13"/>
      <c r="BR3042" s="13"/>
      <c r="BS3042" s="13"/>
      <c r="BT3042" s="13"/>
      <c r="BU3042" s="13"/>
      <c r="BV3042" s="13"/>
      <c r="BW3042" s="13"/>
      <c r="BX3042" s="13"/>
      <c r="BY3042" s="13"/>
      <c r="BZ3042" s="13"/>
      <c r="CA3042" s="13"/>
      <c r="CB3042" s="13"/>
      <c r="CC3042" s="13"/>
      <c r="CD3042" s="13"/>
      <c r="CE3042" s="13"/>
      <c r="CF3042" s="13"/>
      <c r="CG3042" s="13"/>
      <c r="CH3042" s="13"/>
      <c r="CI3042" s="13"/>
      <c r="CJ3042" s="13"/>
      <c r="CK3042" s="13"/>
      <c r="CL3042" s="13"/>
      <c r="CM3042" s="13"/>
      <c r="CN3042" s="13"/>
      <c r="CO3042" s="13"/>
      <c r="CP3042" s="13"/>
      <c r="CQ3042" s="13"/>
      <c r="CR3042" s="13"/>
      <c r="CS3042" s="13"/>
      <c r="CT3042" s="13"/>
      <c r="CU3042" s="13"/>
      <c r="CV3042" s="13"/>
      <c r="CW3042" s="13"/>
    </row>
    <row r="3043" spans="1:101">
      <c r="A3043" s="13"/>
      <c r="B3043" s="13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  <c r="R3043" s="13"/>
      <c r="S3043" s="13"/>
      <c r="T3043" s="13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13"/>
      <c r="AK3043" s="13"/>
      <c r="AL3043" s="13"/>
      <c r="AM3043" s="13"/>
      <c r="AN3043" s="13"/>
      <c r="AO3043" s="13"/>
      <c r="AP3043" s="13"/>
      <c r="AQ3043" s="13"/>
      <c r="AR3043" s="13"/>
      <c r="AS3043" s="13"/>
      <c r="AT3043" s="13"/>
      <c r="AU3043" s="13"/>
      <c r="AV3043" s="13"/>
      <c r="AW3043" s="13"/>
      <c r="AX3043" s="13"/>
      <c r="AY3043" s="13"/>
      <c r="AZ3043" s="13"/>
      <c r="BA3043" s="13"/>
      <c r="BB3043" s="13"/>
      <c r="BC3043" s="13"/>
      <c r="BD3043" s="13"/>
      <c r="BE3043" s="13"/>
      <c r="BF3043" s="13"/>
      <c r="BG3043" s="13"/>
      <c r="BH3043" s="13"/>
      <c r="BI3043" s="13"/>
      <c r="BJ3043" s="13"/>
      <c r="BK3043" s="13"/>
      <c r="BL3043" s="13"/>
      <c r="BM3043" s="13"/>
      <c r="BN3043" s="13"/>
      <c r="BO3043" s="13"/>
      <c r="BP3043" s="13"/>
      <c r="BQ3043" s="13"/>
      <c r="BR3043" s="13"/>
      <c r="BS3043" s="13"/>
      <c r="BT3043" s="13"/>
      <c r="BU3043" s="13"/>
      <c r="BV3043" s="13"/>
      <c r="BW3043" s="13"/>
      <c r="BX3043" s="13"/>
      <c r="BY3043" s="13"/>
      <c r="BZ3043" s="13"/>
      <c r="CA3043" s="13"/>
      <c r="CB3043" s="13"/>
      <c r="CC3043" s="13"/>
      <c r="CD3043" s="13"/>
      <c r="CE3043" s="13"/>
      <c r="CF3043" s="13"/>
      <c r="CG3043" s="13"/>
      <c r="CH3043" s="13"/>
      <c r="CI3043" s="13"/>
      <c r="CJ3043" s="13"/>
      <c r="CK3043" s="13"/>
      <c r="CL3043" s="13"/>
      <c r="CM3043" s="13"/>
      <c r="CN3043" s="13"/>
      <c r="CO3043" s="13"/>
      <c r="CP3043" s="13"/>
      <c r="CQ3043" s="13"/>
      <c r="CR3043" s="13"/>
      <c r="CS3043" s="13"/>
      <c r="CT3043" s="13"/>
      <c r="CU3043" s="13"/>
      <c r="CV3043" s="13"/>
      <c r="CW3043" s="13"/>
    </row>
    <row r="3044" spans="1:101">
      <c r="A3044" s="13"/>
      <c r="B3044" s="13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  <c r="R3044" s="13"/>
      <c r="S3044" s="13"/>
      <c r="T3044" s="1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13"/>
      <c r="AK3044" s="13"/>
      <c r="AL3044" s="13"/>
      <c r="AM3044" s="13"/>
      <c r="AN3044" s="13"/>
      <c r="AO3044" s="13"/>
      <c r="AP3044" s="13"/>
      <c r="AQ3044" s="13"/>
      <c r="AR3044" s="13"/>
      <c r="AS3044" s="13"/>
      <c r="AT3044" s="13"/>
      <c r="AU3044" s="13"/>
      <c r="AV3044" s="13"/>
      <c r="AW3044" s="13"/>
      <c r="AX3044" s="13"/>
      <c r="AY3044" s="13"/>
      <c r="AZ3044" s="13"/>
      <c r="BA3044" s="13"/>
      <c r="BB3044" s="13"/>
      <c r="BC3044" s="13"/>
      <c r="BD3044" s="13"/>
      <c r="BE3044" s="13"/>
      <c r="BF3044" s="13"/>
      <c r="BG3044" s="13"/>
      <c r="BH3044" s="13"/>
      <c r="BI3044" s="13"/>
      <c r="BJ3044" s="13"/>
      <c r="BK3044" s="13"/>
      <c r="BL3044" s="13"/>
      <c r="BM3044" s="13"/>
      <c r="BN3044" s="13"/>
      <c r="BO3044" s="13"/>
      <c r="BP3044" s="13"/>
      <c r="BQ3044" s="13"/>
      <c r="BR3044" s="13"/>
      <c r="BS3044" s="13"/>
      <c r="BT3044" s="13"/>
      <c r="BU3044" s="13"/>
      <c r="BV3044" s="13"/>
      <c r="BW3044" s="13"/>
      <c r="BX3044" s="13"/>
      <c r="BY3044" s="13"/>
      <c r="BZ3044" s="13"/>
      <c r="CA3044" s="13"/>
      <c r="CB3044" s="13"/>
      <c r="CC3044" s="13"/>
      <c r="CD3044" s="13"/>
      <c r="CE3044" s="13"/>
      <c r="CF3044" s="13"/>
      <c r="CG3044" s="13"/>
      <c r="CH3044" s="13"/>
      <c r="CI3044" s="13"/>
      <c r="CJ3044" s="13"/>
      <c r="CK3044" s="13"/>
      <c r="CL3044" s="13"/>
      <c r="CM3044" s="13"/>
      <c r="CN3044" s="13"/>
      <c r="CO3044" s="13"/>
      <c r="CP3044" s="13"/>
      <c r="CQ3044" s="13"/>
      <c r="CR3044" s="13"/>
      <c r="CS3044" s="13"/>
      <c r="CT3044" s="13"/>
      <c r="CU3044" s="13"/>
      <c r="CV3044" s="13"/>
      <c r="CW3044" s="13"/>
    </row>
    <row r="3045" spans="1:101">
      <c r="A3045" s="13"/>
      <c r="B3045" s="13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  <c r="R3045" s="13"/>
      <c r="S3045" s="13"/>
      <c r="T3045" s="13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13"/>
      <c r="AK3045" s="13"/>
      <c r="AL3045" s="13"/>
      <c r="AM3045" s="13"/>
      <c r="AN3045" s="13"/>
      <c r="AO3045" s="13"/>
      <c r="AP3045" s="13"/>
      <c r="AQ3045" s="13"/>
      <c r="AR3045" s="13"/>
      <c r="AS3045" s="13"/>
      <c r="AT3045" s="13"/>
      <c r="AU3045" s="13"/>
      <c r="AV3045" s="13"/>
      <c r="AW3045" s="13"/>
      <c r="AX3045" s="13"/>
      <c r="AY3045" s="13"/>
      <c r="AZ3045" s="13"/>
      <c r="BA3045" s="13"/>
      <c r="BB3045" s="13"/>
      <c r="BC3045" s="13"/>
      <c r="BD3045" s="13"/>
      <c r="BE3045" s="13"/>
      <c r="BF3045" s="13"/>
      <c r="BG3045" s="13"/>
      <c r="BH3045" s="13"/>
      <c r="BI3045" s="13"/>
      <c r="BJ3045" s="13"/>
      <c r="BK3045" s="13"/>
      <c r="BL3045" s="13"/>
      <c r="BM3045" s="13"/>
      <c r="BN3045" s="13"/>
      <c r="BO3045" s="13"/>
      <c r="BP3045" s="13"/>
      <c r="BQ3045" s="13"/>
      <c r="BR3045" s="13"/>
      <c r="BS3045" s="13"/>
      <c r="BT3045" s="13"/>
      <c r="BU3045" s="13"/>
      <c r="BV3045" s="13"/>
      <c r="BW3045" s="13"/>
      <c r="BX3045" s="13"/>
      <c r="BY3045" s="13"/>
      <c r="BZ3045" s="13"/>
      <c r="CA3045" s="13"/>
      <c r="CB3045" s="13"/>
      <c r="CC3045" s="13"/>
      <c r="CD3045" s="13"/>
      <c r="CE3045" s="13"/>
      <c r="CF3045" s="13"/>
      <c r="CG3045" s="13"/>
      <c r="CH3045" s="13"/>
      <c r="CI3045" s="13"/>
      <c r="CJ3045" s="13"/>
      <c r="CK3045" s="13"/>
      <c r="CL3045" s="13"/>
      <c r="CM3045" s="13"/>
      <c r="CN3045" s="13"/>
      <c r="CO3045" s="13"/>
      <c r="CP3045" s="13"/>
      <c r="CQ3045" s="13"/>
      <c r="CR3045" s="13"/>
      <c r="CS3045" s="13"/>
      <c r="CT3045" s="13"/>
      <c r="CU3045" s="13"/>
      <c r="CV3045" s="13"/>
      <c r="CW3045" s="13"/>
    </row>
    <row r="3046" spans="1:101">
      <c r="A3046" s="13"/>
      <c r="B3046" s="13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  <c r="R3046" s="13"/>
      <c r="S3046" s="13"/>
      <c r="T3046" s="13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13"/>
      <c r="AK3046" s="13"/>
      <c r="AL3046" s="13"/>
      <c r="AM3046" s="13"/>
      <c r="AN3046" s="13"/>
      <c r="AO3046" s="13"/>
      <c r="AP3046" s="13"/>
      <c r="AQ3046" s="13"/>
      <c r="AR3046" s="13"/>
      <c r="AS3046" s="13"/>
      <c r="AT3046" s="13"/>
      <c r="AU3046" s="13"/>
      <c r="AV3046" s="13"/>
      <c r="AW3046" s="13"/>
      <c r="AX3046" s="13"/>
      <c r="AY3046" s="13"/>
      <c r="AZ3046" s="13"/>
      <c r="BA3046" s="13"/>
      <c r="BB3046" s="13"/>
      <c r="BC3046" s="13"/>
      <c r="BD3046" s="13"/>
      <c r="BE3046" s="13"/>
      <c r="BF3046" s="13"/>
      <c r="BG3046" s="13"/>
      <c r="BH3046" s="13"/>
      <c r="BI3046" s="13"/>
      <c r="BJ3046" s="13"/>
      <c r="BK3046" s="13"/>
      <c r="BL3046" s="13"/>
      <c r="BM3046" s="13"/>
      <c r="BN3046" s="13"/>
      <c r="BO3046" s="13"/>
      <c r="BP3046" s="13"/>
      <c r="BQ3046" s="13"/>
      <c r="BR3046" s="13"/>
      <c r="BS3046" s="13"/>
      <c r="BT3046" s="13"/>
      <c r="BU3046" s="13"/>
      <c r="BV3046" s="13"/>
      <c r="BW3046" s="13"/>
      <c r="BX3046" s="13"/>
      <c r="BY3046" s="13"/>
      <c r="BZ3046" s="13"/>
      <c r="CA3046" s="13"/>
      <c r="CB3046" s="13"/>
      <c r="CC3046" s="13"/>
      <c r="CD3046" s="13"/>
      <c r="CE3046" s="13"/>
      <c r="CF3046" s="13"/>
      <c r="CG3046" s="13"/>
      <c r="CH3046" s="13"/>
      <c r="CI3046" s="13"/>
      <c r="CJ3046" s="13"/>
      <c r="CK3046" s="13"/>
      <c r="CL3046" s="13"/>
      <c r="CM3046" s="13"/>
      <c r="CN3046" s="13"/>
      <c r="CO3046" s="13"/>
      <c r="CP3046" s="13"/>
      <c r="CQ3046" s="13"/>
      <c r="CR3046" s="13"/>
      <c r="CS3046" s="13"/>
      <c r="CT3046" s="13"/>
      <c r="CU3046" s="13"/>
      <c r="CV3046" s="13"/>
      <c r="CW3046" s="13"/>
    </row>
    <row r="3047" spans="1:101">
      <c r="A3047" s="13"/>
      <c r="B3047" s="13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  <c r="R3047" s="13"/>
      <c r="S3047" s="13"/>
      <c r="T3047" s="1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13"/>
      <c r="AK3047" s="13"/>
      <c r="AL3047" s="13"/>
      <c r="AM3047" s="13"/>
      <c r="AN3047" s="13"/>
      <c r="AO3047" s="13"/>
      <c r="AP3047" s="13"/>
      <c r="AQ3047" s="13"/>
      <c r="AR3047" s="13"/>
      <c r="AS3047" s="13"/>
      <c r="AT3047" s="13"/>
      <c r="AU3047" s="13"/>
      <c r="AV3047" s="13"/>
      <c r="AW3047" s="13"/>
      <c r="AX3047" s="13"/>
      <c r="AY3047" s="13"/>
      <c r="AZ3047" s="13"/>
      <c r="BA3047" s="13"/>
      <c r="BB3047" s="13"/>
      <c r="BC3047" s="13"/>
      <c r="BD3047" s="13"/>
      <c r="BE3047" s="13"/>
      <c r="BF3047" s="13"/>
      <c r="BG3047" s="13"/>
      <c r="BH3047" s="13"/>
      <c r="BI3047" s="13"/>
      <c r="BJ3047" s="13"/>
      <c r="BK3047" s="13"/>
      <c r="BL3047" s="13"/>
      <c r="BM3047" s="13"/>
      <c r="BN3047" s="13"/>
      <c r="BO3047" s="13"/>
      <c r="BP3047" s="13"/>
      <c r="BQ3047" s="13"/>
      <c r="BR3047" s="13"/>
      <c r="BS3047" s="13"/>
      <c r="BT3047" s="13"/>
      <c r="BU3047" s="13"/>
      <c r="BV3047" s="13"/>
      <c r="BW3047" s="13"/>
      <c r="BX3047" s="13"/>
      <c r="BY3047" s="13"/>
      <c r="BZ3047" s="13"/>
      <c r="CA3047" s="13"/>
      <c r="CB3047" s="13"/>
      <c r="CC3047" s="13"/>
      <c r="CD3047" s="13"/>
      <c r="CE3047" s="13"/>
      <c r="CF3047" s="13"/>
      <c r="CG3047" s="13"/>
      <c r="CH3047" s="13"/>
      <c r="CI3047" s="13"/>
      <c r="CJ3047" s="13"/>
      <c r="CK3047" s="13"/>
      <c r="CL3047" s="13"/>
      <c r="CM3047" s="13"/>
      <c r="CN3047" s="13"/>
      <c r="CO3047" s="13"/>
      <c r="CP3047" s="13"/>
      <c r="CQ3047" s="13"/>
      <c r="CR3047" s="13"/>
      <c r="CS3047" s="13"/>
      <c r="CT3047" s="13"/>
      <c r="CU3047" s="13"/>
      <c r="CV3047" s="13"/>
      <c r="CW3047" s="13"/>
    </row>
    <row r="3048" spans="1:101">
      <c r="A3048" s="13"/>
      <c r="B3048" s="13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  <c r="R3048" s="13"/>
      <c r="S3048" s="13"/>
      <c r="T3048" s="1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13"/>
      <c r="AK3048" s="13"/>
      <c r="AL3048" s="13"/>
      <c r="AM3048" s="13"/>
      <c r="AN3048" s="13"/>
      <c r="AO3048" s="13"/>
      <c r="AP3048" s="13"/>
      <c r="AQ3048" s="13"/>
      <c r="AR3048" s="13"/>
      <c r="AS3048" s="13"/>
      <c r="AT3048" s="13"/>
      <c r="AU3048" s="13"/>
      <c r="AV3048" s="13"/>
      <c r="AW3048" s="13"/>
      <c r="AX3048" s="13"/>
      <c r="AY3048" s="13"/>
      <c r="AZ3048" s="13"/>
      <c r="BA3048" s="13"/>
      <c r="BB3048" s="13"/>
      <c r="BC3048" s="13"/>
      <c r="BD3048" s="13"/>
      <c r="BE3048" s="13"/>
      <c r="BF3048" s="13"/>
      <c r="BG3048" s="13"/>
      <c r="BH3048" s="13"/>
      <c r="BI3048" s="13"/>
      <c r="BJ3048" s="13"/>
      <c r="BK3048" s="13"/>
      <c r="BL3048" s="13"/>
      <c r="BM3048" s="13"/>
      <c r="BN3048" s="13"/>
      <c r="BO3048" s="13"/>
      <c r="BP3048" s="13"/>
      <c r="BQ3048" s="13"/>
      <c r="BR3048" s="13"/>
      <c r="BS3048" s="13"/>
      <c r="BT3048" s="13"/>
      <c r="BU3048" s="13"/>
      <c r="BV3048" s="13"/>
      <c r="BW3048" s="13"/>
      <c r="BX3048" s="13"/>
      <c r="BY3048" s="13"/>
      <c r="BZ3048" s="13"/>
      <c r="CA3048" s="13"/>
      <c r="CB3048" s="13"/>
      <c r="CC3048" s="13"/>
      <c r="CD3048" s="13"/>
      <c r="CE3048" s="13"/>
      <c r="CF3048" s="13"/>
      <c r="CG3048" s="13"/>
      <c r="CH3048" s="13"/>
      <c r="CI3048" s="13"/>
      <c r="CJ3048" s="13"/>
      <c r="CK3048" s="13"/>
      <c r="CL3048" s="13"/>
      <c r="CM3048" s="13"/>
      <c r="CN3048" s="13"/>
      <c r="CO3048" s="13"/>
      <c r="CP3048" s="13"/>
      <c r="CQ3048" s="13"/>
      <c r="CR3048" s="13"/>
      <c r="CS3048" s="13"/>
      <c r="CT3048" s="13"/>
      <c r="CU3048" s="13"/>
      <c r="CV3048" s="13"/>
      <c r="CW3048" s="13"/>
    </row>
    <row r="3049" spans="1:101">
      <c r="A3049" s="13"/>
      <c r="B3049" s="13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  <c r="R3049" s="13"/>
      <c r="S3049" s="13"/>
      <c r="T3049" s="13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13"/>
      <c r="AK3049" s="13"/>
      <c r="AL3049" s="13"/>
      <c r="AM3049" s="13"/>
      <c r="AN3049" s="13"/>
      <c r="AO3049" s="13"/>
      <c r="AP3049" s="13"/>
      <c r="AQ3049" s="13"/>
      <c r="AR3049" s="13"/>
      <c r="AS3049" s="13"/>
      <c r="AT3049" s="13"/>
      <c r="AU3049" s="13"/>
      <c r="AV3049" s="13"/>
      <c r="AW3049" s="13"/>
      <c r="AX3049" s="13"/>
      <c r="AY3049" s="13"/>
      <c r="AZ3049" s="13"/>
      <c r="BA3049" s="13"/>
      <c r="BB3049" s="13"/>
      <c r="BC3049" s="13"/>
      <c r="BD3049" s="13"/>
      <c r="BE3049" s="13"/>
      <c r="BF3049" s="13"/>
      <c r="BG3049" s="13"/>
      <c r="BH3049" s="13"/>
      <c r="BI3049" s="13"/>
      <c r="BJ3049" s="13"/>
      <c r="BK3049" s="13"/>
      <c r="BL3049" s="13"/>
      <c r="BM3049" s="13"/>
      <c r="BN3049" s="13"/>
      <c r="BO3049" s="13"/>
      <c r="BP3049" s="13"/>
      <c r="BQ3049" s="13"/>
      <c r="BR3049" s="13"/>
      <c r="BS3049" s="13"/>
      <c r="BT3049" s="13"/>
      <c r="BU3049" s="13"/>
      <c r="BV3049" s="13"/>
      <c r="BW3049" s="13"/>
      <c r="BX3049" s="13"/>
      <c r="BY3049" s="13"/>
      <c r="BZ3049" s="13"/>
      <c r="CA3049" s="13"/>
      <c r="CB3049" s="13"/>
      <c r="CC3049" s="13"/>
      <c r="CD3049" s="13"/>
      <c r="CE3049" s="13"/>
      <c r="CF3049" s="13"/>
      <c r="CG3049" s="13"/>
      <c r="CH3049" s="13"/>
      <c r="CI3049" s="13"/>
      <c r="CJ3049" s="13"/>
      <c r="CK3049" s="13"/>
      <c r="CL3049" s="13"/>
      <c r="CM3049" s="13"/>
      <c r="CN3049" s="13"/>
      <c r="CO3049" s="13"/>
      <c r="CP3049" s="13"/>
      <c r="CQ3049" s="13"/>
      <c r="CR3049" s="13"/>
      <c r="CS3049" s="13"/>
      <c r="CT3049" s="13"/>
      <c r="CU3049" s="13"/>
      <c r="CV3049" s="13"/>
      <c r="CW3049" s="13"/>
    </row>
    <row r="3050" spans="1:101">
      <c r="A3050" s="13"/>
      <c r="B3050" s="13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  <c r="R3050" s="13"/>
      <c r="S3050" s="13"/>
      <c r="T3050" s="1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13"/>
      <c r="AK3050" s="13"/>
      <c r="AL3050" s="13"/>
      <c r="AM3050" s="13"/>
      <c r="AN3050" s="13"/>
      <c r="AO3050" s="13"/>
      <c r="AP3050" s="13"/>
      <c r="AQ3050" s="13"/>
      <c r="AR3050" s="13"/>
      <c r="AS3050" s="13"/>
      <c r="AT3050" s="13"/>
      <c r="AU3050" s="13"/>
      <c r="AV3050" s="13"/>
      <c r="AW3050" s="13"/>
      <c r="AX3050" s="13"/>
      <c r="AY3050" s="13"/>
      <c r="AZ3050" s="13"/>
      <c r="BA3050" s="13"/>
      <c r="BB3050" s="13"/>
      <c r="BC3050" s="13"/>
      <c r="BD3050" s="13"/>
      <c r="BE3050" s="13"/>
      <c r="BF3050" s="13"/>
      <c r="BG3050" s="13"/>
      <c r="BH3050" s="13"/>
      <c r="BI3050" s="13"/>
      <c r="BJ3050" s="13"/>
      <c r="BK3050" s="13"/>
      <c r="BL3050" s="13"/>
      <c r="BM3050" s="13"/>
      <c r="BN3050" s="13"/>
      <c r="BO3050" s="13"/>
      <c r="BP3050" s="13"/>
      <c r="BQ3050" s="13"/>
      <c r="BR3050" s="13"/>
      <c r="BS3050" s="13"/>
      <c r="BT3050" s="13"/>
      <c r="BU3050" s="13"/>
      <c r="BV3050" s="13"/>
      <c r="BW3050" s="13"/>
      <c r="BX3050" s="13"/>
      <c r="BY3050" s="13"/>
      <c r="BZ3050" s="13"/>
      <c r="CA3050" s="13"/>
      <c r="CB3050" s="13"/>
      <c r="CC3050" s="13"/>
      <c r="CD3050" s="13"/>
      <c r="CE3050" s="13"/>
      <c r="CF3050" s="13"/>
      <c r="CG3050" s="13"/>
      <c r="CH3050" s="13"/>
      <c r="CI3050" s="13"/>
      <c r="CJ3050" s="13"/>
      <c r="CK3050" s="13"/>
      <c r="CL3050" s="13"/>
      <c r="CM3050" s="13"/>
      <c r="CN3050" s="13"/>
      <c r="CO3050" s="13"/>
      <c r="CP3050" s="13"/>
      <c r="CQ3050" s="13"/>
      <c r="CR3050" s="13"/>
      <c r="CS3050" s="13"/>
      <c r="CT3050" s="13"/>
      <c r="CU3050" s="13"/>
      <c r="CV3050" s="13"/>
      <c r="CW3050" s="13"/>
    </row>
    <row r="3051" spans="1:101">
      <c r="A3051" s="13"/>
      <c r="B3051" s="13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  <c r="R3051" s="13"/>
      <c r="S3051" s="13"/>
      <c r="T3051" s="13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13"/>
      <c r="AK3051" s="13"/>
      <c r="AL3051" s="13"/>
      <c r="AM3051" s="13"/>
      <c r="AN3051" s="13"/>
      <c r="AO3051" s="13"/>
      <c r="AP3051" s="13"/>
      <c r="AQ3051" s="13"/>
      <c r="AR3051" s="13"/>
      <c r="AS3051" s="13"/>
      <c r="AT3051" s="13"/>
      <c r="AU3051" s="13"/>
      <c r="AV3051" s="13"/>
      <c r="AW3051" s="13"/>
      <c r="AX3051" s="13"/>
      <c r="AY3051" s="13"/>
      <c r="AZ3051" s="13"/>
      <c r="BA3051" s="13"/>
      <c r="BB3051" s="13"/>
      <c r="BC3051" s="13"/>
      <c r="BD3051" s="13"/>
      <c r="BE3051" s="13"/>
      <c r="BF3051" s="13"/>
      <c r="BG3051" s="13"/>
      <c r="BH3051" s="13"/>
      <c r="BI3051" s="13"/>
      <c r="BJ3051" s="13"/>
      <c r="BK3051" s="13"/>
      <c r="BL3051" s="13"/>
      <c r="BM3051" s="13"/>
      <c r="BN3051" s="13"/>
      <c r="BO3051" s="13"/>
      <c r="BP3051" s="13"/>
      <c r="BQ3051" s="13"/>
      <c r="BR3051" s="13"/>
      <c r="BS3051" s="13"/>
      <c r="BT3051" s="13"/>
      <c r="BU3051" s="13"/>
      <c r="BV3051" s="13"/>
      <c r="BW3051" s="13"/>
      <c r="BX3051" s="13"/>
      <c r="BY3051" s="13"/>
      <c r="BZ3051" s="13"/>
      <c r="CA3051" s="13"/>
      <c r="CB3051" s="13"/>
      <c r="CC3051" s="13"/>
      <c r="CD3051" s="13"/>
      <c r="CE3051" s="13"/>
      <c r="CF3051" s="13"/>
      <c r="CG3051" s="13"/>
      <c r="CH3051" s="13"/>
      <c r="CI3051" s="13"/>
      <c r="CJ3051" s="13"/>
      <c r="CK3051" s="13"/>
      <c r="CL3051" s="13"/>
      <c r="CM3051" s="13"/>
      <c r="CN3051" s="13"/>
      <c r="CO3051" s="13"/>
      <c r="CP3051" s="13"/>
      <c r="CQ3051" s="13"/>
      <c r="CR3051" s="13"/>
      <c r="CS3051" s="13"/>
      <c r="CT3051" s="13"/>
      <c r="CU3051" s="13"/>
      <c r="CV3051" s="13"/>
      <c r="CW3051" s="13"/>
    </row>
    <row r="3052" spans="1:101">
      <c r="A3052" s="13"/>
      <c r="B3052" s="13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  <c r="R3052" s="13"/>
      <c r="S3052" s="13"/>
      <c r="T3052" s="13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13"/>
      <c r="AK3052" s="13"/>
      <c r="AL3052" s="13"/>
      <c r="AM3052" s="13"/>
      <c r="AN3052" s="13"/>
      <c r="AO3052" s="13"/>
      <c r="AP3052" s="13"/>
      <c r="AQ3052" s="13"/>
      <c r="AR3052" s="13"/>
      <c r="AS3052" s="13"/>
      <c r="AT3052" s="13"/>
      <c r="AU3052" s="13"/>
      <c r="AV3052" s="13"/>
      <c r="AW3052" s="13"/>
      <c r="AX3052" s="13"/>
      <c r="AY3052" s="13"/>
      <c r="AZ3052" s="13"/>
      <c r="BA3052" s="13"/>
      <c r="BB3052" s="13"/>
      <c r="BC3052" s="13"/>
      <c r="BD3052" s="13"/>
      <c r="BE3052" s="13"/>
      <c r="BF3052" s="13"/>
      <c r="BG3052" s="13"/>
      <c r="BH3052" s="13"/>
      <c r="BI3052" s="13"/>
      <c r="BJ3052" s="13"/>
      <c r="BK3052" s="13"/>
      <c r="BL3052" s="13"/>
      <c r="BM3052" s="13"/>
      <c r="BN3052" s="13"/>
      <c r="BO3052" s="13"/>
      <c r="BP3052" s="13"/>
      <c r="BQ3052" s="13"/>
      <c r="BR3052" s="13"/>
      <c r="BS3052" s="13"/>
      <c r="BT3052" s="13"/>
      <c r="BU3052" s="13"/>
      <c r="BV3052" s="13"/>
      <c r="BW3052" s="13"/>
      <c r="BX3052" s="13"/>
      <c r="BY3052" s="13"/>
      <c r="BZ3052" s="13"/>
      <c r="CA3052" s="13"/>
      <c r="CB3052" s="13"/>
      <c r="CC3052" s="13"/>
      <c r="CD3052" s="13"/>
      <c r="CE3052" s="13"/>
      <c r="CF3052" s="13"/>
      <c r="CG3052" s="13"/>
      <c r="CH3052" s="13"/>
      <c r="CI3052" s="13"/>
      <c r="CJ3052" s="13"/>
      <c r="CK3052" s="13"/>
      <c r="CL3052" s="13"/>
      <c r="CM3052" s="13"/>
      <c r="CN3052" s="13"/>
      <c r="CO3052" s="13"/>
      <c r="CP3052" s="13"/>
      <c r="CQ3052" s="13"/>
      <c r="CR3052" s="13"/>
      <c r="CS3052" s="13"/>
      <c r="CT3052" s="13"/>
      <c r="CU3052" s="13"/>
      <c r="CV3052" s="13"/>
      <c r="CW3052" s="13"/>
    </row>
    <row r="3053" spans="1:101">
      <c r="A3053" s="13"/>
      <c r="B3053" s="13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  <c r="R3053" s="13"/>
      <c r="S3053" s="13"/>
      <c r="T3053" s="13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13"/>
      <c r="AK3053" s="13"/>
      <c r="AL3053" s="13"/>
      <c r="AM3053" s="13"/>
      <c r="AN3053" s="13"/>
      <c r="AO3053" s="13"/>
      <c r="AP3053" s="13"/>
      <c r="AQ3053" s="13"/>
      <c r="AR3053" s="13"/>
      <c r="AS3053" s="13"/>
      <c r="AT3053" s="13"/>
      <c r="AU3053" s="13"/>
      <c r="AV3053" s="13"/>
      <c r="AW3053" s="13"/>
      <c r="AX3053" s="13"/>
      <c r="AY3053" s="13"/>
      <c r="AZ3053" s="13"/>
      <c r="BA3053" s="13"/>
      <c r="BB3053" s="13"/>
      <c r="BC3053" s="13"/>
      <c r="BD3053" s="13"/>
      <c r="BE3053" s="13"/>
      <c r="BF3053" s="13"/>
      <c r="BG3053" s="13"/>
      <c r="BH3053" s="13"/>
      <c r="BI3053" s="13"/>
      <c r="BJ3053" s="13"/>
      <c r="BK3053" s="13"/>
      <c r="BL3053" s="13"/>
      <c r="BM3053" s="13"/>
      <c r="BN3053" s="13"/>
      <c r="BO3053" s="13"/>
      <c r="BP3053" s="13"/>
      <c r="BQ3053" s="13"/>
      <c r="BR3053" s="13"/>
      <c r="BS3053" s="13"/>
      <c r="BT3053" s="13"/>
      <c r="BU3053" s="13"/>
      <c r="BV3053" s="13"/>
      <c r="BW3053" s="13"/>
      <c r="BX3053" s="13"/>
      <c r="BY3053" s="13"/>
      <c r="BZ3053" s="13"/>
      <c r="CA3053" s="13"/>
      <c r="CB3053" s="13"/>
      <c r="CC3053" s="13"/>
      <c r="CD3053" s="13"/>
      <c r="CE3053" s="13"/>
      <c r="CF3053" s="13"/>
      <c r="CG3053" s="13"/>
      <c r="CH3053" s="13"/>
      <c r="CI3053" s="13"/>
      <c r="CJ3053" s="13"/>
      <c r="CK3053" s="13"/>
      <c r="CL3053" s="13"/>
      <c r="CM3053" s="13"/>
      <c r="CN3053" s="13"/>
      <c r="CO3053" s="13"/>
      <c r="CP3053" s="13"/>
      <c r="CQ3053" s="13"/>
      <c r="CR3053" s="13"/>
      <c r="CS3053" s="13"/>
      <c r="CT3053" s="13"/>
      <c r="CU3053" s="13"/>
      <c r="CV3053" s="13"/>
      <c r="CW3053" s="13"/>
    </row>
    <row r="3054" spans="1:101">
      <c r="A3054" s="13"/>
      <c r="B3054" s="13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  <c r="R3054" s="13"/>
      <c r="S3054" s="13"/>
      <c r="T3054" s="1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13"/>
      <c r="AK3054" s="13"/>
      <c r="AL3054" s="13"/>
      <c r="AM3054" s="13"/>
      <c r="AN3054" s="13"/>
      <c r="AO3054" s="13"/>
      <c r="AP3054" s="13"/>
      <c r="AQ3054" s="13"/>
      <c r="AR3054" s="13"/>
      <c r="AS3054" s="13"/>
      <c r="AT3054" s="13"/>
      <c r="AU3054" s="13"/>
      <c r="AV3054" s="13"/>
      <c r="AW3054" s="13"/>
      <c r="AX3054" s="13"/>
      <c r="AY3054" s="13"/>
      <c r="AZ3054" s="13"/>
      <c r="BA3054" s="13"/>
      <c r="BB3054" s="13"/>
      <c r="BC3054" s="13"/>
      <c r="BD3054" s="13"/>
      <c r="BE3054" s="13"/>
      <c r="BF3054" s="13"/>
      <c r="BG3054" s="13"/>
      <c r="BH3054" s="13"/>
      <c r="BI3054" s="13"/>
      <c r="BJ3054" s="13"/>
      <c r="BK3054" s="13"/>
      <c r="BL3054" s="13"/>
      <c r="BM3054" s="13"/>
      <c r="BN3054" s="13"/>
      <c r="BO3054" s="13"/>
      <c r="BP3054" s="13"/>
      <c r="BQ3054" s="13"/>
      <c r="BR3054" s="13"/>
      <c r="BS3054" s="13"/>
      <c r="BT3054" s="13"/>
      <c r="BU3054" s="13"/>
      <c r="BV3054" s="13"/>
      <c r="BW3054" s="13"/>
      <c r="BX3054" s="13"/>
      <c r="BY3054" s="13"/>
      <c r="BZ3054" s="13"/>
      <c r="CA3054" s="13"/>
      <c r="CB3054" s="13"/>
      <c r="CC3054" s="13"/>
      <c r="CD3054" s="13"/>
      <c r="CE3054" s="13"/>
      <c r="CF3054" s="13"/>
      <c r="CG3054" s="13"/>
      <c r="CH3054" s="13"/>
      <c r="CI3054" s="13"/>
      <c r="CJ3054" s="13"/>
      <c r="CK3054" s="13"/>
      <c r="CL3054" s="13"/>
      <c r="CM3054" s="13"/>
      <c r="CN3054" s="13"/>
      <c r="CO3054" s="13"/>
      <c r="CP3054" s="13"/>
      <c r="CQ3054" s="13"/>
      <c r="CR3054" s="13"/>
      <c r="CS3054" s="13"/>
      <c r="CT3054" s="13"/>
      <c r="CU3054" s="13"/>
      <c r="CV3054" s="13"/>
      <c r="CW3054" s="13"/>
    </row>
    <row r="3055" spans="1:101">
      <c r="A3055" s="13"/>
      <c r="B3055" s="13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  <c r="R3055" s="13"/>
      <c r="S3055" s="13"/>
      <c r="T3055" s="13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13"/>
      <c r="AK3055" s="13"/>
      <c r="AL3055" s="13"/>
      <c r="AM3055" s="13"/>
      <c r="AN3055" s="13"/>
      <c r="AO3055" s="13"/>
      <c r="AP3055" s="13"/>
      <c r="AQ3055" s="13"/>
      <c r="AR3055" s="13"/>
      <c r="AS3055" s="13"/>
      <c r="AT3055" s="13"/>
      <c r="AU3055" s="13"/>
      <c r="AV3055" s="13"/>
      <c r="AW3055" s="13"/>
      <c r="AX3055" s="13"/>
      <c r="AY3055" s="13"/>
      <c r="AZ3055" s="13"/>
      <c r="BA3055" s="13"/>
      <c r="BB3055" s="13"/>
      <c r="BC3055" s="13"/>
      <c r="BD3055" s="13"/>
      <c r="BE3055" s="13"/>
      <c r="BF3055" s="13"/>
      <c r="BG3055" s="13"/>
      <c r="BH3055" s="13"/>
      <c r="BI3055" s="13"/>
      <c r="BJ3055" s="13"/>
      <c r="BK3055" s="13"/>
      <c r="BL3055" s="13"/>
      <c r="BM3055" s="13"/>
      <c r="BN3055" s="13"/>
      <c r="BO3055" s="13"/>
      <c r="BP3055" s="13"/>
      <c r="BQ3055" s="13"/>
      <c r="BR3055" s="13"/>
      <c r="BS3055" s="13"/>
      <c r="BT3055" s="13"/>
      <c r="BU3055" s="13"/>
      <c r="BV3055" s="13"/>
      <c r="BW3055" s="13"/>
      <c r="BX3055" s="13"/>
      <c r="BY3055" s="13"/>
      <c r="BZ3055" s="13"/>
      <c r="CA3055" s="13"/>
      <c r="CB3055" s="13"/>
      <c r="CC3055" s="13"/>
      <c r="CD3055" s="13"/>
      <c r="CE3055" s="13"/>
      <c r="CF3055" s="13"/>
      <c r="CG3055" s="13"/>
      <c r="CH3055" s="13"/>
      <c r="CI3055" s="13"/>
      <c r="CJ3055" s="13"/>
      <c r="CK3055" s="13"/>
      <c r="CL3055" s="13"/>
      <c r="CM3055" s="13"/>
      <c r="CN3055" s="13"/>
      <c r="CO3055" s="13"/>
      <c r="CP3055" s="13"/>
      <c r="CQ3055" s="13"/>
      <c r="CR3055" s="13"/>
      <c r="CS3055" s="13"/>
      <c r="CT3055" s="13"/>
      <c r="CU3055" s="13"/>
      <c r="CV3055" s="13"/>
      <c r="CW3055" s="13"/>
    </row>
    <row r="3056" spans="1:101">
      <c r="A3056" s="13"/>
      <c r="B3056" s="13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  <c r="R3056" s="13"/>
      <c r="S3056" s="13"/>
      <c r="T3056" s="1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13"/>
      <c r="AK3056" s="13"/>
      <c r="AL3056" s="13"/>
      <c r="AM3056" s="13"/>
      <c r="AN3056" s="13"/>
      <c r="AO3056" s="13"/>
      <c r="AP3056" s="13"/>
      <c r="AQ3056" s="13"/>
      <c r="AR3056" s="13"/>
      <c r="AS3056" s="13"/>
      <c r="AT3056" s="13"/>
      <c r="AU3056" s="13"/>
      <c r="AV3056" s="13"/>
      <c r="AW3056" s="13"/>
      <c r="AX3056" s="13"/>
      <c r="AY3056" s="13"/>
      <c r="AZ3056" s="13"/>
      <c r="BA3056" s="13"/>
      <c r="BB3056" s="13"/>
      <c r="BC3056" s="13"/>
      <c r="BD3056" s="13"/>
      <c r="BE3056" s="13"/>
      <c r="BF3056" s="13"/>
      <c r="BG3056" s="13"/>
      <c r="BH3056" s="13"/>
      <c r="BI3056" s="13"/>
      <c r="BJ3056" s="13"/>
      <c r="BK3056" s="13"/>
      <c r="BL3056" s="13"/>
      <c r="BM3056" s="13"/>
      <c r="BN3056" s="13"/>
      <c r="BO3056" s="13"/>
      <c r="BP3056" s="13"/>
      <c r="BQ3056" s="13"/>
      <c r="BR3056" s="13"/>
      <c r="BS3056" s="13"/>
      <c r="BT3056" s="13"/>
      <c r="BU3056" s="13"/>
      <c r="BV3056" s="13"/>
      <c r="BW3056" s="13"/>
      <c r="BX3056" s="13"/>
      <c r="BY3056" s="13"/>
      <c r="BZ3056" s="13"/>
      <c r="CA3056" s="13"/>
      <c r="CB3056" s="13"/>
      <c r="CC3056" s="13"/>
      <c r="CD3056" s="13"/>
      <c r="CE3056" s="13"/>
      <c r="CF3056" s="13"/>
      <c r="CG3056" s="13"/>
      <c r="CH3056" s="13"/>
      <c r="CI3056" s="13"/>
      <c r="CJ3056" s="13"/>
      <c r="CK3056" s="13"/>
      <c r="CL3056" s="13"/>
      <c r="CM3056" s="13"/>
      <c r="CN3056" s="13"/>
      <c r="CO3056" s="13"/>
      <c r="CP3056" s="13"/>
      <c r="CQ3056" s="13"/>
      <c r="CR3056" s="13"/>
      <c r="CS3056" s="13"/>
      <c r="CT3056" s="13"/>
      <c r="CU3056" s="13"/>
      <c r="CV3056" s="13"/>
      <c r="CW3056" s="13"/>
    </row>
    <row r="3057" spans="1:101">
      <c r="A3057" s="13"/>
      <c r="B3057" s="13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  <c r="R3057" s="13"/>
      <c r="S3057" s="13"/>
      <c r="T3057" s="13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13"/>
      <c r="AK3057" s="13"/>
      <c r="AL3057" s="13"/>
      <c r="AM3057" s="13"/>
      <c r="AN3057" s="13"/>
      <c r="AO3057" s="13"/>
      <c r="AP3057" s="13"/>
      <c r="AQ3057" s="13"/>
      <c r="AR3057" s="13"/>
      <c r="AS3057" s="13"/>
      <c r="AT3057" s="13"/>
      <c r="AU3057" s="13"/>
      <c r="AV3057" s="13"/>
      <c r="AW3057" s="13"/>
      <c r="AX3057" s="13"/>
      <c r="AY3057" s="13"/>
      <c r="AZ3057" s="13"/>
      <c r="BA3057" s="13"/>
      <c r="BB3057" s="13"/>
      <c r="BC3057" s="13"/>
      <c r="BD3057" s="13"/>
      <c r="BE3057" s="13"/>
      <c r="BF3057" s="13"/>
      <c r="BG3057" s="13"/>
      <c r="BH3057" s="13"/>
      <c r="BI3057" s="13"/>
      <c r="BJ3057" s="13"/>
      <c r="BK3057" s="13"/>
      <c r="BL3057" s="13"/>
      <c r="BM3057" s="13"/>
      <c r="BN3057" s="13"/>
      <c r="BO3057" s="13"/>
      <c r="BP3057" s="13"/>
      <c r="BQ3057" s="13"/>
      <c r="BR3057" s="13"/>
      <c r="BS3057" s="13"/>
      <c r="BT3057" s="13"/>
      <c r="BU3057" s="13"/>
      <c r="BV3057" s="13"/>
      <c r="BW3057" s="13"/>
      <c r="BX3057" s="13"/>
      <c r="BY3057" s="13"/>
      <c r="BZ3057" s="13"/>
      <c r="CA3057" s="13"/>
      <c r="CB3057" s="13"/>
      <c r="CC3057" s="13"/>
      <c r="CD3057" s="13"/>
      <c r="CE3057" s="13"/>
      <c r="CF3057" s="13"/>
      <c r="CG3057" s="13"/>
      <c r="CH3057" s="13"/>
      <c r="CI3057" s="13"/>
      <c r="CJ3057" s="13"/>
      <c r="CK3057" s="13"/>
      <c r="CL3057" s="13"/>
      <c r="CM3057" s="13"/>
      <c r="CN3057" s="13"/>
      <c r="CO3057" s="13"/>
      <c r="CP3057" s="13"/>
      <c r="CQ3057" s="13"/>
      <c r="CR3057" s="13"/>
      <c r="CS3057" s="13"/>
      <c r="CT3057" s="13"/>
      <c r="CU3057" s="13"/>
      <c r="CV3057" s="13"/>
      <c r="CW3057" s="13"/>
    </row>
    <row r="3058" spans="1:101">
      <c r="A3058" s="13"/>
      <c r="B3058" s="13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  <c r="R3058" s="13"/>
      <c r="S3058" s="13"/>
      <c r="T3058" s="13"/>
      <c r="U3058" s="13"/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13"/>
      <c r="AK3058" s="13"/>
      <c r="AL3058" s="13"/>
      <c r="AM3058" s="13"/>
      <c r="AN3058" s="13"/>
      <c r="AO3058" s="13"/>
      <c r="AP3058" s="13"/>
      <c r="AQ3058" s="13"/>
      <c r="AR3058" s="13"/>
      <c r="AS3058" s="13"/>
      <c r="AT3058" s="13"/>
      <c r="AU3058" s="13"/>
      <c r="AV3058" s="13"/>
      <c r="AW3058" s="13"/>
      <c r="AX3058" s="13"/>
      <c r="AY3058" s="13"/>
      <c r="AZ3058" s="13"/>
      <c r="BA3058" s="13"/>
      <c r="BB3058" s="13"/>
      <c r="BC3058" s="13"/>
      <c r="BD3058" s="13"/>
      <c r="BE3058" s="13"/>
      <c r="BF3058" s="13"/>
      <c r="BG3058" s="13"/>
      <c r="BH3058" s="13"/>
      <c r="BI3058" s="13"/>
      <c r="BJ3058" s="13"/>
      <c r="BK3058" s="13"/>
      <c r="BL3058" s="13"/>
      <c r="BM3058" s="13"/>
      <c r="BN3058" s="13"/>
      <c r="BO3058" s="13"/>
      <c r="BP3058" s="13"/>
      <c r="BQ3058" s="13"/>
      <c r="BR3058" s="13"/>
      <c r="BS3058" s="13"/>
      <c r="BT3058" s="13"/>
      <c r="BU3058" s="13"/>
      <c r="BV3058" s="13"/>
      <c r="BW3058" s="13"/>
      <c r="BX3058" s="13"/>
      <c r="BY3058" s="13"/>
      <c r="BZ3058" s="13"/>
      <c r="CA3058" s="13"/>
      <c r="CB3058" s="13"/>
      <c r="CC3058" s="13"/>
      <c r="CD3058" s="13"/>
      <c r="CE3058" s="13"/>
      <c r="CF3058" s="13"/>
      <c r="CG3058" s="13"/>
      <c r="CH3058" s="13"/>
      <c r="CI3058" s="13"/>
      <c r="CJ3058" s="13"/>
      <c r="CK3058" s="13"/>
      <c r="CL3058" s="13"/>
      <c r="CM3058" s="13"/>
      <c r="CN3058" s="13"/>
      <c r="CO3058" s="13"/>
      <c r="CP3058" s="13"/>
      <c r="CQ3058" s="13"/>
      <c r="CR3058" s="13"/>
      <c r="CS3058" s="13"/>
      <c r="CT3058" s="13"/>
      <c r="CU3058" s="13"/>
      <c r="CV3058" s="13"/>
      <c r="CW3058" s="13"/>
    </row>
    <row r="3059" spans="1:101">
      <c r="A3059" s="13"/>
      <c r="B3059" s="13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  <c r="R3059" s="13"/>
      <c r="S3059" s="13"/>
      <c r="T3059" s="1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13"/>
      <c r="AK3059" s="13"/>
      <c r="AL3059" s="13"/>
      <c r="AM3059" s="13"/>
      <c r="AN3059" s="13"/>
      <c r="AO3059" s="13"/>
      <c r="AP3059" s="13"/>
      <c r="AQ3059" s="13"/>
      <c r="AR3059" s="13"/>
      <c r="AS3059" s="13"/>
      <c r="AT3059" s="13"/>
      <c r="AU3059" s="13"/>
      <c r="AV3059" s="13"/>
      <c r="AW3059" s="13"/>
      <c r="AX3059" s="13"/>
      <c r="AY3059" s="13"/>
      <c r="AZ3059" s="13"/>
      <c r="BA3059" s="13"/>
      <c r="BB3059" s="13"/>
      <c r="BC3059" s="13"/>
      <c r="BD3059" s="13"/>
      <c r="BE3059" s="13"/>
      <c r="BF3059" s="13"/>
      <c r="BG3059" s="13"/>
      <c r="BH3059" s="13"/>
      <c r="BI3059" s="13"/>
      <c r="BJ3059" s="13"/>
      <c r="BK3059" s="13"/>
      <c r="BL3059" s="13"/>
      <c r="BM3059" s="13"/>
      <c r="BN3059" s="13"/>
      <c r="BO3059" s="13"/>
      <c r="BP3059" s="13"/>
      <c r="BQ3059" s="13"/>
      <c r="BR3059" s="13"/>
      <c r="BS3059" s="13"/>
      <c r="BT3059" s="13"/>
      <c r="BU3059" s="13"/>
      <c r="BV3059" s="13"/>
      <c r="BW3059" s="13"/>
      <c r="BX3059" s="13"/>
      <c r="BY3059" s="13"/>
      <c r="BZ3059" s="13"/>
      <c r="CA3059" s="13"/>
      <c r="CB3059" s="13"/>
      <c r="CC3059" s="13"/>
      <c r="CD3059" s="13"/>
      <c r="CE3059" s="13"/>
      <c r="CF3059" s="13"/>
      <c r="CG3059" s="13"/>
      <c r="CH3059" s="13"/>
      <c r="CI3059" s="13"/>
      <c r="CJ3059" s="13"/>
      <c r="CK3059" s="13"/>
      <c r="CL3059" s="13"/>
      <c r="CM3059" s="13"/>
      <c r="CN3059" s="13"/>
      <c r="CO3059" s="13"/>
      <c r="CP3059" s="13"/>
      <c r="CQ3059" s="13"/>
      <c r="CR3059" s="13"/>
      <c r="CS3059" s="13"/>
      <c r="CT3059" s="13"/>
      <c r="CU3059" s="13"/>
      <c r="CV3059" s="13"/>
      <c r="CW3059" s="13"/>
    </row>
    <row r="3060" spans="1:101">
      <c r="A3060" s="13"/>
      <c r="B3060" s="13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  <c r="R3060" s="13"/>
      <c r="S3060" s="13"/>
      <c r="T3060" s="13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13"/>
      <c r="AK3060" s="13"/>
      <c r="AL3060" s="13"/>
      <c r="AM3060" s="13"/>
      <c r="AN3060" s="13"/>
      <c r="AO3060" s="13"/>
      <c r="AP3060" s="13"/>
      <c r="AQ3060" s="13"/>
      <c r="AR3060" s="13"/>
      <c r="AS3060" s="13"/>
      <c r="AT3060" s="13"/>
      <c r="AU3060" s="13"/>
      <c r="AV3060" s="13"/>
      <c r="AW3060" s="13"/>
      <c r="AX3060" s="13"/>
      <c r="AY3060" s="13"/>
      <c r="AZ3060" s="13"/>
      <c r="BA3060" s="13"/>
      <c r="BB3060" s="13"/>
      <c r="BC3060" s="13"/>
      <c r="BD3060" s="13"/>
      <c r="BE3060" s="13"/>
      <c r="BF3060" s="13"/>
      <c r="BG3060" s="13"/>
      <c r="BH3060" s="13"/>
      <c r="BI3060" s="13"/>
      <c r="BJ3060" s="13"/>
      <c r="BK3060" s="13"/>
      <c r="BL3060" s="13"/>
      <c r="BM3060" s="13"/>
      <c r="BN3060" s="13"/>
      <c r="BO3060" s="13"/>
      <c r="BP3060" s="13"/>
      <c r="BQ3060" s="13"/>
      <c r="BR3060" s="13"/>
      <c r="BS3060" s="13"/>
      <c r="BT3060" s="13"/>
      <c r="BU3060" s="13"/>
      <c r="BV3060" s="13"/>
      <c r="BW3060" s="13"/>
      <c r="BX3060" s="13"/>
      <c r="BY3060" s="13"/>
      <c r="BZ3060" s="13"/>
      <c r="CA3060" s="13"/>
      <c r="CB3060" s="13"/>
      <c r="CC3060" s="13"/>
      <c r="CD3060" s="13"/>
      <c r="CE3060" s="13"/>
      <c r="CF3060" s="13"/>
      <c r="CG3060" s="13"/>
      <c r="CH3060" s="13"/>
      <c r="CI3060" s="13"/>
      <c r="CJ3060" s="13"/>
      <c r="CK3060" s="13"/>
      <c r="CL3060" s="13"/>
      <c r="CM3060" s="13"/>
      <c r="CN3060" s="13"/>
      <c r="CO3060" s="13"/>
      <c r="CP3060" s="13"/>
      <c r="CQ3060" s="13"/>
      <c r="CR3060" s="13"/>
      <c r="CS3060" s="13"/>
      <c r="CT3060" s="13"/>
      <c r="CU3060" s="13"/>
      <c r="CV3060" s="13"/>
      <c r="CW3060" s="13"/>
    </row>
    <row r="3061" spans="1:101">
      <c r="A3061" s="13"/>
      <c r="B3061" s="13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  <c r="R3061" s="13"/>
      <c r="S3061" s="13"/>
      <c r="T3061" s="1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13"/>
      <c r="AK3061" s="13"/>
      <c r="AL3061" s="13"/>
      <c r="AM3061" s="13"/>
      <c r="AN3061" s="13"/>
      <c r="AO3061" s="13"/>
      <c r="AP3061" s="13"/>
      <c r="AQ3061" s="13"/>
      <c r="AR3061" s="13"/>
      <c r="AS3061" s="13"/>
      <c r="AT3061" s="13"/>
      <c r="AU3061" s="13"/>
      <c r="AV3061" s="13"/>
      <c r="AW3061" s="13"/>
      <c r="AX3061" s="13"/>
      <c r="AY3061" s="13"/>
      <c r="AZ3061" s="13"/>
      <c r="BA3061" s="13"/>
      <c r="BB3061" s="13"/>
      <c r="BC3061" s="13"/>
      <c r="BD3061" s="13"/>
      <c r="BE3061" s="13"/>
      <c r="BF3061" s="13"/>
      <c r="BG3061" s="13"/>
      <c r="BH3061" s="13"/>
      <c r="BI3061" s="13"/>
      <c r="BJ3061" s="13"/>
      <c r="BK3061" s="13"/>
      <c r="BL3061" s="13"/>
      <c r="BM3061" s="13"/>
      <c r="BN3061" s="13"/>
      <c r="BO3061" s="13"/>
      <c r="BP3061" s="13"/>
      <c r="BQ3061" s="13"/>
      <c r="BR3061" s="13"/>
      <c r="BS3061" s="13"/>
      <c r="BT3061" s="13"/>
      <c r="BU3061" s="13"/>
      <c r="BV3061" s="13"/>
      <c r="BW3061" s="13"/>
      <c r="BX3061" s="13"/>
      <c r="BY3061" s="13"/>
      <c r="BZ3061" s="13"/>
      <c r="CA3061" s="13"/>
      <c r="CB3061" s="13"/>
      <c r="CC3061" s="13"/>
      <c r="CD3061" s="13"/>
      <c r="CE3061" s="13"/>
      <c r="CF3061" s="13"/>
      <c r="CG3061" s="13"/>
      <c r="CH3061" s="13"/>
      <c r="CI3061" s="13"/>
      <c r="CJ3061" s="13"/>
      <c r="CK3061" s="13"/>
      <c r="CL3061" s="13"/>
      <c r="CM3061" s="13"/>
      <c r="CN3061" s="13"/>
      <c r="CO3061" s="13"/>
      <c r="CP3061" s="13"/>
      <c r="CQ3061" s="13"/>
      <c r="CR3061" s="13"/>
      <c r="CS3061" s="13"/>
      <c r="CT3061" s="13"/>
      <c r="CU3061" s="13"/>
      <c r="CV3061" s="13"/>
      <c r="CW3061" s="13"/>
    </row>
    <row r="3062" spans="1:101">
      <c r="A3062" s="13"/>
      <c r="B3062" s="13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  <c r="R3062" s="13"/>
      <c r="S3062" s="13"/>
      <c r="T3062" s="13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13"/>
      <c r="AK3062" s="13"/>
      <c r="AL3062" s="13"/>
      <c r="AM3062" s="13"/>
      <c r="AN3062" s="13"/>
      <c r="AO3062" s="13"/>
      <c r="AP3062" s="13"/>
      <c r="AQ3062" s="13"/>
      <c r="AR3062" s="13"/>
      <c r="AS3062" s="13"/>
      <c r="AT3062" s="13"/>
      <c r="AU3062" s="13"/>
      <c r="AV3062" s="13"/>
      <c r="AW3062" s="13"/>
      <c r="AX3062" s="13"/>
      <c r="AY3062" s="13"/>
      <c r="AZ3062" s="13"/>
      <c r="BA3062" s="13"/>
      <c r="BB3062" s="13"/>
      <c r="BC3062" s="13"/>
      <c r="BD3062" s="13"/>
      <c r="BE3062" s="13"/>
      <c r="BF3062" s="13"/>
      <c r="BG3062" s="13"/>
      <c r="BH3062" s="13"/>
      <c r="BI3062" s="13"/>
      <c r="BJ3062" s="13"/>
      <c r="BK3062" s="13"/>
      <c r="BL3062" s="13"/>
      <c r="BM3062" s="13"/>
      <c r="BN3062" s="13"/>
      <c r="BO3062" s="13"/>
      <c r="BP3062" s="13"/>
      <c r="BQ3062" s="13"/>
      <c r="BR3062" s="13"/>
      <c r="BS3062" s="13"/>
      <c r="BT3062" s="13"/>
      <c r="BU3062" s="13"/>
      <c r="BV3062" s="13"/>
      <c r="BW3062" s="13"/>
      <c r="BX3062" s="13"/>
      <c r="BY3062" s="13"/>
      <c r="BZ3062" s="13"/>
      <c r="CA3062" s="13"/>
      <c r="CB3062" s="13"/>
      <c r="CC3062" s="13"/>
      <c r="CD3062" s="13"/>
      <c r="CE3062" s="13"/>
      <c r="CF3062" s="13"/>
      <c r="CG3062" s="13"/>
      <c r="CH3062" s="13"/>
      <c r="CI3062" s="13"/>
      <c r="CJ3062" s="13"/>
      <c r="CK3062" s="13"/>
      <c r="CL3062" s="13"/>
      <c r="CM3062" s="13"/>
      <c r="CN3062" s="13"/>
      <c r="CO3062" s="13"/>
      <c r="CP3062" s="13"/>
      <c r="CQ3062" s="13"/>
      <c r="CR3062" s="13"/>
      <c r="CS3062" s="13"/>
      <c r="CT3062" s="13"/>
      <c r="CU3062" s="13"/>
      <c r="CV3062" s="13"/>
      <c r="CW3062" s="13"/>
    </row>
    <row r="3063" spans="1:101">
      <c r="A3063" s="13"/>
      <c r="B3063" s="13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  <c r="R3063" s="13"/>
      <c r="S3063" s="13"/>
      <c r="T3063" s="1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13"/>
      <c r="AK3063" s="13"/>
      <c r="AL3063" s="13"/>
      <c r="AM3063" s="13"/>
      <c r="AN3063" s="13"/>
      <c r="AO3063" s="13"/>
      <c r="AP3063" s="13"/>
      <c r="AQ3063" s="13"/>
      <c r="AR3063" s="13"/>
      <c r="AS3063" s="13"/>
      <c r="AT3063" s="13"/>
      <c r="AU3063" s="13"/>
      <c r="AV3063" s="13"/>
      <c r="AW3063" s="13"/>
      <c r="AX3063" s="13"/>
      <c r="AY3063" s="13"/>
      <c r="AZ3063" s="13"/>
      <c r="BA3063" s="13"/>
      <c r="BB3063" s="13"/>
      <c r="BC3063" s="13"/>
      <c r="BD3063" s="13"/>
      <c r="BE3063" s="13"/>
      <c r="BF3063" s="13"/>
      <c r="BG3063" s="13"/>
      <c r="BH3063" s="13"/>
      <c r="BI3063" s="13"/>
      <c r="BJ3063" s="13"/>
      <c r="BK3063" s="13"/>
      <c r="BL3063" s="13"/>
      <c r="BM3063" s="13"/>
      <c r="BN3063" s="13"/>
      <c r="BO3063" s="13"/>
      <c r="BP3063" s="13"/>
      <c r="BQ3063" s="13"/>
      <c r="BR3063" s="13"/>
      <c r="BS3063" s="13"/>
      <c r="BT3063" s="13"/>
      <c r="BU3063" s="13"/>
      <c r="BV3063" s="13"/>
      <c r="BW3063" s="13"/>
      <c r="BX3063" s="13"/>
      <c r="BY3063" s="13"/>
      <c r="BZ3063" s="13"/>
      <c r="CA3063" s="13"/>
      <c r="CB3063" s="13"/>
      <c r="CC3063" s="13"/>
      <c r="CD3063" s="13"/>
      <c r="CE3063" s="13"/>
      <c r="CF3063" s="13"/>
      <c r="CG3063" s="13"/>
      <c r="CH3063" s="13"/>
      <c r="CI3063" s="13"/>
      <c r="CJ3063" s="13"/>
      <c r="CK3063" s="13"/>
      <c r="CL3063" s="13"/>
      <c r="CM3063" s="13"/>
      <c r="CN3063" s="13"/>
      <c r="CO3063" s="13"/>
      <c r="CP3063" s="13"/>
      <c r="CQ3063" s="13"/>
      <c r="CR3063" s="13"/>
      <c r="CS3063" s="13"/>
      <c r="CT3063" s="13"/>
      <c r="CU3063" s="13"/>
      <c r="CV3063" s="13"/>
      <c r="CW3063" s="13"/>
    </row>
    <row r="3064" spans="1:101">
      <c r="A3064" s="13"/>
      <c r="B3064" s="13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  <c r="R3064" s="13"/>
      <c r="S3064" s="13"/>
      <c r="T3064" s="13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13"/>
      <c r="AK3064" s="13"/>
      <c r="AL3064" s="13"/>
      <c r="AM3064" s="13"/>
      <c r="AN3064" s="13"/>
      <c r="AO3064" s="13"/>
      <c r="AP3064" s="13"/>
      <c r="AQ3064" s="13"/>
      <c r="AR3064" s="13"/>
      <c r="AS3064" s="13"/>
      <c r="AT3064" s="13"/>
      <c r="AU3064" s="13"/>
      <c r="AV3064" s="13"/>
      <c r="AW3064" s="13"/>
      <c r="AX3064" s="13"/>
      <c r="AY3064" s="13"/>
      <c r="AZ3064" s="13"/>
      <c r="BA3064" s="13"/>
      <c r="BB3064" s="13"/>
      <c r="BC3064" s="13"/>
      <c r="BD3064" s="13"/>
      <c r="BE3064" s="13"/>
      <c r="BF3064" s="13"/>
      <c r="BG3064" s="13"/>
      <c r="BH3064" s="13"/>
      <c r="BI3064" s="13"/>
      <c r="BJ3064" s="13"/>
      <c r="BK3064" s="13"/>
      <c r="BL3064" s="13"/>
      <c r="BM3064" s="13"/>
      <c r="BN3064" s="13"/>
      <c r="BO3064" s="13"/>
      <c r="BP3064" s="13"/>
      <c r="BQ3064" s="13"/>
      <c r="BR3064" s="13"/>
      <c r="BS3064" s="13"/>
      <c r="BT3064" s="13"/>
      <c r="BU3064" s="13"/>
      <c r="BV3064" s="13"/>
      <c r="BW3064" s="13"/>
      <c r="BX3064" s="13"/>
      <c r="BY3064" s="13"/>
      <c r="BZ3064" s="13"/>
      <c r="CA3064" s="13"/>
      <c r="CB3064" s="13"/>
      <c r="CC3064" s="13"/>
      <c r="CD3064" s="13"/>
      <c r="CE3064" s="13"/>
      <c r="CF3064" s="13"/>
      <c r="CG3064" s="13"/>
      <c r="CH3064" s="13"/>
      <c r="CI3064" s="13"/>
      <c r="CJ3064" s="13"/>
      <c r="CK3064" s="13"/>
      <c r="CL3064" s="13"/>
      <c r="CM3064" s="13"/>
      <c r="CN3064" s="13"/>
      <c r="CO3064" s="13"/>
      <c r="CP3064" s="13"/>
      <c r="CQ3064" s="13"/>
      <c r="CR3064" s="13"/>
      <c r="CS3064" s="13"/>
      <c r="CT3064" s="13"/>
      <c r="CU3064" s="13"/>
      <c r="CV3064" s="13"/>
      <c r="CW3064" s="13"/>
    </row>
    <row r="3065" spans="1:101">
      <c r="A3065" s="13"/>
      <c r="B3065" s="13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  <c r="R3065" s="13"/>
      <c r="S3065" s="13"/>
      <c r="T3065" s="1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13"/>
      <c r="AK3065" s="13"/>
      <c r="AL3065" s="13"/>
      <c r="AM3065" s="13"/>
      <c r="AN3065" s="13"/>
      <c r="AO3065" s="13"/>
      <c r="AP3065" s="13"/>
      <c r="AQ3065" s="13"/>
      <c r="AR3065" s="13"/>
      <c r="AS3065" s="13"/>
      <c r="AT3065" s="13"/>
      <c r="AU3065" s="13"/>
      <c r="AV3065" s="13"/>
      <c r="AW3065" s="13"/>
      <c r="AX3065" s="13"/>
      <c r="AY3065" s="13"/>
      <c r="AZ3065" s="13"/>
      <c r="BA3065" s="13"/>
      <c r="BB3065" s="13"/>
      <c r="BC3065" s="13"/>
      <c r="BD3065" s="13"/>
      <c r="BE3065" s="13"/>
      <c r="BF3065" s="13"/>
      <c r="BG3065" s="13"/>
      <c r="BH3065" s="13"/>
      <c r="BI3065" s="13"/>
      <c r="BJ3065" s="13"/>
      <c r="BK3065" s="13"/>
      <c r="BL3065" s="13"/>
      <c r="BM3065" s="13"/>
      <c r="BN3065" s="13"/>
      <c r="BO3065" s="13"/>
      <c r="BP3065" s="13"/>
      <c r="BQ3065" s="13"/>
      <c r="BR3065" s="13"/>
      <c r="BS3065" s="13"/>
      <c r="BT3065" s="13"/>
      <c r="BU3065" s="13"/>
      <c r="BV3065" s="13"/>
      <c r="BW3065" s="13"/>
      <c r="BX3065" s="13"/>
      <c r="BY3065" s="13"/>
      <c r="BZ3065" s="13"/>
      <c r="CA3065" s="13"/>
      <c r="CB3065" s="13"/>
      <c r="CC3065" s="13"/>
      <c r="CD3065" s="13"/>
      <c r="CE3065" s="13"/>
      <c r="CF3065" s="13"/>
      <c r="CG3065" s="13"/>
      <c r="CH3065" s="13"/>
      <c r="CI3065" s="13"/>
      <c r="CJ3065" s="13"/>
      <c r="CK3065" s="13"/>
      <c r="CL3065" s="13"/>
      <c r="CM3065" s="13"/>
      <c r="CN3065" s="13"/>
      <c r="CO3065" s="13"/>
      <c r="CP3065" s="13"/>
      <c r="CQ3065" s="13"/>
      <c r="CR3065" s="13"/>
      <c r="CS3065" s="13"/>
      <c r="CT3065" s="13"/>
      <c r="CU3065" s="13"/>
      <c r="CV3065" s="13"/>
      <c r="CW3065" s="13"/>
    </row>
    <row r="3066" spans="1:101">
      <c r="A3066" s="13"/>
      <c r="B3066" s="13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  <c r="R3066" s="13"/>
      <c r="S3066" s="13"/>
      <c r="T3066" s="1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13"/>
      <c r="AK3066" s="13"/>
      <c r="AL3066" s="13"/>
      <c r="AM3066" s="13"/>
      <c r="AN3066" s="13"/>
      <c r="AO3066" s="13"/>
      <c r="AP3066" s="13"/>
      <c r="AQ3066" s="13"/>
      <c r="AR3066" s="13"/>
      <c r="AS3066" s="13"/>
      <c r="AT3066" s="13"/>
      <c r="AU3066" s="13"/>
      <c r="AV3066" s="13"/>
      <c r="AW3066" s="13"/>
      <c r="AX3066" s="13"/>
      <c r="AY3066" s="13"/>
      <c r="AZ3066" s="13"/>
      <c r="BA3066" s="13"/>
      <c r="BB3066" s="13"/>
      <c r="BC3066" s="13"/>
      <c r="BD3066" s="13"/>
      <c r="BE3066" s="13"/>
      <c r="BF3066" s="13"/>
      <c r="BG3066" s="13"/>
      <c r="BH3066" s="13"/>
      <c r="BI3066" s="13"/>
      <c r="BJ3066" s="13"/>
      <c r="BK3066" s="13"/>
      <c r="BL3066" s="13"/>
      <c r="BM3066" s="13"/>
      <c r="BN3066" s="13"/>
      <c r="BO3066" s="13"/>
      <c r="BP3066" s="13"/>
      <c r="BQ3066" s="13"/>
      <c r="BR3066" s="13"/>
      <c r="BS3066" s="13"/>
      <c r="BT3066" s="13"/>
      <c r="BU3066" s="13"/>
      <c r="BV3066" s="13"/>
      <c r="BW3066" s="13"/>
      <c r="BX3066" s="13"/>
      <c r="BY3066" s="13"/>
      <c r="BZ3066" s="13"/>
      <c r="CA3066" s="13"/>
      <c r="CB3066" s="13"/>
      <c r="CC3066" s="13"/>
      <c r="CD3066" s="13"/>
      <c r="CE3066" s="13"/>
      <c r="CF3066" s="13"/>
      <c r="CG3066" s="13"/>
      <c r="CH3066" s="13"/>
      <c r="CI3066" s="13"/>
      <c r="CJ3066" s="13"/>
      <c r="CK3066" s="13"/>
      <c r="CL3066" s="13"/>
      <c r="CM3066" s="13"/>
      <c r="CN3066" s="13"/>
      <c r="CO3066" s="13"/>
      <c r="CP3066" s="13"/>
      <c r="CQ3066" s="13"/>
      <c r="CR3066" s="13"/>
      <c r="CS3066" s="13"/>
      <c r="CT3066" s="13"/>
      <c r="CU3066" s="13"/>
      <c r="CV3066" s="13"/>
      <c r="CW3066" s="13"/>
    </row>
    <row r="3067" spans="1:101">
      <c r="A3067" s="13"/>
      <c r="B3067" s="13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  <c r="R3067" s="13"/>
      <c r="S3067" s="13"/>
      <c r="T3067" s="1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13"/>
      <c r="AK3067" s="13"/>
      <c r="AL3067" s="13"/>
      <c r="AM3067" s="13"/>
      <c r="AN3067" s="13"/>
      <c r="AO3067" s="13"/>
      <c r="AP3067" s="13"/>
      <c r="AQ3067" s="13"/>
      <c r="AR3067" s="13"/>
      <c r="AS3067" s="13"/>
      <c r="AT3067" s="13"/>
      <c r="AU3067" s="13"/>
      <c r="AV3067" s="13"/>
      <c r="AW3067" s="13"/>
      <c r="AX3067" s="13"/>
      <c r="AY3067" s="13"/>
      <c r="AZ3067" s="13"/>
      <c r="BA3067" s="13"/>
      <c r="BB3067" s="13"/>
      <c r="BC3067" s="13"/>
      <c r="BD3067" s="13"/>
      <c r="BE3067" s="13"/>
      <c r="BF3067" s="13"/>
      <c r="BG3067" s="13"/>
      <c r="BH3067" s="13"/>
      <c r="BI3067" s="13"/>
      <c r="BJ3067" s="13"/>
      <c r="BK3067" s="13"/>
      <c r="BL3067" s="13"/>
      <c r="BM3067" s="13"/>
      <c r="BN3067" s="13"/>
      <c r="BO3067" s="13"/>
      <c r="BP3067" s="13"/>
      <c r="BQ3067" s="13"/>
      <c r="BR3067" s="13"/>
      <c r="BS3067" s="13"/>
      <c r="BT3067" s="13"/>
      <c r="BU3067" s="13"/>
      <c r="BV3067" s="13"/>
      <c r="BW3067" s="13"/>
      <c r="BX3067" s="13"/>
      <c r="BY3067" s="13"/>
      <c r="BZ3067" s="13"/>
      <c r="CA3067" s="13"/>
      <c r="CB3067" s="13"/>
      <c r="CC3067" s="13"/>
      <c r="CD3067" s="13"/>
      <c r="CE3067" s="13"/>
      <c r="CF3067" s="13"/>
      <c r="CG3067" s="13"/>
      <c r="CH3067" s="13"/>
      <c r="CI3067" s="13"/>
      <c r="CJ3067" s="13"/>
      <c r="CK3067" s="13"/>
      <c r="CL3067" s="13"/>
      <c r="CM3067" s="13"/>
      <c r="CN3067" s="13"/>
      <c r="CO3067" s="13"/>
      <c r="CP3067" s="13"/>
      <c r="CQ3067" s="13"/>
      <c r="CR3067" s="13"/>
      <c r="CS3067" s="13"/>
      <c r="CT3067" s="13"/>
      <c r="CU3067" s="13"/>
      <c r="CV3067" s="13"/>
      <c r="CW3067" s="13"/>
    </row>
    <row r="3068" spans="1:101">
      <c r="A3068" s="13"/>
      <c r="B3068" s="13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  <c r="R3068" s="13"/>
      <c r="S3068" s="13"/>
      <c r="T3068" s="1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13"/>
      <c r="AK3068" s="13"/>
      <c r="AL3068" s="13"/>
      <c r="AM3068" s="13"/>
      <c r="AN3068" s="13"/>
      <c r="AO3068" s="13"/>
      <c r="AP3068" s="13"/>
      <c r="AQ3068" s="13"/>
      <c r="AR3068" s="13"/>
      <c r="AS3068" s="13"/>
      <c r="AT3068" s="13"/>
      <c r="AU3068" s="13"/>
      <c r="AV3068" s="13"/>
      <c r="AW3068" s="13"/>
      <c r="AX3068" s="13"/>
      <c r="AY3068" s="13"/>
      <c r="AZ3068" s="13"/>
      <c r="BA3068" s="13"/>
      <c r="BB3068" s="13"/>
      <c r="BC3068" s="13"/>
      <c r="BD3068" s="13"/>
      <c r="BE3068" s="13"/>
      <c r="BF3068" s="13"/>
      <c r="BG3068" s="13"/>
      <c r="BH3068" s="13"/>
      <c r="BI3068" s="13"/>
      <c r="BJ3068" s="13"/>
      <c r="BK3068" s="13"/>
      <c r="BL3068" s="13"/>
      <c r="BM3068" s="13"/>
      <c r="BN3068" s="13"/>
      <c r="BO3068" s="13"/>
      <c r="BP3068" s="13"/>
      <c r="BQ3068" s="13"/>
      <c r="BR3068" s="13"/>
      <c r="BS3068" s="13"/>
      <c r="BT3068" s="13"/>
      <c r="BU3068" s="13"/>
      <c r="BV3068" s="13"/>
      <c r="BW3068" s="13"/>
      <c r="BX3068" s="13"/>
      <c r="BY3068" s="13"/>
      <c r="BZ3068" s="13"/>
      <c r="CA3068" s="13"/>
      <c r="CB3068" s="13"/>
      <c r="CC3068" s="13"/>
      <c r="CD3068" s="13"/>
      <c r="CE3068" s="13"/>
      <c r="CF3068" s="13"/>
      <c r="CG3068" s="13"/>
      <c r="CH3068" s="13"/>
      <c r="CI3068" s="13"/>
      <c r="CJ3068" s="13"/>
      <c r="CK3068" s="13"/>
      <c r="CL3068" s="13"/>
      <c r="CM3068" s="13"/>
      <c r="CN3068" s="13"/>
      <c r="CO3068" s="13"/>
      <c r="CP3068" s="13"/>
      <c r="CQ3068" s="13"/>
      <c r="CR3068" s="13"/>
      <c r="CS3068" s="13"/>
      <c r="CT3068" s="13"/>
      <c r="CU3068" s="13"/>
      <c r="CV3068" s="13"/>
      <c r="CW3068" s="13"/>
    </row>
    <row r="3069" spans="1:101">
      <c r="A3069" s="13"/>
      <c r="B3069" s="13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  <c r="R3069" s="13"/>
      <c r="S3069" s="13"/>
      <c r="T3069" s="13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13"/>
      <c r="AK3069" s="13"/>
      <c r="AL3069" s="13"/>
      <c r="AM3069" s="13"/>
      <c r="AN3069" s="13"/>
      <c r="AO3069" s="13"/>
      <c r="AP3069" s="13"/>
      <c r="AQ3069" s="13"/>
      <c r="AR3069" s="13"/>
      <c r="AS3069" s="13"/>
      <c r="AT3069" s="13"/>
      <c r="AU3069" s="13"/>
      <c r="AV3069" s="13"/>
      <c r="AW3069" s="13"/>
      <c r="AX3069" s="13"/>
      <c r="AY3069" s="13"/>
      <c r="AZ3069" s="13"/>
      <c r="BA3069" s="13"/>
      <c r="BB3069" s="13"/>
      <c r="BC3069" s="13"/>
      <c r="BD3069" s="13"/>
      <c r="BE3069" s="13"/>
      <c r="BF3069" s="13"/>
      <c r="BG3069" s="13"/>
      <c r="BH3069" s="13"/>
      <c r="BI3069" s="13"/>
      <c r="BJ3069" s="13"/>
      <c r="BK3069" s="13"/>
      <c r="BL3069" s="13"/>
      <c r="BM3069" s="13"/>
      <c r="BN3069" s="13"/>
      <c r="BO3069" s="13"/>
      <c r="BP3069" s="13"/>
      <c r="BQ3069" s="13"/>
      <c r="BR3069" s="13"/>
      <c r="BS3069" s="13"/>
      <c r="BT3069" s="13"/>
      <c r="BU3069" s="13"/>
      <c r="BV3069" s="13"/>
      <c r="BW3069" s="13"/>
      <c r="BX3069" s="13"/>
      <c r="BY3069" s="13"/>
      <c r="BZ3069" s="13"/>
      <c r="CA3069" s="13"/>
      <c r="CB3069" s="13"/>
      <c r="CC3069" s="13"/>
      <c r="CD3069" s="13"/>
      <c r="CE3069" s="13"/>
      <c r="CF3069" s="13"/>
      <c r="CG3069" s="13"/>
      <c r="CH3069" s="13"/>
      <c r="CI3069" s="13"/>
      <c r="CJ3069" s="13"/>
      <c r="CK3069" s="13"/>
      <c r="CL3069" s="13"/>
      <c r="CM3069" s="13"/>
      <c r="CN3069" s="13"/>
      <c r="CO3069" s="13"/>
      <c r="CP3069" s="13"/>
      <c r="CQ3069" s="13"/>
      <c r="CR3069" s="13"/>
      <c r="CS3069" s="13"/>
      <c r="CT3069" s="13"/>
      <c r="CU3069" s="13"/>
      <c r="CV3069" s="13"/>
      <c r="CW3069" s="13"/>
    </row>
    <row r="3070" spans="1:101">
      <c r="A3070" s="13"/>
      <c r="B3070" s="13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  <c r="R3070" s="13"/>
      <c r="S3070" s="13"/>
      <c r="T3070" s="1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13"/>
      <c r="AK3070" s="13"/>
      <c r="AL3070" s="13"/>
      <c r="AM3070" s="13"/>
      <c r="AN3070" s="13"/>
      <c r="AO3070" s="13"/>
      <c r="AP3070" s="13"/>
      <c r="AQ3070" s="13"/>
      <c r="AR3070" s="13"/>
      <c r="AS3070" s="13"/>
      <c r="AT3070" s="13"/>
      <c r="AU3070" s="13"/>
      <c r="AV3070" s="13"/>
      <c r="AW3070" s="13"/>
      <c r="AX3070" s="13"/>
      <c r="AY3070" s="13"/>
      <c r="AZ3070" s="13"/>
      <c r="BA3070" s="13"/>
      <c r="BB3070" s="13"/>
      <c r="BC3070" s="13"/>
      <c r="BD3070" s="13"/>
      <c r="BE3070" s="13"/>
      <c r="BF3070" s="13"/>
      <c r="BG3070" s="13"/>
      <c r="BH3070" s="13"/>
      <c r="BI3070" s="13"/>
      <c r="BJ3070" s="13"/>
      <c r="BK3070" s="13"/>
      <c r="BL3070" s="13"/>
      <c r="BM3070" s="13"/>
      <c r="BN3070" s="13"/>
      <c r="BO3070" s="13"/>
      <c r="BP3070" s="13"/>
      <c r="BQ3070" s="13"/>
      <c r="BR3070" s="13"/>
      <c r="BS3070" s="13"/>
      <c r="BT3070" s="13"/>
      <c r="BU3070" s="13"/>
      <c r="BV3070" s="13"/>
      <c r="BW3070" s="13"/>
      <c r="BX3070" s="13"/>
      <c r="BY3070" s="13"/>
      <c r="BZ3070" s="13"/>
      <c r="CA3070" s="13"/>
      <c r="CB3070" s="13"/>
      <c r="CC3070" s="13"/>
      <c r="CD3070" s="13"/>
      <c r="CE3070" s="13"/>
      <c r="CF3070" s="13"/>
      <c r="CG3070" s="13"/>
      <c r="CH3070" s="13"/>
      <c r="CI3070" s="13"/>
      <c r="CJ3070" s="13"/>
      <c r="CK3070" s="13"/>
      <c r="CL3070" s="13"/>
      <c r="CM3070" s="13"/>
      <c r="CN3070" s="13"/>
      <c r="CO3070" s="13"/>
      <c r="CP3070" s="13"/>
      <c r="CQ3070" s="13"/>
      <c r="CR3070" s="13"/>
      <c r="CS3070" s="13"/>
      <c r="CT3070" s="13"/>
      <c r="CU3070" s="13"/>
      <c r="CV3070" s="13"/>
      <c r="CW3070" s="13"/>
    </row>
    <row r="3071" spans="1:101">
      <c r="A3071" s="13"/>
      <c r="B3071" s="13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  <c r="R3071" s="13"/>
      <c r="S3071" s="13"/>
      <c r="T3071" s="1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13"/>
      <c r="AK3071" s="13"/>
      <c r="AL3071" s="13"/>
      <c r="AM3071" s="13"/>
      <c r="AN3071" s="13"/>
      <c r="AO3071" s="13"/>
      <c r="AP3071" s="13"/>
      <c r="AQ3071" s="13"/>
      <c r="AR3071" s="13"/>
      <c r="AS3071" s="13"/>
      <c r="AT3071" s="13"/>
      <c r="AU3071" s="13"/>
      <c r="AV3071" s="13"/>
      <c r="AW3071" s="13"/>
      <c r="AX3071" s="13"/>
      <c r="AY3071" s="13"/>
      <c r="AZ3071" s="13"/>
      <c r="BA3071" s="13"/>
      <c r="BB3071" s="13"/>
      <c r="BC3071" s="13"/>
      <c r="BD3071" s="13"/>
      <c r="BE3071" s="13"/>
      <c r="BF3071" s="13"/>
      <c r="BG3071" s="13"/>
      <c r="BH3071" s="13"/>
      <c r="BI3071" s="13"/>
      <c r="BJ3071" s="13"/>
      <c r="BK3071" s="13"/>
      <c r="BL3071" s="13"/>
      <c r="BM3071" s="13"/>
      <c r="BN3071" s="13"/>
      <c r="BO3071" s="13"/>
      <c r="BP3071" s="13"/>
      <c r="BQ3071" s="13"/>
      <c r="BR3071" s="13"/>
      <c r="BS3071" s="13"/>
      <c r="BT3071" s="13"/>
      <c r="BU3071" s="13"/>
      <c r="BV3071" s="13"/>
      <c r="BW3071" s="13"/>
      <c r="BX3071" s="13"/>
      <c r="BY3071" s="13"/>
      <c r="BZ3071" s="13"/>
      <c r="CA3071" s="13"/>
      <c r="CB3071" s="13"/>
      <c r="CC3071" s="13"/>
      <c r="CD3071" s="13"/>
      <c r="CE3071" s="13"/>
      <c r="CF3071" s="13"/>
      <c r="CG3071" s="13"/>
      <c r="CH3071" s="13"/>
      <c r="CI3071" s="13"/>
      <c r="CJ3071" s="13"/>
      <c r="CK3071" s="13"/>
      <c r="CL3071" s="13"/>
      <c r="CM3071" s="13"/>
      <c r="CN3071" s="13"/>
      <c r="CO3071" s="13"/>
      <c r="CP3071" s="13"/>
      <c r="CQ3071" s="13"/>
      <c r="CR3071" s="13"/>
      <c r="CS3071" s="13"/>
      <c r="CT3071" s="13"/>
      <c r="CU3071" s="13"/>
      <c r="CV3071" s="13"/>
      <c r="CW3071" s="13"/>
    </row>
    <row r="3072" spans="1:101">
      <c r="A3072" s="13"/>
      <c r="B3072" s="13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  <c r="R3072" s="13"/>
      <c r="S3072" s="13"/>
      <c r="T3072" s="13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13"/>
      <c r="AK3072" s="13"/>
      <c r="AL3072" s="13"/>
      <c r="AM3072" s="13"/>
      <c r="AN3072" s="13"/>
      <c r="AO3072" s="13"/>
      <c r="AP3072" s="13"/>
      <c r="AQ3072" s="13"/>
      <c r="AR3072" s="13"/>
      <c r="AS3072" s="13"/>
      <c r="AT3072" s="13"/>
      <c r="AU3072" s="13"/>
      <c r="AV3072" s="13"/>
      <c r="AW3072" s="13"/>
      <c r="AX3072" s="13"/>
      <c r="AY3072" s="13"/>
      <c r="AZ3072" s="13"/>
      <c r="BA3072" s="13"/>
      <c r="BB3072" s="13"/>
      <c r="BC3072" s="13"/>
      <c r="BD3072" s="13"/>
      <c r="BE3072" s="13"/>
      <c r="BF3072" s="13"/>
      <c r="BG3072" s="13"/>
      <c r="BH3072" s="13"/>
      <c r="BI3072" s="13"/>
      <c r="BJ3072" s="13"/>
      <c r="BK3072" s="13"/>
      <c r="BL3072" s="13"/>
      <c r="BM3072" s="13"/>
      <c r="BN3072" s="13"/>
      <c r="BO3072" s="13"/>
      <c r="BP3072" s="13"/>
      <c r="BQ3072" s="13"/>
      <c r="BR3072" s="13"/>
      <c r="BS3072" s="13"/>
      <c r="BT3072" s="13"/>
      <c r="BU3072" s="13"/>
      <c r="BV3072" s="13"/>
      <c r="BW3072" s="13"/>
      <c r="BX3072" s="13"/>
      <c r="BY3072" s="13"/>
      <c r="BZ3072" s="13"/>
      <c r="CA3072" s="13"/>
      <c r="CB3072" s="13"/>
      <c r="CC3072" s="13"/>
      <c r="CD3072" s="13"/>
      <c r="CE3072" s="13"/>
      <c r="CF3072" s="13"/>
      <c r="CG3072" s="13"/>
      <c r="CH3072" s="13"/>
      <c r="CI3072" s="13"/>
      <c r="CJ3072" s="13"/>
      <c r="CK3072" s="13"/>
      <c r="CL3072" s="13"/>
      <c r="CM3072" s="13"/>
      <c r="CN3072" s="13"/>
      <c r="CO3072" s="13"/>
      <c r="CP3072" s="13"/>
      <c r="CQ3072" s="13"/>
      <c r="CR3072" s="13"/>
      <c r="CS3072" s="13"/>
      <c r="CT3072" s="13"/>
      <c r="CU3072" s="13"/>
      <c r="CV3072" s="13"/>
      <c r="CW3072" s="13"/>
    </row>
    <row r="3073" spans="1:101">
      <c r="A3073" s="13"/>
      <c r="B3073" s="13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  <c r="R3073" s="13"/>
      <c r="S3073" s="13"/>
      <c r="T3073" s="1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13"/>
      <c r="AK3073" s="13"/>
      <c r="AL3073" s="13"/>
      <c r="AM3073" s="13"/>
      <c r="AN3073" s="13"/>
      <c r="AO3073" s="13"/>
      <c r="AP3073" s="13"/>
      <c r="AQ3073" s="13"/>
      <c r="AR3073" s="13"/>
      <c r="AS3073" s="13"/>
      <c r="AT3073" s="13"/>
      <c r="AU3073" s="13"/>
      <c r="AV3073" s="13"/>
      <c r="AW3073" s="13"/>
      <c r="AX3073" s="13"/>
      <c r="AY3073" s="13"/>
      <c r="AZ3073" s="13"/>
      <c r="BA3073" s="13"/>
      <c r="BB3073" s="13"/>
      <c r="BC3073" s="13"/>
      <c r="BD3073" s="13"/>
      <c r="BE3073" s="13"/>
      <c r="BF3073" s="13"/>
      <c r="BG3073" s="13"/>
      <c r="BH3073" s="13"/>
      <c r="BI3073" s="13"/>
      <c r="BJ3073" s="13"/>
      <c r="BK3073" s="13"/>
      <c r="BL3073" s="13"/>
      <c r="BM3073" s="13"/>
      <c r="BN3073" s="13"/>
      <c r="BO3073" s="13"/>
      <c r="BP3073" s="13"/>
      <c r="BQ3073" s="13"/>
      <c r="BR3073" s="13"/>
      <c r="BS3073" s="13"/>
      <c r="BT3073" s="13"/>
      <c r="BU3073" s="13"/>
      <c r="BV3073" s="13"/>
      <c r="BW3073" s="13"/>
      <c r="BX3073" s="13"/>
      <c r="BY3073" s="13"/>
      <c r="BZ3073" s="13"/>
      <c r="CA3073" s="13"/>
      <c r="CB3073" s="13"/>
      <c r="CC3073" s="13"/>
      <c r="CD3073" s="13"/>
      <c r="CE3073" s="13"/>
      <c r="CF3073" s="13"/>
      <c r="CG3073" s="13"/>
      <c r="CH3073" s="13"/>
      <c r="CI3073" s="13"/>
      <c r="CJ3073" s="13"/>
      <c r="CK3073" s="13"/>
      <c r="CL3073" s="13"/>
      <c r="CM3073" s="13"/>
      <c r="CN3073" s="13"/>
      <c r="CO3073" s="13"/>
      <c r="CP3073" s="13"/>
      <c r="CQ3073" s="13"/>
      <c r="CR3073" s="13"/>
      <c r="CS3073" s="13"/>
      <c r="CT3073" s="13"/>
      <c r="CU3073" s="13"/>
      <c r="CV3073" s="13"/>
      <c r="CW3073" s="13"/>
    </row>
    <row r="3074" spans="1:101">
      <c r="A3074" s="13"/>
      <c r="B3074" s="13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  <c r="R3074" s="13"/>
      <c r="S3074" s="13"/>
      <c r="T3074" s="13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13"/>
      <c r="AK3074" s="13"/>
      <c r="AL3074" s="13"/>
      <c r="AM3074" s="13"/>
      <c r="AN3074" s="13"/>
      <c r="AO3074" s="13"/>
      <c r="AP3074" s="13"/>
      <c r="AQ3074" s="13"/>
      <c r="AR3074" s="13"/>
      <c r="AS3074" s="13"/>
      <c r="AT3074" s="13"/>
      <c r="AU3074" s="13"/>
      <c r="AV3074" s="13"/>
      <c r="AW3074" s="13"/>
      <c r="AX3074" s="13"/>
      <c r="AY3074" s="13"/>
      <c r="AZ3074" s="13"/>
      <c r="BA3074" s="13"/>
      <c r="BB3074" s="13"/>
      <c r="BC3074" s="13"/>
      <c r="BD3074" s="13"/>
      <c r="BE3074" s="13"/>
      <c r="BF3074" s="13"/>
      <c r="BG3074" s="13"/>
      <c r="BH3074" s="13"/>
      <c r="BI3074" s="13"/>
      <c r="BJ3074" s="13"/>
      <c r="BK3074" s="13"/>
      <c r="BL3074" s="13"/>
      <c r="BM3074" s="13"/>
      <c r="BN3074" s="13"/>
      <c r="BO3074" s="13"/>
      <c r="BP3074" s="13"/>
      <c r="BQ3074" s="13"/>
      <c r="BR3074" s="13"/>
      <c r="BS3074" s="13"/>
      <c r="BT3074" s="13"/>
      <c r="BU3074" s="13"/>
      <c r="BV3074" s="13"/>
      <c r="BW3074" s="13"/>
      <c r="BX3074" s="13"/>
      <c r="BY3074" s="13"/>
      <c r="BZ3074" s="13"/>
      <c r="CA3074" s="13"/>
      <c r="CB3074" s="13"/>
      <c r="CC3074" s="13"/>
      <c r="CD3074" s="13"/>
      <c r="CE3074" s="13"/>
      <c r="CF3074" s="13"/>
      <c r="CG3074" s="13"/>
      <c r="CH3074" s="13"/>
      <c r="CI3074" s="13"/>
      <c r="CJ3074" s="13"/>
      <c r="CK3074" s="13"/>
      <c r="CL3074" s="13"/>
      <c r="CM3074" s="13"/>
      <c r="CN3074" s="13"/>
      <c r="CO3074" s="13"/>
      <c r="CP3074" s="13"/>
      <c r="CQ3074" s="13"/>
      <c r="CR3074" s="13"/>
      <c r="CS3074" s="13"/>
      <c r="CT3074" s="13"/>
      <c r="CU3074" s="13"/>
      <c r="CV3074" s="13"/>
      <c r="CW3074" s="13"/>
    </row>
    <row r="3075" spans="1:101">
      <c r="A3075" s="13"/>
      <c r="B3075" s="13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  <c r="R3075" s="13"/>
      <c r="S3075" s="13"/>
      <c r="T3075" s="1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13"/>
      <c r="AK3075" s="13"/>
      <c r="AL3075" s="13"/>
      <c r="AM3075" s="13"/>
      <c r="AN3075" s="13"/>
      <c r="AO3075" s="13"/>
      <c r="AP3075" s="13"/>
      <c r="AQ3075" s="13"/>
      <c r="AR3075" s="13"/>
      <c r="AS3075" s="13"/>
      <c r="AT3075" s="13"/>
      <c r="AU3075" s="13"/>
      <c r="AV3075" s="13"/>
      <c r="AW3075" s="13"/>
      <c r="AX3075" s="13"/>
      <c r="AY3075" s="13"/>
      <c r="AZ3075" s="13"/>
      <c r="BA3075" s="13"/>
      <c r="BB3075" s="13"/>
      <c r="BC3075" s="13"/>
      <c r="BD3075" s="13"/>
      <c r="BE3075" s="13"/>
      <c r="BF3075" s="13"/>
      <c r="BG3075" s="13"/>
      <c r="BH3075" s="13"/>
      <c r="BI3075" s="13"/>
      <c r="BJ3075" s="13"/>
      <c r="BK3075" s="13"/>
      <c r="BL3075" s="13"/>
      <c r="BM3075" s="13"/>
      <c r="BN3075" s="13"/>
      <c r="BO3075" s="13"/>
      <c r="BP3075" s="13"/>
      <c r="BQ3075" s="13"/>
      <c r="BR3075" s="13"/>
      <c r="BS3075" s="13"/>
      <c r="BT3075" s="13"/>
      <c r="BU3075" s="13"/>
      <c r="BV3075" s="13"/>
      <c r="BW3075" s="13"/>
      <c r="BX3075" s="13"/>
      <c r="BY3075" s="13"/>
      <c r="BZ3075" s="13"/>
      <c r="CA3075" s="13"/>
      <c r="CB3075" s="13"/>
      <c r="CC3075" s="13"/>
      <c r="CD3075" s="13"/>
      <c r="CE3075" s="13"/>
      <c r="CF3075" s="13"/>
      <c r="CG3075" s="13"/>
      <c r="CH3075" s="13"/>
      <c r="CI3075" s="13"/>
      <c r="CJ3075" s="13"/>
      <c r="CK3075" s="13"/>
      <c r="CL3075" s="13"/>
      <c r="CM3075" s="13"/>
      <c r="CN3075" s="13"/>
      <c r="CO3075" s="13"/>
      <c r="CP3075" s="13"/>
      <c r="CQ3075" s="13"/>
      <c r="CR3075" s="13"/>
      <c r="CS3075" s="13"/>
      <c r="CT3075" s="13"/>
      <c r="CU3075" s="13"/>
      <c r="CV3075" s="13"/>
      <c r="CW3075" s="13"/>
    </row>
    <row r="3076" spans="1:101">
      <c r="A3076" s="13"/>
      <c r="B3076" s="13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  <c r="R3076" s="13"/>
      <c r="S3076" s="13"/>
      <c r="T3076" s="13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13"/>
      <c r="AK3076" s="13"/>
      <c r="AL3076" s="13"/>
      <c r="AM3076" s="13"/>
      <c r="AN3076" s="13"/>
      <c r="AO3076" s="13"/>
      <c r="AP3076" s="13"/>
      <c r="AQ3076" s="13"/>
      <c r="AR3076" s="13"/>
      <c r="AS3076" s="13"/>
      <c r="AT3076" s="13"/>
      <c r="AU3076" s="13"/>
      <c r="AV3076" s="13"/>
      <c r="AW3076" s="13"/>
      <c r="AX3076" s="13"/>
      <c r="AY3076" s="13"/>
      <c r="AZ3076" s="13"/>
      <c r="BA3076" s="13"/>
      <c r="BB3076" s="13"/>
      <c r="BC3076" s="13"/>
      <c r="BD3076" s="13"/>
      <c r="BE3076" s="13"/>
      <c r="BF3076" s="13"/>
      <c r="BG3076" s="13"/>
      <c r="BH3076" s="13"/>
      <c r="BI3076" s="13"/>
      <c r="BJ3076" s="13"/>
      <c r="BK3076" s="13"/>
      <c r="BL3076" s="13"/>
      <c r="BM3076" s="13"/>
      <c r="BN3076" s="13"/>
      <c r="BO3076" s="13"/>
      <c r="BP3076" s="13"/>
      <c r="BQ3076" s="13"/>
      <c r="BR3076" s="13"/>
      <c r="BS3076" s="13"/>
      <c r="BT3076" s="13"/>
      <c r="BU3076" s="13"/>
      <c r="BV3076" s="13"/>
      <c r="BW3076" s="13"/>
      <c r="BX3076" s="13"/>
      <c r="BY3076" s="13"/>
      <c r="BZ3076" s="13"/>
      <c r="CA3076" s="13"/>
      <c r="CB3076" s="13"/>
      <c r="CC3076" s="13"/>
      <c r="CD3076" s="13"/>
      <c r="CE3076" s="13"/>
      <c r="CF3076" s="13"/>
      <c r="CG3076" s="13"/>
      <c r="CH3076" s="13"/>
      <c r="CI3076" s="13"/>
      <c r="CJ3076" s="13"/>
      <c r="CK3076" s="13"/>
      <c r="CL3076" s="13"/>
      <c r="CM3076" s="13"/>
      <c r="CN3076" s="13"/>
      <c r="CO3076" s="13"/>
      <c r="CP3076" s="13"/>
      <c r="CQ3076" s="13"/>
      <c r="CR3076" s="13"/>
      <c r="CS3076" s="13"/>
      <c r="CT3076" s="13"/>
      <c r="CU3076" s="13"/>
      <c r="CV3076" s="13"/>
      <c r="CW3076" s="13"/>
    </row>
    <row r="3077" spans="1:101">
      <c r="A3077" s="13"/>
      <c r="B3077" s="13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  <c r="R3077" s="13"/>
      <c r="S3077" s="13"/>
      <c r="T3077" s="13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13"/>
      <c r="AK3077" s="13"/>
      <c r="AL3077" s="13"/>
      <c r="AM3077" s="13"/>
      <c r="AN3077" s="13"/>
      <c r="AO3077" s="13"/>
      <c r="AP3077" s="13"/>
      <c r="AQ3077" s="13"/>
      <c r="AR3077" s="13"/>
      <c r="AS3077" s="13"/>
      <c r="AT3077" s="13"/>
      <c r="AU3077" s="13"/>
      <c r="AV3077" s="13"/>
      <c r="AW3077" s="13"/>
      <c r="AX3077" s="13"/>
      <c r="AY3077" s="13"/>
      <c r="AZ3077" s="13"/>
      <c r="BA3077" s="13"/>
      <c r="BB3077" s="13"/>
      <c r="BC3077" s="13"/>
      <c r="BD3077" s="13"/>
      <c r="BE3077" s="13"/>
      <c r="BF3077" s="13"/>
      <c r="BG3077" s="13"/>
      <c r="BH3077" s="13"/>
      <c r="BI3077" s="13"/>
      <c r="BJ3077" s="13"/>
      <c r="BK3077" s="13"/>
      <c r="BL3077" s="13"/>
      <c r="BM3077" s="13"/>
      <c r="BN3077" s="13"/>
      <c r="BO3077" s="13"/>
      <c r="BP3077" s="13"/>
      <c r="BQ3077" s="13"/>
      <c r="BR3077" s="13"/>
      <c r="BS3077" s="13"/>
      <c r="BT3077" s="13"/>
      <c r="BU3077" s="13"/>
      <c r="BV3077" s="13"/>
      <c r="BW3077" s="13"/>
      <c r="BX3077" s="13"/>
      <c r="BY3077" s="13"/>
      <c r="BZ3077" s="13"/>
      <c r="CA3077" s="13"/>
      <c r="CB3077" s="13"/>
      <c r="CC3077" s="13"/>
      <c r="CD3077" s="13"/>
      <c r="CE3077" s="13"/>
      <c r="CF3077" s="13"/>
      <c r="CG3077" s="13"/>
      <c r="CH3077" s="13"/>
      <c r="CI3077" s="13"/>
      <c r="CJ3077" s="13"/>
      <c r="CK3077" s="13"/>
      <c r="CL3077" s="13"/>
      <c r="CM3077" s="13"/>
      <c r="CN3077" s="13"/>
      <c r="CO3077" s="13"/>
      <c r="CP3077" s="13"/>
      <c r="CQ3077" s="13"/>
      <c r="CR3077" s="13"/>
      <c r="CS3077" s="13"/>
      <c r="CT3077" s="13"/>
      <c r="CU3077" s="13"/>
      <c r="CV3077" s="13"/>
      <c r="CW3077" s="13"/>
    </row>
    <row r="3078" spans="1:101">
      <c r="A3078" s="13"/>
      <c r="B3078" s="13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  <c r="R3078" s="13"/>
      <c r="S3078" s="13"/>
      <c r="T3078" s="1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13"/>
      <c r="AK3078" s="13"/>
      <c r="AL3078" s="13"/>
      <c r="AM3078" s="13"/>
      <c r="AN3078" s="13"/>
      <c r="AO3078" s="13"/>
      <c r="AP3078" s="13"/>
      <c r="AQ3078" s="13"/>
      <c r="AR3078" s="13"/>
      <c r="AS3078" s="13"/>
      <c r="AT3078" s="13"/>
      <c r="AU3078" s="13"/>
      <c r="AV3078" s="13"/>
      <c r="AW3078" s="13"/>
      <c r="AX3078" s="13"/>
      <c r="AY3078" s="13"/>
      <c r="AZ3078" s="13"/>
      <c r="BA3078" s="13"/>
      <c r="BB3078" s="13"/>
      <c r="BC3078" s="13"/>
      <c r="BD3078" s="13"/>
      <c r="BE3078" s="13"/>
      <c r="BF3078" s="13"/>
      <c r="BG3078" s="13"/>
      <c r="BH3078" s="13"/>
      <c r="BI3078" s="13"/>
      <c r="BJ3078" s="13"/>
      <c r="BK3078" s="13"/>
      <c r="BL3078" s="13"/>
      <c r="BM3078" s="13"/>
      <c r="BN3078" s="13"/>
      <c r="BO3078" s="13"/>
      <c r="BP3078" s="13"/>
      <c r="BQ3078" s="13"/>
      <c r="BR3078" s="13"/>
      <c r="BS3078" s="13"/>
      <c r="BT3078" s="13"/>
      <c r="BU3078" s="13"/>
      <c r="BV3078" s="13"/>
      <c r="BW3078" s="13"/>
      <c r="BX3078" s="13"/>
      <c r="BY3078" s="13"/>
      <c r="BZ3078" s="13"/>
      <c r="CA3078" s="13"/>
      <c r="CB3078" s="13"/>
      <c r="CC3078" s="13"/>
      <c r="CD3078" s="13"/>
      <c r="CE3078" s="13"/>
      <c r="CF3078" s="13"/>
      <c r="CG3078" s="13"/>
      <c r="CH3078" s="13"/>
      <c r="CI3078" s="13"/>
      <c r="CJ3078" s="13"/>
      <c r="CK3078" s="13"/>
      <c r="CL3078" s="13"/>
      <c r="CM3078" s="13"/>
      <c r="CN3078" s="13"/>
      <c r="CO3078" s="13"/>
      <c r="CP3078" s="13"/>
      <c r="CQ3078" s="13"/>
      <c r="CR3078" s="13"/>
      <c r="CS3078" s="13"/>
      <c r="CT3078" s="13"/>
      <c r="CU3078" s="13"/>
      <c r="CV3078" s="13"/>
      <c r="CW3078" s="13"/>
    </row>
    <row r="3079" spans="1:101">
      <c r="A3079" s="13"/>
      <c r="B3079" s="13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  <c r="R3079" s="13"/>
      <c r="S3079" s="13"/>
      <c r="T3079" s="1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13"/>
      <c r="AK3079" s="13"/>
      <c r="AL3079" s="13"/>
      <c r="AM3079" s="13"/>
      <c r="AN3079" s="13"/>
      <c r="AO3079" s="13"/>
      <c r="AP3079" s="13"/>
      <c r="AQ3079" s="13"/>
      <c r="AR3079" s="13"/>
      <c r="AS3079" s="13"/>
      <c r="AT3079" s="13"/>
      <c r="AU3079" s="13"/>
      <c r="AV3079" s="13"/>
      <c r="AW3079" s="13"/>
      <c r="AX3079" s="13"/>
      <c r="AY3079" s="13"/>
      <c r="AZ3079" s="13"/>
      <c r="BA3079" s="13"/>
      <c r="BB3079" s="13"/>
      <c r="BC3079" s="13"/>
      <c r="BD3079" s="13"/>
      <c r="BE3079" s="13"/>
      <c r="BF3079" s="13"/>
      <c r="BG3079" s="13"/>
      <c r="BH3079" s="13"/>
      <c r="BI3079" s="13"/>
      <c r="BJ3079" s="13"/>
      <c r="BK3079" s="13"/>
      <c r="BL3079" s="13"/>
      <c r="BM3079" s="13"/>
      <c r="BN3079" s="13"/>
      <c r="BO3079" s="13"/>
      <c r="BP3079" s="13"/>
      <c r="BQ3079" s="13"/>
      <c r="BR3079" s="13"/>
      <c r="BS3079" s="13"/>
      <c r="BT3079" s="13"/>
      <c r="BU3079" s="13"/>
      <c r="BV3079" s="13"/>
      <c r="BW3079" s="13"/>
      <c r="BX3079" s="13"/>
      <c r="BY3079" s="13"/>
      <c r="BZ3079" s="13"/>
      <c r="CA3079" s="13"/>
      <c r="CB3079" s="13"/>
      <c r="CC3079" s="13"/>
      <c r="CD3079" s="13"/>
      <c r="CE3079" s="13"/>
      <c r="CF3079" s="13"/>
      <c r="CG3079" s="13"/>
      <c r="CH3079" s="13"/>
      <c r="CI3079" s="13"/>
      <c r="CJ3079" s="13"/>
      <c r="CK3079" s="13"/>
      <c r="CL3079" s="13"/>
      <c r="CM3079" s="13"/>
      <c r="CN3079" s="13"/>
      <c r="CO3079" s="13"/>
      <c r="CP3079" s="13"/>
      <c r="CQ3079" s="13"/>
      <c r="CR3079" s="13"/>
      <c r="CS3079" s="13"/>
      <c r="CT3079" s="13"/>
      <c r="CU3079" s="13"/>
      <c r="CV3079" s="13"/>
      <c r="CW3079" s="13"/>
    </row>
    <row r="3080" spans="1:101">
      <c r="A3080" s="13"/>
      <c r="B3080" s="13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  <c r="R3080" s="13"/>
      <c r="S3080" s="13"/>
      <c r="T3080" s="13"/>
      <c r="U3080" s="13"/>
      <c r="V3080" s="13"/>
      <c r="W3080" s="13"/>
      <c r="X3080" s="13"/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13"/>
      <c r="AK3080" s="13"/>
      <c r="AL3080" s="13"/>
      <c r="AM3080" s="13"/>
      <c r="AN3080" s="13"/>
      <c r="AO3080" s="13"/>
      <c r="AP3080" s="13"/>
      <c r="AQ3080" s="13"/>
      <c r="AR3080" s="13"/>
      <c r="AS3080" s="13"/>
      <c r="AT3080" s="13"/>
      <c r="AU3080" s="13"/>
      <c r="AV3080" s="13"/>
      <c r="AW3080" s="13"/>
      <c r="AX3080" s="13"/>
      <c r="AY3080" s="13"/>
      <c r="AZ3080" s="13"/>
      <c r="BA3080" s="13"/>
      <c r="BB3080" s="13"/>
      <c r="BC3080" s="13"/>
      <c r="BD3080" s="13"/>
      <c r="BE3080" s="13"/>
      <c r="BF3080" s="13"/>
      <c r="BG3080" s="13"/>
      <c r="BH3080" s="13"/>
      <c r="BI3080" s="13"/>
      <c r="BJ3080" s="13"/>
      <c r="BK3080" s="13"/>
      <c r="BL3080" s="13"/>
      <c r="BM3080" s="13"/>
      <c r="BN3080" s="13"/>
      <c r="BO3080" s="13"/>
      <c r="BP3080" s="13"/>
      <c r="BQ3080" s="13"/>
      <c r="BR3080" s="13"/>
      <c r="BS3080" s="13"/>
      <c r="BT3080" s="13"/>
      <c r="BU3080" s="13"/>
      <c r="BV3080" s="13"/>
      <c r="BW3080" s="13"/>
      <c r="BX3080" s="13"/>
      <c r="BY3080" s="13"/>
      <c r="BZ3080" s="13"/>
      <c r="CA3080" s="13"/>
      <c r="CB3080" s="13"/>
      <c r="CC3080" s="13"/>
      <c r="CD3080" s="13"/>
      <c r="CE3080" s="13"/>
      <c r="CF3080" s="13"/>
      <c r="CG3080" s="13"/>
      <c r="CH3080" s="13"/>
      <c r="CI3080" s="13"/>
      <c r="CJ3080" s="13"/>
      <c r="CK3080" s="13"/>
      <c r="CL3080" s="13"/>
      <c r="CM3080" s="13"/>
      <c r="CN3080" s="13"/>
      <c r="CO3080" s="13"/>
      <c r="CP3080" s="13"/>
      <c r="CQ3080" s="13"/>
      <c r="CR3080" s="13"/>
      <c r="CS3080" s="13"/>
      <c r="CT3080" s="13"/>
      <c r="CU3080" s="13"/>
      <c r="CV3080" s="13"/>
      <c r="CW3080" s="13"/>
    </row>
    <row r="3081" spans="1:101">
      <c r="A3081" s="13"/>
      <c r="B3081" s="13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  <c r="R3081" s="13"/>
      <c r="S3081" s="13"/>
      <c r="T3081" s="1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13"/>
      <c r="AK3081" s="13"/>
      <c r="AL3081" s="13"/>
      <c r="AM3081" s="13"/>
      <c r="AN3081" s="13"/>
      <c r="AO3081" s="13"/>
      <c r="AP3081" s="13"/>
      <c r="AQ3081" s="13"/>
      <c r="AR3081" s="13"/>
      <c r="AS3081" s="13"/>
      <c r="AT3081" s="13"/>
      <c r="AU3081" s="13"/>
      <c r="AV3081" s="13"/>
      <c r="AW3081" s="13"/>
      <c r="AX3081" s="13"/>
      <c r="AY3081" s="13"/>
      <c r="AZ3081" s="13"/>
      <c r="BA3081" s="13"/>
      <c r="BB3081" s="13"/>
      <c r="BC3081" s="13"/>
      <c r="BD3081" s="13"/>
      <c r="BE3081" s="13"/>
      <c r="BF3081" s="13"/>
      <c r="BG3081" s="13"/>
      <c r="BH3081" s="13"/>
      <c r="BI3081" s="13"/>
      <c r="BJ3081" s="13"/>
      <c r="BK3081" s="13"/>
      <c r="BL3081" s="13"/>
      <c r="BM3081" s="13"/>
      <c r="BN3081" s="13"/>
      <c r="BO3081" s="13"/>
      <c r="BP3081" s="13"/>
      <c r="BQ3081" s="13"/>
      <c r="BR3081" s="13"/>
      <c r="BS3081" s="13"/>
      <c r="BT3081" s="13"/>
      <c r="BU3081" s="13"/>
      <c r="BV3081" s="13"/>
      <c r="BW3081" s="13"/>
      <c r="BX3081" s="13"/>
      <c r="BY3081" s="13"/>
      <c r="BZ3081" s="13"/>
      <c r="CA3081" s="13"/>
      <c r="CB3081" s="13"/>
      <c r="CC3081" s="13"/>
      <c r="CD3081" s="13"/>
      <c r="CE3081" s="13"/>
      <c r="CF3081" s="13"/>
      <c r="CG3081" s="13"/>
      <c r="CH3081" s="13"/>
      <c r="CI3081" s="13"/>
      <c r="CJ3081" s="13"/>
      <c r="CK3081" s="13"/>
      <c r="CL3081" s="13"/>
      <c r="CM3081" s="13"/>
      <c r="CN3081" s="13"/>
      <c r="CO3081" s="13"/>
      <c r="CP3081" s="13"/>
      <c r="CQ3081" s="13"/>
      <c r="CR3081" s="13"/>
      <c r="CS3081" s="13"/>
      <c r="CT3081" s="13"/>
      <c r="CU3081" s="13"/>
      <c r="CV3081" s="13"/>
      <c r="CW3081" s="13"/>
    </row>
    <row r="3082" spans="1:101">
      <c r="A3082" s="13"/>
      <c r="B3082" s="13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  <c r="R3082" s="13"/>
      <c r="S3082" s="13"/>
      <c r="T3082" s="13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13"/>
      <c r="AK3082" s="13"/>
      <c r="AL3082" s="13"/>
      <c r="AM3082" s="13"/>
      <c r="AN3082" s="13"/>
      <c r="AO3082" s="13"/>
      <c r="AP3082" s="13"/>
      <c r="AQ3082" s="13"/>
      <c r="AR3082" s="13"/>
      <c r="AS3082" s="13"/>
      <c r="AT3082" s="13"/>
      <c r="AU3082" s="13"/>
      <c r="AV3082" s="13"/>
      <c r="AW3082" s="13"/>
      <c r="AX3082" s="13"/>
      <c r="AY3082" s="13"/>
      <c r="AZ3082" s="13"/>
      <c r="BA3082" s="13"/>
      <c r="BB3082" s="13"/>
      <c r="BC3082" s="13"/>
      <c r="BD3082" s="13"/>
      <c r="BE3082" s="13"/>
      <c r="BF3082" s="13"/>
      <c r="BG3082" s="13"/>
      <c r="BH3082" s="13"/>
      <c r="BI3082" s="13"/>
      <c r="BJ3082" s="13"/>
      <c r="BK3082" s="13"/>
      <c r="BL3082" s="13"/>
      <c r="BM3082" s="13"/>
      <c r="BN3082" s="13"/>
      <c r="BO3082" s="13"/>
      <c r="BP3082" s="13"/>
      <c r="BQ3082" s="13"/>
      <c r="BR3082" s="13"/>
      <c r="BS3082" s="13"/>
      <c r="BT3082" s="13"/>
      <c r="BU3082" s="13"/>
      <c r="BV3082" s="13"/>
      <c r="BW3082" s="13"/>
      <c r="BX3082" s="13"/>
      <c r="BY3082" s="13"/>
      <c r="BZ3082" s="13"/>
      <c r="CA3082" s="13"/>
      <c r="CB3082" s="13"/>
      <c r="CC3082" s="13"/>
      <c r="CD3082" s="13"/>
      <c r="CE3082" s="13"/>
      <c r="CF3082" s="13"/>
      <c r="CG3082" s="13"/>
      <c r="CH3082" s="13"/>
      <c r="CI3082" s="13"/>
      <c r="CJ3082" s="13"/>
      <c r="CK3082" s="13"/>
      <c r="CL3082" s="13"/>
      <c r="CM3082" s="13"/>
      <c r="CN3082" s="13"/>
      <c r="CO3082" s="13"/>
      <c r="CP3082" s="13"/>
      <c r="CQ3082" s="13"/>
      <c r="CR3082" s="13"/>
      <c r="CS3082" s="13"/>
      <c r="CT3082" s="13"/>
      <c r="CU3082" s="13"/>
      <c r="CV3082" s="13"/>
      <c r="CW3082" s="13"/>
    </row>
    <row r="3083" spans="1:101">
      <c r="A3083" s="13"/>
      <c r="B3083" s="13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  <c r="R3083" s="13"/>
      <c r="S3083" s="13"/>
      <c r="T3083" s="1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13"/>
      <c r="AK3083" s="13"/>
      <c r="AL3083" s="13"/>
      <c r="AM3083" s="13"/>
      <c r="AN3083" s="13"/>
      <c r="AO3083" s="13"/>
      <c r="AP3083" s="13"/>
      <c r="AQ3083" s="13"/>
      <c r="AR3083" s="13"/>
      <c r="AS3083" s="13"/>
      <c r="AT3083" s="13"/>
      <c r="AU3083" s="13"/>
      <c r="AV3083" s="13"/>
      <c r="AW3083" s="13"/>
      <c r="AX3083" s="13"/>
      <c r="AY3083" s="13"/>
      <c r="AZ3083" s="13"/>
      <c r="BA3083" s="13"/>
      <c r="BB3083" s="13"/>
      <c r="BC3083" s="13"/>
      <c r="BD3083" s="13"/>
      <c r="BE3083" s="13"/>
      <c r="BF3083" s="13"/>
      <c r="BG3083" s="13"/>
      <c r="BH3083" s="13"/>
      <c r="BI3083" s="13"/>
      <c r="BJ3083" s="13"/>
      <c r="BK3083" s="13"/>
      <c r="BL3083" s="13"/>
      <c r="BM3083" s="13"/>
      <c r="BN3083" s="13"/>
      <c r="BO3083" s="13"/>
      <c r="BP3083" s="13"/>
      <c r="BQ3083" s="13"/>
      <c r="BR3083" s="13"/>
      <c r="BS3083" s="13"/>
      <c r="BT3083" s="13"/>
      <c r="BU3083" s="13"/>
      <c r="BV3083" s="13"/>
      <c r="BW3083" s="13"/>
      <c r="BX3083" s="13"/>
      <c r="BY3083" s="13"/>
      <c r="BZ3083" s="13"/>
      <c r="CA3083" s="13"/>
      <c r="CB3083" s="13"/>
      <c r="CC3083" s="13"/>
      <c r="CD3083" s="13"/>
      <c r="CE3083" s="13"/>
      <c r="CF3083" s="13"/>
      <c r="CG3083" s="13"/>
      <c r="CH3083" s="13"/>
      <c r="CI3083" s="13"/>
      <c r="CJ3083" s="13"/>
      <c r="CK3083" s="13"/>
      <c r="CL3083" s="13"/>
      <c r="CM3083" s="13"/>
      <c r="CN3083" s="13"/>
      <c r="CO3083" s="13"/>
      <c r="CP3083" s="13"/>
      <c r="CQ3083" s="13"/>
      <c r="CR3083" s="13"/>
      <c r="CS3083" s="13"/>
      <c r="CT3083" s="13"/>
      <c r="CU3083" s="13"/>
      <c r="CV3083" s="13"/>
      <c r="CW3083" s="13"/>
    </row>
    <row r="3084" spans="1:101">
      <c r="A3084" s="13"/>
      <c r="B3084" s="13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  <c r="R3084" s="13"/>
      <c r="S3084" s="13"/>
      <c r="T3084" s="13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13"/>
      <c r="AK3084" s="13"/>
      <c r="AL3084" s="13"/>
      <c r="AM3084" s="13"/>
      <c r="AN3084" s="13"/>
      <c r="AO3084" s="13"/>
      <c r="AP3084" s="13"/>
      <c r="AQ3084" s="13"/>
      <c r="AR3084" s="13"/>
      <c r="AS3084" s="13"/>
      <c r="AT3084" s="13"/>
      <c r="AU3084" s="13"/>
      <c r="AV3084" s="13"/>
      <c r="AW3084" s="13"/>
      <c r="AX3084" s="13"/>
      <c r="AY3084" s="13"/>
      <c r="AZ3084" s="13"/>
      <c r="BA3084" s="13"/>
      <c r="BB3084" s="13"/>
      <c r="BC3084" s="13"/>
      <c r="BD3084" s="13"/>
      <c r="BE3084" s="13"/>
      <c r="BF3084" s="13"/>
      <c r="BG3084" s="13"/>
      <c r="BH3084" s="13"/>
      <c r="BI3084" s="13"/>
      <c r="BJ3084" s="13"/>
      <c r="BK3084" s="13"/>
      <c r="BL3084" s="13"/>
      <c r="BM3084" s="13"/>
      <c r="BN3084" s="13"/>
      <c r="BO3084" s="13"/>
      <c r="BP3084" s="13"/>
      <c r="BQ3084" s="13"/>
      <c r="BR3084" s="13"/>
      <c r="BS3084" s="13"/>
      <c r="BT3084" s="13"/>
      <c r="BU3084" s="13"/>
      <c r="BV3084" s="13"/>
      <c r="BW3084" s="13"/>
      <c r="BX3084" s="13"/>
      <c r="BY3084" s="13"/>
      <c r="BZ3084" s="13"/>
      <c r="CA3084" s="13"/>
      <c r="CB3084" s="13"/>
      <c r="CC3084" s="13"/>
      <c r="CD3084" s="13"/>
      <c r="CE3084" s="13"/>
      <c r="CF3084" s="13"/>
      <c r="CG3084" s="13"/>
      <c r="CH3084" s="13"/>
      <c r="CI3084" s="13"/>
      <c r="CJ3084" s="13"/>
      <c r="CK3084" s="13"/>
      <c r="CL3084" s="13"/>
      <c r="CM3084" s="13"/>
      <c r="CN3084" s="13"/>
      <c r="CO3084" s="13"/>
      <c r="CP3084" s="13"/>
      <c r="CQ3084" s="13"/>
      <c r="CR3084" s="13"/>
      <c r="CS3084" s="13"/>
      <c r="CT3084" s="13"/>
      <c r="CU3084" s="13"/>
      <c r="CV3084" s="13"/>
      <c r="CW3084" s="13"/>
    </row>
    <row r="3085" spans="1:101">
      <c r="A3085" s="13"/>
      <c r="B3085" s="13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  <c r="R3085" s="13"/>
      <c r="S3085" s="13"/>
      <c r="T3085" s="1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13"/>
      <c r="AK3085" s="13"/>
      <c r="AL3085" s="13"/>
      <c r="AM3085" s="13"/>
      <c r="AN3085" s="13"/>
      <c r="AO3085" s="13"/>
      <c r="AP3085" s="13"/>
      <c r="AQ3085" s="13"/>
      <c r="AR3085" s="13"/>
      <c r="AS3085" s="13"/>
      <c r="AT3085" s="13"/>
      <c r="AU3085" s="13"/>
      <c r="AV3085" s="13"/>
      <c r="AW3085" s="13"/>
      <c r="AX3085" s="13"/>
      <c r="AY3085" s="13"/>
      <c r="AZ3085" s="13"/>
      <c r="BA3085" s="13"/>
      <c r="BB3085" s="13"/>
      <c r="BC3085" s="13"/>
      <c r="BD3085" s="13"/>
      <c r="BE3085" s="13"/>
      <c r="BF3085" s="13"/>
      <c r="BG3085" s="13"/>
      <c r="BH3085" s="13"/>
      <c r="BI3085" s="13"/>
      <c r="BJ3085" s="13"/>
      <c r="BK3085" s="13"/>
      <c r="BL3085" s="13"/>
      <c r="BM3085" s="13"/>
      <c r="BN3085" s="13"/>
      <c r="BO3085" s="13"/>
      <c r="BP3085" s="13"/>
      <c r="BQ3085" s="13"/>
      <c r="BR3085" s="13"/>
      <c r="BS3085" s="13"/>
      <c r="BT3085" s="13"/>
      <c r="BU3085" s="13"/>
      <c r="BV3085" s="13"/>
      <c r="BW3085" s="13"/>
      <c r="BX3085" s="13"/>
      <c r="BY3085" s="13"/>
      <c r="BZ3085" s="13"/>
      <c r="CA3085" s="13"/>
      <c r="CB3085" s="13"/>
      <c r="CC3085" s="13"/>
      <c r="CD3085" s="13"/>
      <c r="CE3085" s="13"/>
      <c r="CF3085" s="13"/>
      <c r="CG3085" s="13"/>
      <c r="CH3085" s="13"/>
      <c r="CI3085" s="13"/>
      <c r="CJ3085" s="13"/>
      <c r="CK3085" s="13"/>
      <c r="CL3085" s="13"/>
      <c r="CM3085" s="13"/>
      <c r="CN3085" s="13"/>
      <c r="CO3085" s="13"/>
      <c r="CP3085" s="13"/>
      <c r="CQ3085" s="13"/>
      <c r="CR3085" s="13"/>
      <c r="CS3085" s="13"/>
      <c r="CT3085" s="13"/>
      <c r="CU3085" s="13"/>
      <c r="CV3085" s="13"/>
      <c r="CW3085" s="13"/>
    </row>
    <row r="3086" spans="1:101">
      <c r="A3086" s="13"/>
      <c r="B3086" s="13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  <c r="R3086" s="13"/>
      <c r="S3086" s="13"/>
      <c r="T3086" s="13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13"/>
      <c r="AK3086" s="13"/>
      <c r="AL3086" s="13"/>
      <c r="AM3086" s="13"/>
      <c r="AN3086" s="13"/>
      <c r="AO3086" s="13"/>
      <c r="AP3086" s="13"/>
      <c r="AQ3086" s="13"/>
      <c r="AR3086" s="13"/>
      <c r="AS3086" s="13"/>
      <c r="AT3086" s="13"/>
      <c r="AU3086" s="13"/>
      <c r="AV3086" s="13"/>
      <c r="AW3086" s="13"/>
      <c r="AX3086" s="13"/>
      <c r="AY3086" s="13"/>
      <c r="AZ3086" s="13"/>
      <c r="BA3086" s="13"/>
      <c r="BB3086" s="13"/>
      <c r="BC3086" s="13"/>
      <c r="BD3086" s="13"/>
      <c r="BE3086" s="13"/>
      <c r="BF3086" s="13"/>
      <c r="BG3086" s="13"/>
      <c r="BH3086" s="13"/>
      <c r="BI3086" s="13"/>
      <c r="BJ3086" s="13"/>
      <c r="BK3086" s="13"/>
      <c r="BL3086" s="13"/>
      <c r="BM3086" s="13"/>
      <c r="BN3086" s="13"/>
      <c r="BO3086" s="13"/>
      <c r="BP3086" s="13"/>
      <c r="BQ3086" s="13"/>
      <c r="BR3086" s="13"/>
      <c r="BS3086" s="13"/>
      <c r="BT3086" s="13"/>
      <c r="BU3086" s="13"/>
      <c r="BV3086" s="13"/>
      <c r="BW3086" s="13"/>
      <c r="BX3086" s="13"/>
      <c r="BY3086" s="13"/>
      <c r="BZ3086" s="13"/>
      <c r="CA3086" s="13"/>
      <c r="CB3086" s="13"/>
      <c r="CC3086" s="13"/>
      <c r="CD3086" s="13"/>
      <c r="CE3086" s="13"/>
      <c r="CF3086" s="13"/>
      <c r="CG3086" s="13"/>
      <c r="CH3086" s="13"/>
      <c r="CI3086" s="13"/>
      <c r="CJ3086" s="13"/>
      <c r="CK3086" s="13"/>
      <c r="CL3086" s="13"/>
      <c r="CM3086" s="13"/>
      <c r="CN3086" s="13"/>
      <c r="CO3086" s="13"/>
      <c r="CP3086" s="13"/>
      <c r="CQ3086" s="13"/>
      <c r="CR3086" s="13"/>
      <c r="CS3086" s="13"/>
      <c r="CT3086" s="13"/>
      <c r="CU3086" s="13"/>
      <c r="CV3086" s="13"/>
      <c r="CW3086" s="13"/>
    </row>
    <row r="3087" spans="1:101">
      <c r="A3087" s="13"/>
      <c r="B3087" s="13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  <c r="R3087" s="13"/>
      <c r="S3087" s="13"/>
      <c r="T3087" s="1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13"/>
      <c r="AK3087" s="13"/>
      <c r="AL3087" s="13"/>
      <c r="AM3087" s="13"/>
      <c r="AN3087" s="13"/>
      <c r="AO3087" s="13"/>
      <c r="AP3087" s="13"/>
      <c r="AQ3087" s="13"/>
      <c r="AR3087" s="13"/>
      <c r="AS3087" s="13"/>
      <c r="AT3087" s="13"/>
      <c r="AU3087" s="13"/>
      <c r="AV3087" s="13"/>
      <c r="AW3087" s="13"/>
      <c r="AX3087" s="13"/>
      <c r="AY3087" s="13"/>
      <c r="AZ3087" s="13"/>
      <c r="BA3087" s="13"/>
      <c r="BB3087" s="13"/>
      <c r="BC3087" s="13"/>
      <c r="BD3087" s="13"/>
      <c r="BE3087" s="13"/>
      <c r="BF3087" s="13"/>
      <c r="BG3087" s="13"/>
      <c r="BH3087" s="13"/>
      <c r="BI3087" s="13"/>
      <c r="BJ3087" s="13"/>
      <c r="BK3087" s="13"/>
      <c r="BL3087" s="13"/>
      <c r="BM3087" s="13"/>
      <c r="BN3087" s="13"/>
      <c r="BO3087" s="13"/>
      <c r="BP3087" s="13"/>
      <c r="BQ3087" s="13"/>
      <c r="BR3087" s="13"/>
      <c r="BS3087" s="13"/>
      <c r="BT3087" s="13"/>
      <c r="BU3087" s="13"/>
      <c r="BV3087" s="13"/>
      <c r="BW3087" s="13"/>
      <c r="BX3087" s="13"/>
      <c r="BY3087" s="13"/>
      <c r="BZ3087" s="13"/>
      <c r="CA3087" s="13"/>
      <c r="CB3087" s="13"/>
      <c r="CC3087" s="13"/>
      <c r="CD3087" s="13"/>
      <c r="CE3087" s="13"/>
      <c r="CF3087" s="13"/>
      <c r="CG3087" s="13"/>
      <c r="CH3087" s="13"/>
      <c r="CI3087" s="13"/>
      <c r="CJ3087" s="13"/>
      <c r="CK3087" s="13"/>
      <c r="CL3087" s="13"/>
      <c r="CM3087" s="13"/>
      <c r="CN3087" s="13"/>
      <c r="CO3087" s="13"/>
      <c r="CP3087" s="13"/>
      <c r="CQ3087" s="13"/>
      <c r="CR3087" s="13"/>
      <c r="CS3087" s="13"/>
      <c r="CT3087" s="13"/>
      <c r="CU3087" s="13"/>
      <c r="CV3087" s="13"/>
      <c r="CW3087" s="13"/>
    </row>
    <row r="3088" spans="1:101">
      <c r="A3088" s="13"/>
      <c r="B3088" s="13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  <c r="R3088" s="13"/>
      <c r="S3088" s="13"/>
      <c r="T3088" s="13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13"/>
      <c r="AK3088" s="13"/>
      <c r="AL3088" s="13"/>
      <c r="AM3088" s="13"/>
      <c r="AN3088" s="13"/>
      <c r="AO3088" s="13"/>
      <c r="AP3088" s="13"/>
      <c r="AQ3088" s="13"/>
      <c r="AR3088" s="13"/>
      <c r="AS3088" s="13"/>
      <c r="AT3088" s="13"/>
      <c r="AU3088" s="13"/>
      <c r="AV3088" s="13"/>
      <c r="AW3088" s="13"/>
      <c r="AX3088" s="13"/>
      <c r="AY3088" s="13"/>
      <c r="AZ3088" s="13"/>
      <c r="BA3088" s="13"/>
      <c r="BB3088" s="13"/>
      <c r="BC3088" s="13"/>
      <c r="BD3088" s="13"/>
      <c r="BE3088" s="13"/>
      <c r="BF3088" s="13"/>
      <c r="BG3088" s="13"/>
      <c r="BH3088" s="13"/>
      <c r="BI3088" s="13"/>
      <c r="BJ3088" s="13"/>
      <c r="BK3088" s="13"/>
      <c r="BL3088" s="13"/>
      <c r="BM3088" s="13"/>
      <c r="BN3088" s="13"/>
      <c r="BO3088" s="13"/>
      <c r="BP3088" s="13"/>
      <c r="BQ3088" s="13"/>
      <c r="BR3088" s="13"/>
      <c r="BS3088" s="13"/>
      <c r="BT3088" s="13"/>
      <c r="BU3088" s="13"/>
      <c r="BV3088" s="13"/>
      <c r="BW3088" s="13"/>
      <c r="BX3088" s="13"/>
      <c r="BY3088" s="13"/>
      <c r="BZ3088" s="13"/>
      <c r="CA3088" s="13"/>
      <c r="CB3088" s="13"/>
      <c r="CC3088" s="13"/>
      <c r="CD3088" s="13"/>
      <c r="CE3088" s="13"/>
      <c r="CF3088" s="13"/>
      <c r="CG3088" s="13"/>
      <c r="CH3088" s="13"/>
      <c r="CI3088" s="13"/>
      <c r="CJ3088" s="13"/>
      <c r="CK3088" s="13"/>
      <c r="CL3088" s="13"/>
      <c r="CM3088" s="13"/>
      <c r="CN3088" s="13"/>
      <c r="CO3088" s="13"/>
      <c r="CP3088" s="13"/>
      <c r="CQ3088" s="13"/>
      <c r="CR3088" s="13"/>
      <c r="CS3088" s="13"/>
      <c r="CT3088" s="13"/>
      <c r="CU3088" s="13"/>
      <c r="CV3088" s="13"/>
      <c r="CW3088" s="13"/>
    </row>
    <row r="3089" spans="1:101">
      <c r="A3089" s="13"/>
      <c r="B3089" s="13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  <c r="R3089" s="13"/>
      <c r="S3089" s="13"/>
      <c r="T3089" s="13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13"/>
      <c r="AK3089" s="13"/>
      <c r="AL3089" s="13"/>
      <c r="AM3089" s="13"/>
      <c r="AN3089" s="13"/>
      <c r="AO3089" s="13"/>
      <c r="AP3089" s="13"/>
      <c r="AQ3089" s="13"/>
      <c r="AR3089" s="13"/>
      <c r="AS3089" s="13"/>
      <c r="AT3089" s="13"/>
      <c r="AU3089" s="13"/>
      <c r="AV3089" s="13"/>
      <c r="AW3089" s="13"/>
      <c r="AX3089" s="13"/>
      <c r="AY3089" s="13"/>
      <c r="AZ3089" s="13"/>
      <c r="BA3089" s="13"/>
      <c r="BB3089" s="13"/>
      <c r="BC3089" s="13"/>
      <c r="BD3089" s="13"/>
      <c r="BE3089" s="13"/>
      <c r="BF3089" s="13"/>
      <c r="BG3089" s="13"/>
      <c r="BH3089" s="13"/>
      <c r="BI3089" s="13"/>
      <c r="BJ3089" s="13"/>
      <c r="BK3089" s="13"/>
      <c r="BL3089" s="13"/>
      <c r="BM3089" s="13"/>
      <c r="BN3089" s="13"/>
      <c r="BO3089" s="13"/>
      <c r="BP3089" s="13"/>
      <c r="BQ3089" s="13"/>
      <c r="BR3089" s="13"/>
      <c r="BS3089" s="13"/>
      <c r="BT3089" s="13"/>
      <c r="BU3089" s="13"/>
      <c r="BV3089" s="13"/>
      <c r="BW3089" s="13"/>
      <c r="BX3089" s="13"/>
      <c r="BY3089" s="13"/>
      <c r="BZ3089" s="13"/>
      <c r="CA3089" s="13"/>
      <c r="CB3089" s="13"/>
      <c r="CC3089" s="13"/>
      <c r="CD3089" s="13"/>
      <c r="CE3089" s="13"/>
      <c r="CF3089" s="13"/>
      <c r="CG3089" s="13"/>
      <c r="CH3089" s="13"/>
      <c r="CI3089" s="13"/>
      <c r="CJ3089" s="13"/>
      <c r="CK3089" s="13"/>
      <c r="CL3089" s="13"/>
      <c r="CM3089" s="13"/>
      <c r="CN3089" s="13"/>
      <c r="CO3089" s="13"/>
      <c r="CP3089" s="13"/>
      <c r="CQ3089" s="13"/>
      <c r="CR3089" s="13"/>
      <c r="CS3089" s="13"/>
      <c r="CT3089" s="13"/>
      <c r="CU3089" s="13"/>
      <c r="CV3089" s="13"/>
      <c r="CW3089" s="13"/>
    </row>
    <row r="3090" spans="1:101">
      <c r="A3090" s="13"/>
      <c r="B3090" s="13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  <c r="R3090" s="13"/>
      <c r="S3090" s="13"/>
      <c r="T3090" s="1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13"/>
      <c r="AK3090" s="13"/>
      <c r="AL3090" s="13"/>
      <c r="AM3090" s="13"/>
      <c r="AN3090" s="13"/>
      <c r="AO3090" s="13"/>
      <c r="AP3090" s="13"/>
      <c r="AQ3090" s="13"/>
      <c r="AR3090" s="13"/>
      <c r="AS3090" s="13"/>
      <c r="AT3090" s="13"/>
      <c r="AU3090" s="13"/>
      <c r="AV3090" s="13"/>
      <c r="AW3090" s="13"/>
      <c r="AX3090" s="13"/>
      <c r="AY3090" s="13"/>
      <c r="AZ3090" s="13"/>
      <c r="BA3090" s="13"/>
      <c r="BB3090" s="13"/>
      <c r="BC3090" s="13"/>
      <c r="BD3090" s="13"/>
      <c r="BE3090" s="13"/>
      <c r="BF3090" s="13"/>
      <c r="BG3090" s="13"/>
      <c r="BH3090" s="13"/>
      <c r="BI3090" s="13"/>
      <c r="BJ3090" s="13"/>
      <c r="BK3090" s="13"/>
      <c r="BL3090" s="13"/>
      <c r="BM3090" s="13"/>
      <c r="BN3090" s="13"/>
      <c r="BO3090" s="13"/>
      <c r="BP3090" s="13"/>
      <c r="BQ3090" s="13"/>
      <c r="BR3090" s="13"/>
      <c r="BS3090" s="13"/>
      <c r="BT3090" s="13"/>
      <c r="BU3090" s="13"/>
      <c r="BV3090" s="13"/>
      <c r="BW3090" s="13"/>
      <c r="BX3090" s="13"/>
      <c r="BY3090" s="13"/>
      <c r="BZ3090" s="13"/>
      <c r="CA3090" s="13"/>
      <c r="CB3090" s="13"/>
      <c r="CC3090" s="13"/>
      <c r="CD3090" s="13"/>
      <c r="CE3090" s="13"/>
      <c r="CF3090" s="13"/>
      <c r="CG3090" s="13"/>
      <c r="CH3090" s="13"/>
      <c r="CI3090" s="13"/>
      <c r="CJ3090" s="13"/>
      <c r="CK3090" s="13"/>
      <c r="CL3090" s="13"/>
      <c r="CM3090" s="13"/>
      <c r="CN3090" s="13"/>
      <c r="CO3090" s="13"/>
      <c r="CP3090" s="13"/>
      <c r="CQ3090" s="13"/>
      <c r="CR3090" s="13"/>
      <c r="CS3090" s="13"/>
      <c r="CT3090" s="13"/>
      <c r="CU3090" s="13"/>
      <c r="CV3090" s="13"/>
      <c r="CW3090" s="13"/>
    </row>
    <row r="3091" spans="1:101">
      <c r="A3091" s="13"/>
      <c r="B3091" s="13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  <c r="R3091" s="13"/>
      <c r="S3091" s="13"/>
      <c r="T3091" s="13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13"/>
      <c r="AK3091" s="13"/>
      <c r="AL3091" s="13"/>
      <c r="AM3091" s="13"/>
      <c r="AN3091" s="13"/>
      <c r="AO3091" s="13"/>
      <c r="AP3091" s="13"/>
      <c r="AQ3091" s="13"/>
      <c r="AR3091" s="13"/>
      <c r="AS3091" s="13"/>
      <c r="AT3091" s="13"/>
      <c r="AU3091" s="13"/>
      <c r="AV3091" s="13"/>
      <c r="AW3091" s="13"/>
      <c r="AX3091" s="13"/>
      <c r="AY3091" s="13"/>
      <c r="AZ3091" s="13"/>
      <c r="BA3091" s="13"/>
      <c r="BB3091" s="13"/>
      <c r="BC3091" s="13"/>
      <c r="BD3091" s="13"/>
      <c r="BE3091" s="13"/>
      <c r="BF3091" s="13"/>
      <c r="BG3091" s="13"/>
      <c r="BH3091" s="13"/>
      <c r="BI3091" s="13"/>
      <c r="BJ3091" s="13"/>
      <c r="BK3091" s="13"/>
      <c r="BL3091" s="13"/>
      <c r="BM3091" s="13"/>
      <c r="BN3091" s="13"/>
      <c r="BO3091" s="13"/>
      <c r="BP3091" s="13"/>
      <c r="BQ3091" s="13"/>
      <c r="BR3091" s="13"/>
      <c r="BS3091" s="13"/>
      <c r="BT3091" s="13"/>
      <c r="BU3091" s="13"/>
      <c r="BV3091" s="13"/>
      <c r="BW3091" s="13"/>
      <c r="BX3091" s="13"/>
      <c r="BY3091" s="13"/>
      <c r="BZ3091" s="13"/>
      <c r="CA3091" s="13"/>
      <c r="CB3091" s="13"/>
      <c r="CC3091" s="13"/>
      <c r="CD3091" s="13"/>
      <c r="CE3091" s="13"/>
      <c r="CF3091" s="13"/>
      <c r="CG3091" s="13"/>
      <c r="CH3091" s="13"/>
      <c r="CI3091" s="13"/>
      <c r="CJ3091" s="13"/>
      <c r="CK3091" s="13"/>
      <c r="CL3091" s="13"/>
      <c r="CM3091" s="13"/>
      <c r="CN3091" s="13"/>
      <c r="CO3091" s="13"/>
      <c r="CP3091" s="13"/>
      <c r="CQ3091" s="13"/>
      <c r="CR3091" s="13"/>
      <c r="CS3091" s="13"/>
      <c r="CT3091" s="13"/>
      <c r="CU3091" s="13"/>
      <c r="CV3091" s="13"/>
      <c r="CW3091" s="13"/>
    </row>
    <row r="3092" spans="1:101">
      <c r="A3092" s="13"/>
      <c r="B3092" s="13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  <c r="R3092" s="13"/>
      <c r="S3092" s="13"/>
      <c r="T3092" s="13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13"/>
      <c r="AK3092" s="13"/>
      <c r="AL3092" s="13"/>
      <c r="AM3092" s="13"/>
      <c r="AN3092" s="13"/>
      <c r="AO3092" s="13"/>
      <c r="AP3092" s="13"/>
      <c r="AQ3092" s="13"/>
      <c r="AR3092" s="13"/>
      <c r="AS3092" s="13"/>
      <c r="AT3092" s="13"/>
      <c r="AU3092" s="13"/>
      <c r="AV3092" s="13"/>
      <c r="AW3092" s="13"/>
      <c r="AX3092" s="13"/>
      <c r="AY3092" s="13"/>
      <c r="AZ3092" s="13"/>
      <c r="BA3092" s="13"/>
      <c r="BB3092" s="13"/>
      <c r="BC3092" s="13"/>
      <c r="BD3092" s="13"/>
      <c r="BE3092" s="13"/>
      <c r="BF3092" s="13"/>
      <c r="BG3092" s="13"/>
      <c r="BH3092" s="13"/>
      <c r="BI3092" s="13"/>
      <c r="BJ3092" s="13"/>
      <c r="BK3092" s="13"/>
      <c r="BL3092" s="13"/>
      <c r="BM3092" s="13"/>
      <c r="BN3092" s="13"/>
      <c r="BO3092" s="13"/>
      <c r="BP3092" s="13"/>
      <c r="BQ3092" s="13"/>
      <c r="BR3092" s="13"/>
      <c r="BS3092" s="13"/>
      <c r="BT3092" s="13"/>
      <c r="BU3092" s="13"/>
      <c r="BV3092" s="13"/>
      <c r="BW3092" s="13"/>
      <c r="BX3092" s="13"/>
      <c r="BY3092" s="13"/>
      <c r="BZ3092" s="13"/>
      <c r="CA3092" s="13"/>
      <c r="CB3092" s="13"/>
      <c r="CC3092" s="13"/>
      <c r="CD3092" s="13"/>
      <c r="CE3092" s="13"/>
      <c r="CF3092" s="13"/>
      <c r="CG3092" s="13"/>
      <c r="CH3092" s="13"/>
      <c r="CI3092" s="13"/>
      <c r="CJ3092" s="13"/>
      <c r="CK3092" s="13"/>
      <c r="CL3092" s="13"/>
      <c r="CM3092" s="13"/>
      <c r="CN3092" s="13"/>
      <c r="CO3092" s="13"/>
      <c r="CP3092" s="13"/>
      <c r="CQ3092" s="13"/>
      <c r="CR3092" s="13"/>
      <c r="CS3092" s="13"/>
      <c r="CT3092" s="13"/>
      <c r="CU3092" s="13"/>
      <c r="CV3092" s="13"/>
      <c r="CW3092" s="13"/>
    </row>
    <row r="3093" spans="1:101">
      <c r="A3093" s="13"/>
      <c r="B3093" s="13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  <c r="R3093" s="13"/>
      <c r="S3093" s="13"/>
      <c r="T3093" s="1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13"/>
      <c r="AK3093" s="13"/>
      <c r="AL3093" s="13"/>
      <c r="AM3093" s="13"/>
      <c r="AN3093" s="13"/>
      <c r="AO3093" s="13"/>
      <c r="AP3093" s="13"/>
      <c r="AQ3093" s="13"/>
      <c r="AR3093" s="13"/>
      <c r="AS3093" s="13"/>
      <c r="AT3093" s="13"/>
      <c r="AU3093" s="13"/>
      <c r="AV3093" s="13"/>
      <c r="AW3093" s="13"/>
      <c r="AX3093" s="13"/>
      <c r="AY3093" s="13"/>
      <c r="AZ3093" s="13"/>
      <c r="BA3093" s="13"/>
      <c r="BB3093" s="13"/>
      <c r="BC3093" s="13"/>
      <c r="BD3093" s="13"/>
      <c r="BE3093" s="13"/>
      <c r="BF3093" s="13"/>
      <c r="BG3093" s="13"/>
      <c r="BH3093" s="13"/>
      <c r="BI3093" s="13"/>
      <c r="BJ3093" s="13"/>
      <c r="BK3093" s="13"/>
      <c r="BL3093" s="13"/>
      <c r="BM3093" s="13"/>
      <c r="BN3093" s="13"/>
      <c r="BO3093" s="13"/>
      <c r="BP3093" s="13"/>
      <c r="BQ3093" s="13"/>
      <c r="BR3093" s="13"/>
      <c r="BS3093" s="13"/>
      <c r="BT3093" s="13"/>
      <c r="BU3093" s="13"/>
      <c r="BV3093" s="13"/>
      <c r="BW3093" s="13"/>
      <c r="BX3093" s="13"/>
      <c r="BY3093" s="13"/>
      <c r="BZ3093" s="13"/>
      <c r="CA3093" s="13"/>
      <c r="CB3093" s="13"/>
      <c r="CC3093" s="13"/>
      <c r="CD3093" s="13"/>
      <c r="CE3093" s="13"/>
      <c r="CF3093" s="13"/>
      <c r="CG3093" s="13"/>
      <c r="CH3093" s="13"/>
      <c r="CI3093" s="13"/>
      <c r="CJ3093" s="13"/>
      <c r="CK3093" s="13"/>
      <c r="CL3093" s="13"/>
      <c r="CM3093" s="13"/>
      <c r="CN3093" s="13"/>
      <c r="CO3093" s="13"/>
      <c r="CP3093" s="13"/>
      <c r="CQ3093" s="13"/>
      <c r="CR3093" s="13"/>
      <c r="CS3093" s="13"/>
      <c r="CT3093" s="13"/>
      <c r="CU3093" s="13"/>
      <c r="CV3093" s="13"/>
      <c r="CW3093" s="13"/>
    </row>
    <row r="3094" spans="1:101">
      <c r="A3094" s="13"/>
      <c r="B3094" s="13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  <c r="R3094" s="13"/>
      <c r="S3094" s="13"/>
      <c r="T3094" s="13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13"/>
      <c r="AK3094" s="13"/>
      <c r="AL3094" s="13"/>
      <c r="AM3094" s="13"/>
      <c r="AN3094" s="13"/>
      <c r="AO3094" s="13"/>
      <c r="AP3094" s="13"/>
      <c r="AQ3094" s="13"/>
      <c r="AR3094" s="13"/>
      <c r="AS3094" s="13"/>
      <c r="AT3094" s="13"/>
      <c r="AU3094" s="13"/>
      <c r="AV3094" s="13"/>
      <c r="AW3094" s="13"/>
      <c r="AX3094" s="13"/>
      <c r="AY3094" s="13"/>
      <c r="AZ3094" s="13"/>
      <c r="BA3094" s="13"/>
      <c r="BB3094" s="13"/>
      <c r="BC3094" s="13"/>
      <c r="BD3094" s="13"/>
      <c r="BE3094" s="13"/>
      <c r="BF3094" s="13"/>
      <c r="BG3094" s="13"/>
      <c r="BH3094" s="13"/>
      <c r="BI3094" s="13"/>
      <c r="BJ3094" s="13"/>
      <c r="BK3094" s="13"/>
      <c r="BL3094" s="13"/>
      <c r="BM3094" s="13"/>
      <c r="BN3094" s="13"/>
      <c r="BO3094" s="13"/>
      <c r="BP3094" s="13"/>
      <c r="BQ3094" s="13"/>
      <c r="BR3094" s="13"/>
      <c r="BS3094" s="13"/>
      <c r="BT3094" s="13"/>
      <c r="BU3094" s="13"/>
      <c r="BV3094" s="13"/>
      <c r="BW3094" s="13"/>
      <c r="BX3094" s="13"/>
      <c r="BY3094" s="13"/>
      <c r="BZ3094" s="13"/>
      <c r="CA3094" s="13"/>
      <c r="CB3094" s="13"/>
      <c r="CC3094" s="13"/>
      <c r="CD3094" s="13"/>
      <c r="CE3094" s="13"/>
      <c r="CF3094" s="13"/>
      <c r="CG3094" s="13"/>
      <c r="CH3094" s="13"/>
      <c r="CI3094" s="13"/>
      <c r="CJ3094" s="13"/>
      <c r="CK3094" s="13"/>
      <c r="CL3094" s="13"/>
      <c r="CM3094" s="13"/>
      <c r="CN3094" s="13"/>
      <c r="CO3094" s="13"/>
      <c r="CP3094" s="13"/>
      <c r="CQ3094" s="13"/>
      <c r="CR3094" s="13"/>
      <c r="CS3094" s="13"/>
      <c r="CT3094" s="13"/>
      <c r="CU3094" s="13"/>
      <c r="CV3094" s="13"/>
      <c r="CW3094" s="13"/>
    </row>
    <row r="3095" spans="1:101">
      <c r="A3095" s="13"/>
      <c r="B3095" s="13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  <c r="R3095" s="13"/>
      <c r="S3095" s="13"/>
      <c r="T3095" s="1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13"/>
      <c r="AK3095" s="13"/>
      <c r="AL3095" s="13"/>
      <c r="AM3095" s="13"/>
      <c r="AN3095" s="13"/>
      <c r="AO3095" s="13"/>
      <c r="AP3095" s="13"/>
      <c r="AQ3095" s="13"/>
      <c r="AR3095" s="13"/>
      <c r="AS3095" s="13"/>
      <c r="AT3095" s="13"/>
      <c r="AU3095" s="13"/>
      <c r="AV3095" s="13"/>
      <c r="AW3095" s="13"/>
      <c r="AX3095" s="13"/>
      <c r="AY3095" s="13"/>
      <c r="AZ3095" s="13"/>
      <c r="BA3095" s="13"/>
      <c r="BB3095" s="13"/>
      <c r="BC3095" s="13"/>
      <c r="BD3095" s="13"/>
      <c r="BE3095" s="13"/>
      <c r="BF3095" s="13"/>
      <c r="BG3095" s="13"/>
      <c r="BH3095" s="13"/>
      <c r="BI3095" s="13"/>
      <c r="BJ3095" s="13"/>
      <c r="BK3095" s="13"/>
      <c r="BL3095" s="13"/>
      <c r="BM3095" s="13"/>
      <c r="BN3095" s="13"/>
      <c r="BO3095" s="13"/>
      <c r="BP3095" s="13"/>
      <c r="BQ3095" s="13"/>
      <c r="BR3095" s="13"/>
      <c r="BS3095" s="13"/>
      <c r="BT3095" s="13"/>
      <c r="BU3095" s="13"/>
      <c r="BV3095" s="13"/>
      <c r="BW3095" s="13"/>
      <c r="BX3095" s="13"/>
      <c r="BY3095" s="13"/>
      <c r="BZ3095" s="13"/>
      <c r="CA3095" s="13"/>
      <c r="CB3095" s="13"/>
      <c r="CC3095" s="13"/>
      <c r="CD3095" s="13"/>
      <c r="CE3095" s="13"/>
      <c r="CF3095" s="13"/>
      <c r="CG3095" s="13"/>
      <c r="CH3095" s="13"/>
      <c r="CI3095" s="13"/>
      <c r="CJ3095" s="13"/>
      <c r="CK3095" s="13"/>
      <c r="CL3095" s="13"/>
      <c r="CM3095" s="13"/>
      <c r="CN3095" s="13"/>
      <c r="CO3095" s="13"/>
      <c r="CP3095" s="13"/>
      <c r="CQ3095" s="13"/>
      <c r="CR3095" s="13"/>
      <c r="CS3095" s="13"/>
      <c r="CT3095" s="13"/>
      <c r="CU3095" s="13"/>
      <c r="CV3095" s="13"/>
      <c r="CW3095" s="13"/>
    </row>
    <row r="3096" spans="1:101">
      <c r="A3096" s="13"/>
      <c r="B3096" s="13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  <c r="R3096" s="13"/>
      <c r="S3096" s="13"/>
      <c r="T3096" s="1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13"/>
      <c r="AK3096" s="13"/>
      <c r="AL3096" s="13"/>
      <c r="AM3096" s="13"/>
      <c r="AN3096" s="13"/>
      <c r="AO3096" s="13"/>
      <c r="AP3096" s="13"/>
      <c r="AQ3096" s="13"/>
      <c r="AR3096" s="13"/>
      <c r="AS3096" s="13"/>
      <c r="AT3096" s="13"/>
      <c r="AU3096" s="13"/>
      <c r="AV3096" s="13"/>
      <c r="AW3096" s="13"/>
      <c r="AX3096" s="13"/>
      <c r="AY3096" s="13"/>
      <c r="AZ3096" s="13"/>
      <c r="BA3096" s="13"/>
      <c r="BB3096" s="13"/>
      <c r="BC3096" s="13"/>
      <c r="BD3096" s="13"/>
      <c r="BE3096" s="13"/>
      <c r="BF3096" s="13"/>
      <c r="BG3096" s="13"/>
      <c r="BH3096" s="13"/>
      <c r="BI3096" s="13"/>
      <c r="BJ3096" s="13"/>
      <c r="BK3096" s="13"/>
      <c r="BL3096" s="13"/>
      <c r="BM3096" s="13"/>
      <c r="BN3096" s="13"/>
      <c r="BO3096" s="13"/>
      <c r="BP3096" s="13"/>
      <c r="BQ3096" s="13"/>
      <c r="BR3096" s="13"/>
      <c r="BS3096" s="13"/>
      <c r="BT3096" s="13"/>
      <c r="BU3096" s="13"/>
      <c r="BV3096" s="13"/>
      <c r="BW3096" s="13"/>
      <c r="BX3096" s="13"/>
      <c r="BY3096" s="13"/>
      <c r="BZ3096" s="13"/>
      <c r="CA3096" s="13"/>
      <c r="CB3096" s="13"/>
      <c r="CC3096" s="13"/>
      <c r="CD3096" s="13"/>
      <c r="CE3096" s="13"/>
      <c r="CF3096" s="13"/>
      <c r="CG3096" s="13"/>
      <c r="CH3096" s="13"/>
      <c r="CI3096" s="13"/>
      <c r="CJ3096" s="13"/>
      <c r="CK3096" s="13"/>
      <c r="CL3096" s="13"/>
      <c r="CM3096" s="13"/>
      <c r="CN3096" s="13"/>
      <c r="CO3096" s="13"/>
      <c r="CP3096" s="13"/>
      <c r="CQ3096" s="13"/>
      <c r="CR3096" s="13"/>
      <c r="CS3096" s="13"/>
      <c r="CT3096" s="13"/>
      <c r="CU3096" s="13"/>
      <c r="CV3096" s="13"/>
      <c r="CW3096" s="13"/>
    </row>
    <row r="3097" spans="1:101">
      <c r="A3097" s="13"/>
      <c r="B3097" s="13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  <c r="R3097" s="13"/>
      <c r="S3097" s="13"/>
      <c r="T3097" s="1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13"/>
      <c r="AK3097" s="13"/>
      <c r="AL3097" s="13"/>
      <c r="AM3097" s="13"/>
      <c r="AN3097" s="13"/>
      <c r="AO3097" s="13"/>
      <c r="AP3097" s="13"/>
      <c r="AQ3097" s="13"/>
      <c r="AR3097" s="13"/>
      <c r="AS3097" s="13"/>
      <c r="AT3097" s="13"/>
      <c r="AU3097" s="13"/>
      <c r="AV3097" s="13"/>
      <c r="AW3097" s="13"/>
      <c r="AX3097" s="13"/>
      <c r="AY3097" s="13"/>
      <c r="AZ3097" s="13"/>
      <c r="BA3097" s="13"/>
      <c r="BB3097" s="13"/>
      <c r="BC3097" s="13"/>
      <c r="BD3097" s="13"/>
      <c r="BE3097" s="13"/>
      <c r="BF3097" s="13"/>
      <c r="BG3097" s="13"/>
      <c r="BH3097" s="13"/>
      <c r="BI3097" s="13"/>
      <c r="BJ3097" s="13"/>
      <c r="BK3097" s="13"/>
      <c r="BL3097" s="13"/>
      <c r="BM3097" s="13"/>
      <c r="BN3097" s="13"/>
      <c r="BO3097" s="13"/>
      <c r="BP3097" s="13"/>
      <c r="BQ3097" s="13"/>
      <c r="BR3097" s="13"/>
      <c r="BS3097" s="13"/>
      <c r="BT3097" s="13"/>
      <c r="BU3097" s="13"/>
      <c r="BV3097" s="13"/>
      <c r="BW3097" s="13"/>
      <c r="BX3097" s="13"/>
      <c r="BY3097" s="13"/>
      <c r="BZ3097" s="13"/>
      <c r="CA3097" s="13"/>
      <c r="CB3097" s="13"/>
      <c r="CC3097" s="13"/>
      <c r="CD3097" s="13"/>
      <c r="CE3097" s="13"/>
      <c r="CF3097" s="13"/>
      <c r="CG3097" s="13"/>
      <c r="CH3097" s="13"/>
      <c r="CI3097" s="13"/>
      <c r="CJ3097" s="13"/>
      <c r="CK3097" s="13"/>
      <c r="CL3097" s="13"/>
      <c r="CM3097" s="13"/>
      <c r="CN3097" s="13"/>
      <c r="CO3097" s="13"/>
      <c r="CP3097" s="13"/>
      <c r="CQ3097" s="13"/>
      <c r="CR3097" s="13"/>
      <c r="CS3097" s="13"/>
      <c r="CT3097" s="13"/>
      <c r="CU3097" s="13"/>
      <c r="CV3097" s="13"/>
      <c r="CW3097" s="13"/>
    </row>
    <row r="3098" spans="1:101">
      <c r="A3098" s="13"/>
      <c r="B3098" s="13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  <c r="R3098" s="13"/>
      <c r="S3098" s="13"/>
      <c r="T3098" s="13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13"/>
      <c r="AK3098" s="13"/>
      <c r="AL3098" s="13"/>
      <c r="AM3098" s="13"/>
      <c r="AN3098" s="13"/>
      <c r="AO3098" s="13"/>
      <c r="AP3098" s="13"/>
      <c r="AQ3098" s="13"/>
      <c r="AR3098" s="13"/>
      <c r="AS3098" s="13"/>
      <c r="AT3098" s="13"/>
      <c r="AU3098" s="13"/>
      <c r="AV3098" s="13"/>
      <c r="AW3098" s="13"/>
      <c r="AX3098" s="13"/>
      <c r="AY3098" s="13"/>
      <c r="AZ3098" s="13"/>
      <c r="BA3098" s="13"/>
      <c r="BB3098" s="13"/>
      <c r="BC3098" s="13"/>
      <c r="BD3098" s="13"/>
      <c r="BE3098" s="13"/>
      <c r="BF3098" s="13"/>
      <c r="BG3098" s="13"/>
      <c r="BH3098" s="13"/>
      <c r="BI3098" s="13"/>
      <c r="BJ3098" s="13"/>
      <c r="BK3098" s="13"/>
      <c r="BL3098" s="13"/>
      <c r="BM3098" s="13"/>
      <c r="BN3098" s="13"/>
      <c r="BO3098" s="13"/>
      <c r="BP3098" s="13"/>
      <c r="BQ3098" s="13"/>
      <c r="BR3098" s="13"/>
      <c r="BS3098" s="13"/>
      <c r="BT3098" s="13"/>
      <c r="BU3098" s="13"/>
      <c r="BV3098" s="13"/>
      <c r="BW3098" s="13"/>
      <c r="BX3098" s="13"/>
      <c r="BY3098" s="13"/>
      <c r="BZ3098" s="13"/>
      <c r="CA3098" s="13"/>
      <c r="CB3098" s="13"/>
      <c r="CC3098" s="13"/>
      <c r="CD3098" s="13"/>
      <c r="CE3098" s="13"/>
      <c r="CF3098" s="13"/>
      <c r="CG3098" s="13"/>
      <c r="CH3098" s="13"/>
      <c r="CI3098" s="13"/>
      <c r="CJ3098" s="13"/>
      <c r="CK3098" s="13"/>
      <c r="CL3098" s="13"/>
      <c r="CM3098" s="13"/>
      <c r="CN3098" s="13"/>
      <c r="CO3098" s="13"/>
      <c r="CP3098" s="13"/>
      <c r="CQ3098" s="13"/>
      <c r="CR3098" s="13"/>
      <c r="CS3098" s="13"/>
      <c r="CT3098" s="13"/>
      <c r="CU3098" s="13"/>
      <c r="CV3098" s="13"/>
      <c r="CW3098" s="13"/>
    </row>
    <row r="3099" spans="1:101">
      <c r="A3099" s="13"/>
      <c r="B3099" s="13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  <c r="R3099" s="13"/>
      <c r="S3099" s="13"/>
      <c r="T3099" s="1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13"/>
      <c r="AK3099" s="13"/>
      <c r="AL3099" s="13"/>
      <c r="AM3099" s="13"/>
      <c r="AN3099" s="13"/>
      <c r="AO3099" s="13"/>
      <c r="AP3099" s="13"/>
      <c r="AQ3099" s="13"/>
      <c r="AR3099" s="13"/>
      <c r="AS3099" s="13"/>
      <c r="AT3099" s="13"/>
      <c r="AU3099" s="13"/>
      <c r="AV3099" s="13"/>
      <c r="AW3099" s="13"/>
      <c r="AX3099" s="13"/>
      <c r="AY3099" s="13"/>
      <c r="AZ3099" s="13"/>
      <c r="BA3099" s="13"/>
      <c r="BB3099" s="13"/>
      <c r="BC3099" s="13"/>
      <c r="BD3099" s="13"/>
      <c r="BE3099" s="13"/>
      <c r="BF3099" s="13"/>
      <c r="BG3099" s="13"/>
      <c r="BH3099" s="13"/>
      <c r="BI3099" s="13"/>
      <c r="BJ3099" s="13"/>
      <c r="BK3099" s="13"/>
      <c r="BL3099" s="13"/>
      <c r="BM3099" s="13"/>
      <c r="BN3099" s="13"/>
      <c r="BO3099" s="13"/>
      <c r="BP3099" s="13"/>
      <c r="BQ3099" s="13"/>
      <c r="BR3099" s="13"/>
      <c r="BS3099" s="13"/>
      <c r="BT3099" s="13"/>
      <c r="BU3099" s="13"/>
      <c r="BV3099" s="13"/>
      <c r="BW3099" s="13"/>
      <c r="BX3099" s="13"/>
      <c r="BY3099" s="13"/>
      <c r="BZ3099" s="13"/>
      <c r="CA3099" s="13"/>
      <c r="CB3099" s="13"/>
      <c r="CC3099" s="13"/>
      <c r="CD3099" s="13"/>
      <c r="CE3099" s="13"/>
      <c r="CF3099" s="13"/>
      <c r="CG3099" s="13"/>
      <c r="CH3099" s="13"/>
      <c r="CI3099" s="13"/>
      <c r="CJ3099" s="13"/>
      <c r="CK3099" s="13"/>
      <c r="CL3099" s="13"/>
      <c r="CM3099" s="13"/>
      <c r="CN3099" s="13"/>
      <c r="CO3099" s="13"/>
      <c r="CP3099" s="13"/>
      <c r="CQ3099" s="13"/>
      <c r="CR3099" s="13"/>
      <c r="CS3099" s="13"/>
      <c r="CT3099" s="13"/>
      <c r="CU3099" s="13"/>
      <c r="CV3099" s="13"/>
      <c r="CW3099" s="13"/>
    </row>
    <row r="3100" spans="1:101">
      <c r="A3100" s="13"/>
      <c r="B3100" s="13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  <c r="R3100" s="13"/>
      <c r="S3100" s="13"/>
      <c r="T3100" s="13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13"/>
      <c r="AK3100" s="13"/>
      <c r="AL3100" s="13"/>
      <c r="AM3100" s="13"/>
      <c r="AN3100" s="13"/>
      <c r="AO3100" s="13"/>
      <c r="AP3100" s="13"/>
      <c r="AQ3100" s="13"/>
      <c r="AR3100" s="13"/>
      <c r="AS3100" s="13"/>
      <c r="AT3100" s="13"/>
      <c r="AU3100" s="13"/>
      <c r="AV3100" s="13"/>
      <c r="AW3100" s="13"/>
      <c r="AX3100" s="13"/>
      <c r="AY3100" s="13"/>
      <c r="AZ3100" s="13"/>
      <c r="BA3100" s="13"/>
      <c r="BB3100" s="13"/>
      <c r="BC3100" s="13"/>
      <c r="BD3100" s="13"/>
      <c r="BE3100" s="13"/>
      <c r="BF3100" s="13"/>
      <c r="BG3100" s="13"/>
      <c r="BH3100" s="13"/>
      <c r="BI3100" s="13"/>
      <c r="BJ3100" s="13"/>
      <c r="BK3100" s="13"/>
      <c r="BL3100" s="13"/>
      <c r="BM3100" s="13"/>
      <c r="BN3100" s="13"/>
      <c r="BO3100" s="13"/>
      <c r="BP3100" s="13"/>
      <c r="BQ3100" s="13"/>
      <c r="BR3100" s="13"/>
      <c r="BS3100" s="13"/>
      <c r="BT3100" s="13"/>
      <c r="BU3100" s="13"/>
      <c r="BV3100" s="13"/>
      <c r="BW3100" s="13"/>
      <c r="BX3100" s="13"/>
      <c r="BY3100" s="13"/>
      <c r="BZ3100" s="13"/>
      <c r="CA3100" s="13"/>
      <c r="CB3100" s="13"/>
      <c r="CC3100" s="13"/>
      <c r="CD3100" s="13"/>
      <c r="CE3100" s="13"/>
      <c r="CF3100" s="13"/>
      <c r="CG3100" s="13"/>
      <c r="CH3100" s="13"/>
      <c r="CI3100" s="13"/>
      <c r="CJ3100" s="13"/>
      <c r="CK3100" s="13"/>
      <c r="CL3100" s="13"/>
      <c r="CM3100" s="13"/>
      <c r="CN3100" s="13"/>
      <c r="CO3100" s="13"/>
      <c r="CP3100" s="13"/>
      <c r="CQ3100" s="13"/>
      <c r="CR3100" s="13"/>
      <c r="CS3100" s="13"/>
      <c r="CT3100" s="13"/>
      <c r="CU3100" s="13"/>
      <c r="CV3100" s="13"/>
      <c r="CW3100" s="13"/>
    </row>
    <row r="3101" spans="1:101">
      <c r="A3101" s="13"/>
      <c r="B3101" s="13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  <c r="R3101" s="13"/>
      <c r="S3101" s="13"/>
      <c r="T3101" s="13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13"/>
      <c r="AK3101" s="13"/>
      <c r="AL3101" s="13"/>
      <c r="AM3101" s="13"/>
      <c r="AN3101" s="13"/>
      <c r="AO3101" s="13"/>
      <c r="AP3101" s="13"/>
      <c r="AQ3101" s="13"/>
      <c r="AR3101" s="13"/>
      <c r="AS3101" s="13"/>
      <c r="AT3101" s="13"/>
      <c r="AU3101" s="13"/>
      <c r="AV3101" s="13"/>
      <c r="AW3101" s="13"/>
      <c r="AX3101" s="13"/>
      <c r="AY3101" s="13"/>
      <c r="AZ3101" s="13"/>
      <c r="BA3101" s="13"/>
      <c r="BB3101" s="13"/>
      <c r="BC3101" s="13"/>
      <c r="BD3101" s="13"/>
      <c r="BE3101" s="13"/>
      <c r="BF3101" s="13"/>
      <c r="BG3101" s="13"/>
      <c r="BH3101" s="13"/>
      <c r="BI3101" s="13"/>
      <c r="BJ3101" s="13"/>
      <c r="BK3101" s="13"/>
      <c r="BL3101" s="13"/>
      <c r="BM3101" s="13"/>
      <c r="BN3101" s="13"/>
      <c r="BO3101" s="13"/>
      <c r="BP3101" s="13"/>
      <c r="BQ3101" s="13"/>
      <c r="BR3101" s="13"/>
      <c r="BS3101" s="13"/>
      <c r="BT3101" s="13"/>
      <c r="BU3101" s="13"/>
      <c r="BV3101" s="13"/>
      <c r="BW3101" s="13"/>
      <c r="BX3101" s="13"/>
      <c r="BY3101" s="13"/>
      <c r="BZ3101" s="13"/>
      <c r="CA3101" s="13"/>
      <c r="CB3101" s="13"/>
      <c r="CC3101" s="13"/>
      <c r="CD3101" s="13"/>
      <c r="CE3101" s="13"/>
      <c r="CF3101" s="13"/>
      <c r="CG3101" s="13"/>
      <c r="CH3101" s="13"/>
      <c r="CI3101" s="13"/>
      <c r="CJ3101" s="13"/>
      <c r="CK3101" s="13"/>
      <c r="CL3101" s="13"/>
      <c r="CM3101" s="13"/>
      <c r="CN3101" s="13"/>
      <c r="CO3101" s="13"/>
      <c r="CP3101" s="13"/>
      <c r="CQ3101" s="13"/>
      <c r="CR3101" s="13"/>
      <c r="CS3101" s="13"/>
      <c r="CT3101" s="13"/>
      <c r="CU3101" s="13"/>
      <c r="CV3101" s="13"/>
      <c r="CW3101" s="13"/>
    </row>
    <row r="3102" spans="1:101">
      <c r="A3102" s="13"/>
      <c r="B3102" s="13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  <c r="R3102" s="13"/>
      <c r="S3102" s="13"/>
      <c r="T3102" s="1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13"/>
      <c r="AK3102" s="13"/>
      <c r="AL3102" s="13"/>
      <c r="AM3102" s="13"/>
      <c r="AN3102" s="13"/>
      <c r="AO3102" s="13"/>
      <c r="AP3102" s="13"/>
      <c r="AQ3102" s="13"/>
      <c r="AR3102" s="13"/>
      <c r="AS3102" s="13"/>
      <c r="AT3102" s="13"/>
      <c r="AU3102" s="13"/>
      <c r="AV3102" s="13"/>
      <c r="AW3102" s="13"/>
      <c r="AX3102" s="13"/>
      <c r="AY3102" s="13"/>
      <c r="AZ3102" s="13"/>
      <c r="BA3102" s="13"/>
      <c r="BB3102" s="13"/>
      <c r="BC3102" s="13"/>
      <c r="BD3102" s="13"/>
      <c r="BE3102" s="13"/>
      <c r="BF3102" s="13"/>
      <c r="BG3102" s="13"/>
      <c r="BH3102" s="13"/>
      <c r="BI3102" s="13"/>
      <c r="BJ3102" s="13"/>
      <c r="BK3102" s="13"/>
      <c r="BL3102" s="13"/>
      <c r="BM3102" s="13"/>
      <c r="BN3102" s="13"/>
      <c r="BO3102" s="13"/>
      <c r="BP3102" s="13"/>
      <c r="BQ3102" s="13"/>
      <c r="BR3102" s="13"/>
      <c r="BS3102" s="13"/>
      <c r="BT3102" s="13"/>
      <c r="BU3102" s="13"/>
      <c r="BV3102" s="13"/>
      <c r="BW3102" s="13"/>
      <c r="BX3102" s="13"/>
      <c r="BY3102" s="13"/>
      <c r="BZ3102" s="13"/>
      <c r="CA3102" s="13"/>
      <c r="CB3102" s="13"/>
      <c r="CC3102" s="13"/>
      <c r="CD3102" s="13"/>
      <c r="CE3102" s="13"/>
      <c r="CF3102" s="13"/>
      <c r="CG3102" s="13"/>
      <c r="CH3102" s="13"/>
      <c r="CI3102" s="13"/>
      <c r="CJ3102" s="13"/>
      <c r="CK3102" s="13"/>
      <c r="CL3102" s="13"/>
      <c r="CM3102" s="13"/>
      <c r="CN3102" s="13"/>
      <c r="CO3102" s="13"/>
      <c r="CP3102" s="13"/>
      <c r="CQ3102" s="13"/>
      <c r="CR3102" s="13"/>
      <c r="CS3102" s="13"/>
      <c r="CT3102" s="13"/>
      <c r="CU3102" s="13"/>
      <c r="CV3102" s="13"/>
      <c r="CW3102" s="13"/>
    </row>
    <row r="3103" spans="1:101">
      <c r="A3103" s="13"/>
      <c r="B3103" s="13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  <c r="R3103" s="13"/>
      <c r="S3103" s="13"/>
      <c r="T3103" s="13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13"/>
      <c r="AK3103" s="13"/>
      <c r="AL3103" s="13"/>
      <c r="AM3103" s="13"/>
      <c r="AN3103" s="13"/>
      <c r="AO3103" s="13"/>
      <c r="AP3103" s="13"/>
      <c r="AQ3103" s="13"/>
      <c r="AR3103" s="13"/>
      <c r="AS3103" s="13"/>
      <c r="AT3103" s="13"/>
      <c r="AU3103" s="13"/>
      <c r="AV3103" s="13"/>
      <c r="AW3103" s="13"/>
      <c r="AX3103" s="13"/>
      <c r="AY3103" s="13"/>
      <c r="AZ3103" s="13"/>
      <c r="BA3103" s="13"/>
      <c r="BB3103" s="13"/>
      <c r="BC3103" s="13"/>
      <c r="BD3103" s="13"/>
      <c r="BE3103" s="13"/>
      <c r="BF3103" s="13"/>
      <c r="BG3103" s="13"/>
      <c r="BH3103" s="13"/>
      <c r="BI3103" s="13"/>
      <c r="BJ3103" s="13"/>
      <c r="BK3103" s="13"/>
      <c r="BL3103" s="13"/>
      <c r="BM3103" s="13"/>
      <c r="BN3103" s="13"/>
      <c r="BO3103" s="13"/>
      <c r="BP3103" s="13"/>
      <c r="BQ3103" s="13"/>
      <c r="BR3103" s="13"/>
      <c r="BS3103" s="13"/>
      <c r="BT3103" s="13"/>
      <c r="BU3103" s="13"/>
      <c r="BV3103" s="13"/>
      <c r="BW3103" s="13"/>
      <c r="BX3103" s="13"/>
      <c r="BY3103" s="13"/>
      <c r="BZ3103" s="13"/>
      <c r="CA3103" s="13"/>
      <c r="CB3103" s="13"/>
      <c r="CC3103" s="13"/>
      <c r="CD3103" s="13"/>
      <c r="CE3103" s="13"/>
      <c r="CF3103" s="13"/>
      <c r="CG3103" s="13"/>
      <c r="CH3103" s="13"/>
      <c r="CI3103" s="13"/>
      <c r="CJ3103" s="13"/>
      <c r="CK3103" s="13"/>
      <c r="CL3103" s="13"/>
      <c r="CM3103" s="13"/>
      <c r="CN3103" s="13"/>
      <c r="CO3103" s="13"/>
      <c r="CP3103" s="13"/>
      <c r="CQ3103" s="13"/>
      <c r="CR3103" s="13"/>
      <c r="CS3103" s="13"/>
      <c r="CT3103" s="13"/>
      <c r="CU3103" s="13"/>
      <c r="CV3103" s="13"/>
      <c r="CW3103" s="13"/>
    </row>
    <row r="3104" spans="1:101">
      <c r="A3104" s="13"/>
      <c r="B3104" s="13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  <c r="R3104" s="13"/>
      <c r="S3104" s="13"/>
      <c r="T3104" s="1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13"/>
      <c r="AK3104" s="13"/>
      <c r="AL3104" s="13"/>
      <c r="AM3104" s="13"/>
      <c r="AN3104" s="13"/>
      <c r="AO3104" s="13"/>
      <c r="AP3104" s="13"/>
      <c r="AQ3104" s="13"/>
      <c r="AR3104" s="13"/>
      <c r="AS3104" s="13"/>
      <c r="AT3104" s="13"/>
      <c r="AU3104" s="13"/>
      <c r="AV3104" s="13"/>
      <c r="AW3104" s="13"/>
      <c r="AX3104" s="13"/>
      <c r="AY3104" s="13"/>
      <c r="AZ3104" s="13"/>
      <c r="BA3104" s="13"/>
      <c r="BB3104" s="13"/>
      <c r="BC3104" s="13"/>
      <c r="BD3104" s="13"/>
      <c r="BE3104" s="13"/>
      <c r="BF3104" s="13"/>
      <c r="BG3104" s="13"/>
      <c r="BH3104" s="13"/>
      <c r="BI3104" s="13"/>
      <c r="BJ3104" s="13"/>
      <c r="BK3104" s="13"/>
      <c r="BL3104" s="13"/>
      <c r="BM3104" s="13"/>
      <c r="BN3104" s="13"/>
      <c r="BO3104" s="13"/>
      <c r="BP3104" s="13"/>
      <c r="BQ3104" s="13"/>
      <c r="BR3104" s="13"/>
      <c r="BS3104" s="13"/>
      <c r="BT3104" s="13"/>
      <c r="BU3104" s="13"/>
      <c r="BV3104" s="13"/>
      <c r="BW3104" s="13"/>
      <c r="BX3104" s="13"/>
      <c r="BY3104" s="13"/>
      <c r="BZ3104" s="13"/>
      <c r="CA3104" s="13"/>
      <c r="CB3104" s="13"/>
      <c r="CC3104" s="13"/>
      <c r="CD3104" s="13"/>
      <c r="CE3104" s="13"/>
      <c r="CF3104" s="13"/>
      <c r="CG3104" s="13"/>
      <c r="CH3104" s="13"/>
      <c r="CI3104" s="13"/>
      <c r="CJ3104" s="13"/>
      <c r="CK3104" s="13"/>
      <c r="CL3104" s="13"/>
      <c r="CM3104" s="13"/>
      <c r="CN3104" s="13"/>
      <c r="CO3104" s="13"/>
      <c r="CP3104" s="13"/>
      <c r="CQ3104" s="13"/>
      <c r="CR3104" s="13"/>
      <c r="CS3104" s="13"/>
      <c r="CT3104" s="13"/>
      <c r="CU3104" s="13"/>
      <c r="CV3104" s="13"/>
      <c r="CW3104" s="13"/>
    </row>
    <row r="3105" spans="1:101">
      <c r="A3105" s="13"/>
      <c r="B3105" s="13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  <c r="R3105" s="13"/>
      <c r="S3105" s="13"/>
      <c r="T3105" s="13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13"/>
      <c r="AK3105" s="13"/>
      <c r="AL3105" s="13"/>
      <c r="AM3105" s="13"/>
      <c r="AN3105" s="13"/>
      <c r="AO3105" s="13"/>
      <c r="AP3105" s="13"/>
      <c r="AQ3105" s="13"/>
      <c r="AR3105" s="13"/>
      <c r="AS3105" s="13"/>
      <c r="AT3105" s="13"/>
      <c r="AU3105" s="13"/>
      <c r="AV3105" s="13"/>
      <c r="AW3105" s="13"/>
      <c r="AX3105" s="13"/>
      <c r="AY3105" s="13"/>
      <c r="AZ3105" s="13"/>
      <c r="BA3105" s="13"/>
      <c r="BB3105" s="13"/>
      <c r="BC3105" s="13"/>
      <c r="BD3105" s="13"/>
      <c r="BE3105" s="13"/>
      <c r="BF3105" s="13"/>
      <c r="BG3105" s="13"/>
      <c r="BH3105" s="13"/>
      <c r="BI3105" s="13"/>
      <c r="BJ3105" s="13"/>
      <c r="BK3105" s="13"/>
      <c r="BL3105" s="13"/>
      <c r="BM3105" s="13"/>
      <c r="BN3105" s="13"/>
      <c r="BO3105" s="13"/>
      <c r="BP3105" s="13"/>
      <c r="BQ3105" s="13"/>
      <c r="BR3105" s="13"/>
      <c r="BS3105" s="13"/>
      <c r="BT3105" s="13"/>
      <c r="BU3105" s="13"/>
      <c r="BV3105" s="13"/>
      <c r="BW3105" s="13"/>
      <c r="BX3105" s="13"/>
      <c r="BY3105" s="13"/>
      <c r="BZ3105" s="13"/>
      <c r="CA3105" s="13"/>
      <c r="CB3105" s="13"/>
      <c r="CC3105" s="13"/>
      <c r="CD3105" s="13"/>
      <c r="CE3105" s="13"/>
      <c r="CF3105" s="13"/>
      <c r="CG3105" s="13"/>
      <c r="CH3105" s="13"/>
      <c r="CI3105" s="13"/>
      <c r="CJ3105" s="13"/>
      <c r="CK3105" s="13"/>
      <c r="CL3105" s="13"/>
      <c r="CM3105" s="13"/>
      <c r="CN3105" s="13"/>
      <c r="CO3105" s="13"/>
      <c r="CP3105" s="13"/>
      <c r="CQ3105" s="13"/>
      <c r="CR3105" s="13"/>
      <c r="CS3105" s="13"/>
      <c r="CT3105" s="13"/>
      <c r="CU3105" s="13"/>
      <c r="CV3105" s="13"/>
      <c r="CW3105" s="13"/>
    </row>
    <row r="3106" spans="1:101">
      <c r="A3106" s="13"/>
      <c r="B3106" s="13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  <c r="R3106" s="13"/>
      <c r="S3106" s="13"/>
      <c r="T3106" s="13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13"/>
      <c r="AK3106" s="13"/>
      <c r="AL3106" s="13"/>
      <c r="AM3106" s="13"/>
      <c r="AN3106" s="13"/>
      <c r="AO3106" s="13"/>
      <c r="AP3106" s="13"/>
      <c r="AQ3106" s="13"/>
      <c r="AR3106" s="13"/>
      <c r="AS3106" s="13"/>
      <c r="AT3106" s="13"/>
      <c r="AU3106" s="13"/>
      <c r="AV3106" s="13"/>
      <c r="AW3106" s="13"/>
      <c r="AX3106" s="13"/>
      <c r="AY3106" s="13"/>
      <c r="AZ3106" s="13"/>
      <c r="BA3106" s="13"/>
      <c r="BB3106" s="13"/>
      <c r="BC3106" s="13"/>
      <c r="BD3106" s="13"/>
      <c r="BE3106" s="13"/>
      <c r="BF3106" s="13"/>
      <c r="BG3106" s="13"/>
      <c r="BH3106" s="13"/>
      <c r="BI3106" s="13"/>
      <c r="BJ3106" s="13"/>
      <c r="BK3106" s="13"/>
      <c r="BL3106" s="13"/>
      <c r="BM3106" s="13"/>
      <c r="BN3106" s="13"/>
      <c r="BO3106" s="13"/>
      <c r="BP3106" s="13"/>
      <c r="BQ3106" s="13"/>
      <c r="BR3106" s="13"/>
      <c r="BS3106" s="13"/>
      <c r="BT3106" s="13"/>
      <c r="BU3106" s="13"/>
      <c r="BV3106" s="13"/>
      <c r="BW3106" s="13"/>
      <c r="BX3106" s="13"/>
      <c r="BY3106" s="13"/>
      <c r="BZ3106" s="13"/>
      <c r="CA3106" s="13"/>
      <c r="CB3106" s="13"/>
      <c r="CC3106" s="13"/>
      <c r="CD3106" s="13"/>
      <c r="CE3106" s="13"/>
      <c r="CF3106" s="13"/>
      <c r="CG3106" s="13"/>
      <c r="CH3106" s="13"/>
      <c r="CI3106" s="13"/>
      <c r="CJ3106" s="13"/>
      <c r="CK3106" s="13"/>
      <c r="CL3106" s="13"/>
      <c r="CM3106" s="13"/>
      <c r="CN3106" s="13"/>
      <c r="CO3106" s="13"/>
      <c r="CP3106" s="13"/>
      <c r="CQ3106" s="13"/>
      <c r="CR3106" s="13"/>
      <c r="CS3106" s="13"/>
      <c r="CT3106" s="13"/>
      <c r="CU3106" s="13"/>
      <c r="CV3106" s="13"/>
      <c r="CW3106" s="13"/>
    </row>
    <row r="3107" spans="1:101">
      <c r="A3107" s="13"/>
      <c r="B3107" s="13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  <c r="R3107" s="13"/>
      <c r="S3107" s="13"/>
      <c r="T3107" s="13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13"/>
      <c r="AK3107" s="13"/>
      <c r="AL3107" s="13"/>
      <c r="AM3107" s="13"/>
      <c r="AN3107" s="13"/>
      <c r="AO3107" s="13"/>
      <c r="AP3107" s="13"/>
      <c r="AQ3107" s="13"/>
      <c r="AR3107" s="13"/>
      <c r="AS3107" s="13"/>
      <c r="AT3107" s="13"/>
      <c r="AU3107" s="13"/>
      <c r="AV3107" s="13"/>
      <c r="AW3107" s="13"/>
      <c r="AX3107" s="13"/>
      <c r="AY3107" s="13"/>
      <c r="AZ3107" s="13"/>
      <c r="BA3107" s="13"/>
      <c r="BB3107" s="13"/>
      <c r="BC3107" s="13"/>
      <c r="BD3107" s="13"/>
      <c r="BE3107" s="13"/>
      <c r="BF3107" s="13"/>
      <c r="BG3107" s="13"/>
      <c r="BH3107" s="13"/>
      <c r="BI3107" s="13"/>
      <c r="BJ3107" s="13"/>
      <c r="BK3107" s="13"/>
      <c r="BL3107" s="13"/>
      <c r="BM3107" s="13"/>
      <c r="BN3107" s="13"/>
      <c r="BO3107" s="13"/>
      <c r="BP3107" s="13"/>
      <c r="BQ3107" s="13"/>
      <c r="BR3107" s="13"/>
      <c r="BS3107" s="13"/>
      <c r="BT3107" s="13"/>
      <c r="BU3107" s="13"/>
      <c r="BV3107" s="13"/>
      <c r="BW3107" s="13"/>
      <c r="BX3107" s="13"/>
      <c r="BY3107" s="13"/>
      <c r="BZ3107" s="13"/>
      <c r="CA3107" s="13"/>
      <c r="CB3107" s="13"/>
      <c r="CC3107" s="13"/>
      <c r="CD3107" s="13"/>
      <c r="CE3107" s="13"/>
      <c r="CF3107" s="13"/>
      <c r="CG3107" s="13"/>
      <c r="CH3107" s="13"/>
      <c r="CI3107" s="13"/>
      <c r="CJ3107" s="13"/>
      <c r="CK3107" s="13"/>
      <c r="CL3107" s="13"/>
      <c r="CM3107" s="13"/>
      <c r="CN3107" s="13"/>
      <c r="CO3107" s="13"/>
      <c r="CP3107" s="13"/>
      <c r="CQ3107" s="13"/>
      <c r="CR3107" s="13"/>
      <c r="CS3107" s="13"/>
      <c r="CT3107" s="13"/>
      <c r="CU3107" s="13"/>
      <c r="CV3107" s="13"/>
      <c r="CW3107" s="13"/>
    </row>
    <row r="3108" spans="1:101">
      <c r="A3108" s="13"/>
      <c r="B3108" s="13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  <c r="R3108" s="13"/>
      <c r="S3108" s="13"/>
      <c r="T3108" s="1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13"/>
      <c r="AK3108" s="13"/>
      <c r="AL3108" s="13"/>
      <c r="AM3108" s="13"/>
      <c r="AN3108" s="13"/>
      <c r="AO3108" s="13"/>
      <c r="AP3108" s="13"/>
      <c r="AQ3108" s="13"/>
      <c r="AR3108" s="13"/>
      <c r="AS3108" s="13"/>
      <c r="AT3108" s="13"/>
      <c r="AU3108" s="13"/>
      <c r="AV3108" s="13"/>
      <c r="AW3108" s="13"/>
      <c r="AX3108" s="13"/>
      <c r="AY3108" s="13"/>
      <c r="AZ3108" s="13"/>
      <c r="BA3108" s="13"/>
      <c r="BB3108" s="13"/>
      <c r="BC3108" s="13"/>
      <c r="BD3108" s="13"/>
      <c r="BE3108" s="13"/>
      <c r="BF3108" s="13"/>
      <c r="BG3108" s="13"/>
      <c r="BH3108" s="13"/>
      <c r="BI3108" s="13"/>
      <c r="BJ3108" s="13"/>
      <c r="BK3108" s="13"/>
      <c r="BL3108" s="13"/>
      <c r="BM3108" s="13"/>
      <c r="BN3108" s="13"/>
      <c r="BO3108" s="13"/>
      <c r="BP3108" s="13"/>
      <c r="BQ3108" s="13"/>
      <c r="BR3108" s="13"/>
      <c r="BS3108" s="13"/>
      <c r="BT3108" s="13"/>
      <c r="BU3108" s="13"/>
      <c r="BV3108" s="13"/>
      <c r="BW3108" s="13"/>
      <c r="BX3108" s="13"/>
      <c r="BY3108" s="13"/>
      <c r="BZ3108" s="13"/>
      <c r="CA3108" s="13"/>
      <c r="CB3108" s="13"/>
      <c r="CC3108" s="13"/>
      <c r="CD3108" s="13"/>
      <c r="CE3108" s="13"/>
      <c r="CF3108" s="13"/>
      <c r="CG3108" s="13"/>
      <c r="CH3108" s="13"/>
      <c r="CI3108" s="13"/>
      <c r="CJ3108" s="13"/>
      <c r="CK3108" s="13"/>
      <c r="CL3108" s="13"/>
      <c r="CM3108" s="13"/>
      <c r="CN3108" s="13"/>
      <c r="CO3108" s="13"/>
      <c r="CP3108" s="13"/>
      <c r="CQ3108" s="13"/>
      <c r="CR3108" s="13"/>
      <c r="CS3108" s="13"/>
      <c r="CT3108" s="13"/>
      <c r="CU3108" s="13"/>
      <c r="CV3108" s="13"/>
      <c r="CW3108" s="13"/>
    </row>
    <row r="3109" spans="1:101">
      <c r="A3109" s="13"/>
      <c r="B3109" s="13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  <c r="R3109" s="13"/>
      <c r="S3109" s="13"/>
      <c r="T3109" s="13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F3109" s="13"/>
      <c r="AG3109" s="13"/>
      <c r="AH3109" s="13"/>
      <c r="AI3109" s="13"/>
      <c r="AJ3109" s="13"/>
      <c r="AK3109" s="13"/>
      <c r="AL3109" s="13"/>
      <c r="AM3109" s="13"/>
      <c r="AN3109" s="13"/>
      <c r="AO3109" s="13"/>
      <c r="AP3109" s="13"/>
      <c r="AQ3109" s="13"/>
      <c r="AR3109" s="13"/>
      <c r="AS3109" s="13"/>
      <c r="AT3109" s="13"/>
      <c r="AU3109" s="13"/>
      <c r="AV3109" s="13"/>
      <c r="AW3109" s="13"/>
      <c r="AX3109" s="13"/>
      <c r="AY3109" s="13"/>
      <c r="AZ3109" s="13"/>
      <c r="BA3109" s="13"/>
      <c r="BB3109" s="13"/>
      <c r="BC3109" s="13"/>
      <c r="BD3109" s="13"/>
      <c r="BE3109" s="13"/>
      <c r="BF3109" s="13"/>
      <c r="BG3109" s="13"/>
      <c r="BH3109" s="13"/>
      <c r="BI3109" s="13"/>
      <c r="BJ3109" s="13"/>
      <c r="BK3109" s="13"/>
      <c r="BL3109" s="13"/>
      <c r="BM3109" s="13"/>
      <c r="BN3109" s="13"/>
      <c r="BO3109" s="13"/>
      <c r="BP3109" s="13"/>
      <c r="BQ3109" s="13"/>
      <c r="BR3109" s="13"/>
      <c r="BS3109" s="13"/>
      <c r="BT3109" s="13"/>
      <c r="BU3109" s="13"/>
      <c r="BV3109" s="13"/>
      <c r="BW3109" s="13"/>
      <c r="BX3109" s="13"/>
      <c r="BY3109" s="13"/>
      <c r="BZ3109" s="13"/>
      <c r="CA3109" s="13"/>
      <c r="CB3109" s="13"/>
      <c r="CC3109" s="13"/>
      <c r="CD3109" s="13"/>
      <c r="CE3109" s="13"/>
      <c r="CF3109" s="13"/>
      <c r="CG3109" s="13"/>
      <c r="CH3109" s="13"/>
      <c r="CI3109" s="13"/>
      <c r="CJ3109" s="13"/>
      <c r="CK3109" s="13"/>
      <c r="CL3109" s="13"/>
      <c r="CM3109" s="13"/>
      <c r="CN3109" s="13"/>
      <c r="CO3109" s="13"/>
      <c r="CP3109" s="13"/>
      <c r="CQ3109" s="13"/>
      <c r="CR3109" s="13"/>
      <c r="CS3109" s="13"/>
      <c r="CT3109" s="13"/>
      <c r="CU3109" s="13"/>
      <c r="CV3109" s="13"/>
      <c r="CW3109" s="13"/>
    </row>
    <row r="3110" spans="1:101">
      <c r="A3110" s="13"/>
      <c r="B3110" s="13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  <c r="R3110" s="13"/>
      <c r="S3110" s="13"/>
      <c r="T3110" s="1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13"/>
      <c r="AK3110" s="13"/>
      <c r="AL3110" s="13"/>
      <c r="AM3110" s="13"/>
      <c r="AN3110" s="13"/>
      <c r="AO3110" s="13"/>
      <c r="AP3110" s="13"/>
      <c r="AQ3110" s="13"/>
      <c r="AR3110" s="13"/>
      <c r="AS3110" s="13"/>
      <c r="AT3110" s="13"/>
      <c r="AU3110" s="13"/>
      <c r="AV3110" s="13"/>
      <c r="AW3110" s="13"/>
      <c r="AX3110" s="13"/>
      <c r="AY3110" s="13"/>
      <c r="AZ3110" s="13"/>
      <c r="BA3110" s="13"/>
      <c r="BB3110" s="13"/>
      <c r="BC3110" s="13"/>
      <c r="BD3110" s="13"/>
      <c r="BE3110" s="13"/>
      <c r="BF3110" s="13"/>
      <c r="BG3110" s="13"/>
      <c r="BH3110" s="13"/>
      <c r="BI3110" s="13"/>
      <c r="BJ3110" s="13"/>
      <c r="BK3110" s="13"/>
      <c r="BL3110" s="13"/>
      <c r="BM3110" s="13"/>
      <c r="BN3110" s="13"/>
      <c r="BO3110" s="13"/>
      <c r="BP3110" s="13"/>
      <c r="BQ3110" s="13"/>
      <c r="BR3110" s="13"/>
      <c r="BS3110" s="13"/>
      <c r="BT3110" s="13"/>
      <c r="BU3110" s="13"/>
      <c r="BV3110" s="13"/>
      <c r="BW3110" s="13"/>
      <c r="BX3110" s="13"/>
      <c r="BY3110" s="13"/>
      <c r="BZ3110" s="13"/>
      <c r="CA3110" s="13"/>
      <c r="CB3110" s="13"/>
      <c r="CC3110" s="13"/>
      <c r="CD3110" s="13"/>
      <c r="CE3110" s="13"/>
      <c r="CF3110" s="13"/>
      <c r="CG3110" s="13"/>
      <c r="CH3110" s="13"/>
      <c r="CI3110" s="13"/>
      <c r="CJ3110" s="13"/>
      <c r="CK3110" s="13"/>
      <c r="CL3110" s="13"/>
      <c r="CM3110" s="13"/>
      <c r="CN3110" s="13"/>
      <c r="CO3110" s="13"/>
      <c r="CP3110" s="13"/>
      <c r="CQ3110" s="13"/>
      <c r="CR3110" s="13"/>
      <c r="CS3110" s="13"/>
      <c r="CT3110" s="13"/>
      <c r="CU3110" s="13"/>
      <c r="CV3110" s="13"/>
      <c r="CW3110" s="13"/>
    </row>
    <row r="3111" spans="1:101">
      <c r="A3111" s="13"/>
      <c r="B3111" s="13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  <c r="R3111" s="13"/>
      <c r="S3111" s="13"/>
      <c r="T3111" s="1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13"/>
      <c r="AK3111" s="13"/>
      <c r="AL3111" s="13"/>
      <c r="AM3111" s="13"/>
      <c r="AN3111" s="13"/>
      <c r="AO3111" s="13"/>
      <c r="AP3111" s="13"/>
      <c r="AQ3111" s="13"/>
      <c r="AR3111" s="13"/>
      <c r="AS3111" s="13"/>
      <c r="AT3111" s="13"/>
      <c r="AU3111" s="13"/>
      <c r="AV3111" s="13"/>
      <c r="AW3111" s="13"/>
      <c r="AX3111" s="13"/>
      <c r="AY3111" s="13"/>
      <c r="AZ3111" s="13"/>
      <c r="BA3111" s="13"/>
      <c r="BB3111" s="13"/>
      <c r="BC3111" s="13"/>
      <c r="BD3111" s="13"/>
      <c r="BE3111" s="13"/>
      <c r="BF3111" s="13"/>
      <c r="BG3111" s="13"/>
      <c r="BH3111" s="13"/>
      <c r="BI3111" s="13"/>
      <c r="BJ3111" s="13"/>
      <c r="BK3111" s="13"/>
      <c r="BL3111" s="13"/>
      <c r="BM3111" s="13"/>
      <c r="BN3111" s="13"/>
      <c r="BO3111" s="13"/>
      <c r="BP3111" s="13"/>
      <c r="BQ3111" s="13"/>
      <c r="BR3111" s="13"/>
      <c r="BS3111" s="13"/>
      <c r="BT3111" s="13"/>
      <c r="BU3111" s="13"/>
      <c r="BV3111" s="13"/>
      <c r="BW3111" s="13"/>
      <c r="BX3111" s="13"/>
      <c r="BY3111" s="13"/>
      <c r="BZ3111" s="13"/>
      <c r="CA3111" s="13"/>
      <c r="CB3111" s="13"/>
      <c r="CC3111" s="13"/>
      <c r="CD3111" s="13"/>
      <c r="CE3111" s="13"/>
      <c r="CF3111" s="13"/>
      <c r="CG3111" s="13"/>
      <c r="CH3111" s="13"/>
      <c r="CI3111" s="13"/>
      <c r="CJ3111" s="13"/>
      <c r="CK3111" s="13"/>
      <c r="CL3111" s="13"/>
      <c r="CM3111" s="13"/>
      <c r="CN3111" s="13"/>
      <c r="CO3111" s="13"/>
      <c r="CP3111" s="13"/>
      <c r="CQ3111" s="13"/>
      <c r="CR3111" s="13"/>
      <c r="CS3111" s="13"/>
      <c r="CT3111" s="13"/>
      <c r="CU3111" s="13"/>
      <c r="CV3111" s="13"/>
      <c r="CW3111" s="13"/>
    </row>
    <row r="3112" spans="1:101">
      <c r="A3112" s="13"/>
      <c r="B3112" s="13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  <c r="R3112" s="13"/>
      <c r="S3112" s="13"/>
      <c r="T3112" s="13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13"/>
      <c r="AK3112" s="13"/>
      <c r="AL3112" s="13"/>
      <c r="AM3112" s="13"/>
      <c r="AN3112" s="13"/>
      <c r="AO3112" s="13"/>
      <c r="AP3112" s="13"/>
      <c r="AQ3112" s="13"/>
      <c r="AR3112" s="13"/>
      <c r="AS3112" s="13"/>
      <c r="AT3112" s="13"/>
      <c r="AU3112" s="13"/>
      <c r="AV3112" s="13"/>
      <c r="AW3112" s="13"/>
      <c r="AX3112" s="13"/>
      <c r="AY3112" s="13"/>
      <c r="AZ3112" s="13"/>
      <c r="BA3112" s="13"/>
      <c r="BB3112" s="13"/>
      <c r="BC3112" s="13"/>
      <c r="BD3112" s="13"/>
      <c r="BE3112" s="13"/>
      <c r="BF3112" s="13"/>
      <c r="BG3112" s="13"/>
      <c r="BH3112" s="13"/>
      <c r="BI3112" s="13"/>
      <c r="BJ3112" s="13"/>
      <c r="BK3112" s="13"/>
      <c r="BL3112" s="13"/>
      <c r="BM3112" s="13"/>
      <c r="BN3112" s="13"/>
      <c r="BO3112" s="13"/>
      <c r="BP3112" s="13"/>
      <c r="BQ3112" s="13"/>
      <c r="BR3112" s="13"/>
      <c r="BS3112" s="13"/>
      <c r="BT3112" s="13"/>
      <c r="BU3112" s="13"/>
      <c r="BV3112" s="13"/>
      <c r="BW3112" s="13"/>
      <c r="BX3112" s="13"/>
      <c r="BY3112" s="13"/>
      <c r="BZ3112" s="13"/>
      <c r="CA3112" s="13"/>
      <c r="CB3112" s="13"/>
      <c r="CC3112" s="13"/>
      <c r="CD3112" s="13"/>
      <c r="CE3112" s="13"/>
      <c r="CF3112" s="13"/>
      <c r="CG3112" s="13"/>
      <c r="CH3112" s="13"/>
      <c r="CI3112" s="13"/>
      <c r="CJ3112" s="13"/>
      <c r="CK3112" s="13"/>
      <c r="CL3112" s="13"/>
      <c r="CM3112" s="13"/>
      <c r="CN3112" s="13"/>
      <c r="CO3112" s="13"/>
      <c r="CP3112" s="13"/>
      <c r="CQ3112" s="13"/>
      <c r="CR3112" s="13"/>
      <c r="CS3112" s="13"/>
      <c r="CT3112" s="13"/>
      <c r="CU3112" s="13"/>
      <c r="CV3112" s="13"/>
      <c r="CW3112" s="13"/>
    </row>
    <row r="3113" spans="1:101">
      <c r="A3113" s="13"/>
      <c r="B3113" s="13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  <c r="R3113" s="13"/>
      <c r="S3113" s="13"/>
      <c r="T3113" s="1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13"/>
      <c r="AK3113" s="13"/>
      <c r="AL3113" s="13"/>
      <c r="AM3113" s="13"/>
      <c r="AN3113" s="13"/>
      <c r="AO3113" s="13"/>
      <c r="AP3113" s="13"/>
      <c r="AQ3113" s="13"/>
      <c r="AR3113" s="13"/>
      <c r="AS3113" s="13"/>
      <c r="AT3113" s="13"/>
      <c r="AU3113" s="13"/>
      <c r="AV3113" s="13"/>
      <c r="AW3113" s="13"/>
      <c r="AX3113" s="13"/>
      <c r="AY3113" s="13"/>
      <c r="AZ3113" s="13"/>
      <c r="BA3113" s="13"/>
      <c r="BB3113" s="13"/>
      <c r="BC3113" s="13"/>
      <c r="BD3113" s="13"/>
      <c r="BE3113" s="13"/>
      <c r="BF3113" s="13"/>
      <c r="BG3113" s="13"/>
      <c r="BH3113" s="13"/>
      <c r="BI3113" s="13"/>
      <c r="BJ3113" s="13"/>
      <c r="BK3113" s="13"/>
      <c r="BL3113" s="13"/>
      <c r="BM3113" s="13"/>
      <c r="BN3113" s="13"/>
      <c r="BO3113" s="13"/>
      <c r="BP3113" s="13"/>
      <c r="BQ3113" s="13"/>
      <c r="BR3113" s="13"/>
      <c r="BS3113" s="13"/>
      <c r="BT3113" s="13"/>
      <c r="BU3113" s="13"/>
      <c r="BV3113" s="13"/>
      <c r="BW3113" s="13"/>
      <c r="BX3113" s="13"/>
      <c r="BY3113" s="13"/>
      <c r="BZ3113" s="13"/>
      <c r="CA3113" s="13"/>
      <c r="CB3113" s="13"/>
      <c r="CC3113" s="13"/>
      <c r="CD3113" s="13"/>
      <c r="CE3113" s="13"/>
      <c r="CF3113" s="13"/>
      <c r="CG3113" s="13"/>
      <c r="CH3113" s="13"/>
      <c r="CI3113" s="13"/>
      <c r="CJ3113" s="13"/>
      <c r="CK3113" s="13"/>
      <c r="CL3113" s="13"/>
      <c r="CM3113" s="13"/>
      <c r="CN3113" s="13"/>
      <c r="CO3113" s="13"/>
      <c r="CP3113" s="13"/>
      <c r="CQ3113" s="13"/>
      <c r="CR3113" s="13"/>
      <c r="CS3113" s="13"/>
      <c r="CT3113" s="13"/>
      <c r="CU3113" s="13"/>
      <c r="CV3113" s="13"/>
      <c r="CW3113" s="13"/>
    </row>
    <row r="3114" spans="1:101">
      <c r="A3114" s="13"/>
      <c r="B3114" s="13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  <c r="R3114" s="13"/>
      <c r="S3114" s="13"/>
      <c r="T3114" s="1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13"/>
      <c r="AK3114" s="13"/>
      <c r="AL3114" s="13"/>
      <c r="AM3114" s="13"/>
      <c r="AN3114" s="13"/>
      <c r="AO3114" s="13"/>
      <c r="AP3114" s="13"/>
      <c r="AQ3114" s="13"/>
      <c r="AR3114" s="13"/>
      <c r="AS3114" s="13"/>
      <c r="AT3114" s="13"/>
      <c r="AU3114" s="13"/>
      <c r="AV3114" s="13"/>
      <c r="AW3114" s="13"/>
      <c r="AX3114" s="13"/>
      <c r="AY3114" s="13"/>
      <c r="AZ3114" s="13"/>
      <c r="BA3114" s="13"/>
      <c r="BB3114" s="13"/>
      <c r="BC3114" s="13"/>
      <c r="BD3114" s="13"/>
      <c r="BE3114" s="13"/>
      <c r="BF3114" s="13"/>
      <c r="BG3114" s="13"/>
      <c r="BH3114" s="13"/>
      <c r="BI3114" s="13"/>
      <c r="BJ3114" s="13"/>
      <c r="BK3114" s="13"/>
      <c r="BL3114" s="13"/>
      <c r="BM3114" s="13"/>
      <c r="BN3114" s="13"/>
      <c r="BO3114" s="13"/>
      <c r="BP3114" s="13"/>
      <c r="BQ3114" s="13"/>
      <c r="BR3114" s="13"/>
      <c r="BS3114" s="13"/>
      <c r="BT3114" s="13"/>
      <c r="BU3114" s="13"/>
      <c r="BV3114" s="13"/>
      <c r="BW3114" s="13"/>
      <c r="BX3114" s="13"/>
      <c r="BY3114" s="13"/>
      <c r="BZ3114" s="13"/>
      <c r="CA3114" s="13"/>
      <c r="CB3114" s="13"/>
      <c r="CC3114" s="13"/>
      <c r="CD3114" s="13"/>
      <c r="CE3114" s="13"/>
      <c r="CF3114" s="13"/>
      <c r="CG3114" s="13"/>
      <c r="CH3114" s="13"/>
      <c r="CI3114" s="13"/>
      <c r="CJ3114" s="13"/>
      <c r="CK3114" s="13"/>
      <c r="CL3114" s="13"/>
      <c r="CM3114" s="13"/>
      <c r="CN3114" s="13"/>
      <c r="CO3114" s="13"/>
      <c r="CP3114" s="13"/>
      <c r="CQ3114" s="13"/>
      <c r="CR3114" s="13"/>
      <c r="CS3114" s="13"/>
      <c r="CT3114" s="13"/>
      <c r="CU3114" s="13"/>
      <c r="CV3114" s="13"/>
      <c r="CW3114" s="13"/>
    </row>
    <row r="3115" spans="1:101">
      <c r="A3115" s="13"/>
      <c r="B3115" s="13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  <c r="R3115" s="13"/>
      <c r="S3115" s="13"/>
      <c r="T3115" s="13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13"/>
      <c r="AK3115" s="13"/>
      <c r="AL3115" s="13"/>
      <c r="AM3115" s="13"/>
      <c r="AN3115" s="13"/>
      <c r="AO3115" s="13"/>
      <c r="AP3115" s="13"/>
      <c r="AQ3115" s="13"/>
      <c r="AR3115" s="13"/>
      <c r="AS3115" s="13"/>
      <c r="AT3115" s="13"/>
      <c r="AU3115" s="13"/>
      <c r="AV3115" s="13"/>
      <c r="AW3115" s="13"/>
      <c r="AX3115" s="13"/>
      <c r="AY3115" s="13"/>
      <c r="AZ3115" s="13"/>
      <c r="BA3115" s="13"/>
      <c r="BB3115" s="13"/>
      <c r="BC3115" s="13"/>
      <c r="BD3115" s="13"/>
      <c r="BE3115" s="13"/>
      <c r="BF3115" s="13"/>
      <c r="BG3115" s="13"/>
      <c r="BH3115" s="13"/>
      <c r="BI3115" s="13"/>
      <c r="BJ3115" s="13"/>
      <c r="BK3115" s="13"/>
      <c r="BL3115" s="13"/>
      <c r="BM3115" s="13"/>
      <c r="BN3115" s="13"/>
      <c r="BO3115" s="13"/>
      <c r="BP3115" s="13"/>
      <c r="BQ3115" s="13"/>
      <c r="BR3115" s="13"/>
      <c r="BS3115" s="13"/>
      <c r="BT3115" s="13"/>
      <c r="BU3115" s="13"/>
      <c r="BV3115" s="13"/>
      <c r="BW3115" s="13"/>
      <c r="BX3115" s="13"/>
      <c r="BY3115" s="13"/>
      <c r="BZ3115" s="13"/>
      <c r="CA3115" s="13"/>
      <c r="CB3115" s="13"/>
      <c r="CC3115" s="13"/>
      <c r="CD3115" s="13"/>
      <c r="CE3115" s="13"/>
      <c r="CF3115" s="13"/>
      <c r="CG3115" s="13"/>
      <c r="CH3115" s="13"/>
      <c r="CI3115" s="13"/>
      <c r="CJ3115" s="13"/>
      <c r="CK3115" s="13"/>
      <c r="CL3115" s="13"/>
      <c r="CM3115" s="13"/>
      <c r="CN3115" s="13"/>
      <c r="CO3115" s="13"/>
      <c r="CP3115" s="13"/>
      <c r="CQ3115" s="13"/>
      <c r="CR3115" s="13"/>
      <c r="CS3115" s="13"/>
      <c r="CT3115" s="13"/>
      <c r="CU3115" s="13"/>
      <c r="CV3115" s="13"/>
      <c r="CW3115" s="13"/>
    </row>
    <row r="3116" spans="1:101">
      <c r="A3116" s="13"/>
      <c r="B3116" s="13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  <c r="R3116" s="13"/>
      <c r="S3116" s="13"/>
      <c r="T3116" s="13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13"/>
      <c r="AK3116" s="13"/>
      <c r="AL3116" s="13"/>
      <c r="AM3116" s="13"/>
      <c r="AN3116" s="13"/>
      <c r="AO3116" s="13"/>
      <c r="AP3116" s="13"/>
      <c r="AQ3116" s="13"/>
      <c r="AR3116" s="13"/>
      <c r="AS3116" s="13"/>
      <c r="AT3116" s="13"/>
      <c r="AU3116" s="13"/>
      <c r="AV3116" s="13"/>
      <c r="AW3116" s="13"/>
      <c r="AX3116" s="13"/>
      <c r="AY3116" s="13"/>
      <c r="AZ3116" s="13"/>
      <c r="BA3116" s="13"/>
      <c r="BB3116" s="13"/>
      <c r="BC3116" s="13"/>
      <c r="BD3116" s="13"/>
      <c r="BE3116" s="13"/>
      <c r="BF3116" s="13"/>
      <c r="BG3116" s="13"/>
      <c r="BH3116" s="13"/>
      <c r="BI3116" s="13"/>
      <c r="BJ3116" s="13"/>
      <c r="BK3116" s="13"/>
      <c r="BL3116" s="13"/>
      <c r="BM3116" s="13"/>
      <c r="BN3116" s="13"/>
      <c r="BO3116" s="13"/>
      <c r="BP3116" s="13"/>
      <c r="BQ3116" s="13"/>
      <c r="BR3116" s="13"/>
      <c r="BS3116" s="13"/>
      <c r="BT3116" s="13"/>
      <c r="BU3116" s="13"/>
      <c r="BV3116" s="13"/>
      <c r="BW3116" s="13"/>
      <c r="BX3116" s="13"/>
      <c r="BY3116" s="13"/>
      <c r="BZ3116" s="13"/>
      <c r="CA3116" s="13"/>
      <c r="CB3116" s="13"/>
      <c r="CC3116" s="13"/>
      <c r="CD3116" s="13"/>
      <c r="CE3116" s="13"/>
      <c r="CF3116" s="13"/>
      <c r="CG3116" s="13"/>
      <c r="CH3116" s="13"/>
      <c r="CI3116" s="13"/>
      <c r="CJ3116" s="13"/>
      <c r="CK3116" s="13"/>
      <c r="CL3116" s="13"/>
      <c r="CM3116" s="13"/>
      <c r="CN3116" s="13"/>
      <c r="CO3116" s="13"/>
      <c r="CP3116" s="13"/>
      <c r="CQ3116" s="13"/>
      <c r="CR3116" s="13"/>
      <c r="CS3116" s="13"/>
      <c r="CT3116" s="13"/>
      <c r="CU3116" s="13"/>
      <c r="CV3116" s="13"/>
      <c r="CW3116" s="13"/>
    </row>
    <row r="3117" spans="1:101">
      <c r="A3117" s="13"/>
      <c r="B3117" s="13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  <c r="R3117" s="13"/>
      <c r="S3117" s="13"/>
      <c r="T3117" s="1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13"/>
      <c r="AK3117" s="13"/>
      <c r="AL3117" s="13"/>
      <c r="AM3117" s="13"/>
      <c r="AN3117" s="13"/>
      <c r="AO3117" s="13"/>
      <c r="AP3117" s="13"/>
      <c r="AQ3117" s="13"/>
      <c r="AR3117" s="13"/>
      <c r="AS3117" s="13"/>
      <c r="AT3117" s="13"/>
      <c r="AU3117" s="13"/>
      <c r="AV3117" s="13"/>
      <c r="AW3117" s="13"/>
      <c r="AX3117" s="13"/>
      <c r="AY3117" s="13"/>
      <c r="AZ3117" s="13"/>
      <c r="BA3117" s="13"/>
      <c r="BB3117" s="13"/>
      <c r="BC3117" s="13"/>
      <c r="BD3117" s="13"/>
      <c r="BE3117" s="13"/>
      <c r="BF3117" s="13"/>
      <c r="BG3117" s="13"/>
      <c r="BH3117" s="13"/>
      <c r="BI3117" s="13"/>
      <c r="BJ3117" s="13"/>
      <c r="BK3117" s="13"/>
      <c r="BL3117" s="13"/>
      <c r="BM3117" s="13"/>
      <c r="BN3117" s="13"/>
      <c r="BO3117" s="13"/>
      <c r="BP3117" s="13"/>
      <c r="BQ3117" s="13"/>
      <c r="BR3117" s="13"/>
      <c r="BS3117" s="13"/>
      <c r="BT3117" s="13"/>
      <c r="BU3117" s="13"/>
      <c r="BV3117" s="13"/>
      <c r="BW3117" s="13"/>
      <c r="BX3117" s="13"/>
      <c r="BY3117" s="13"/>
      <c r="BZ3117" s="13"/>
      <c r="CA3117" s="13"/>
      <c r="CB3117" s="13"/>
      <c r="CC3117" s="13"/>
      <c r="CD3117" s="13"/>
      <c r="CE3117" s="13"/>
      <c r="CF3117" s="13"/>
      <c r="CG3117" s="13"/>
      <c r="CH3117" s="13"/>
      <c r="CI3117" s="13"/>
      <c r="CJ3117" s="13"/>
      <c r="CK3117" s="13"/>
      <c r="CL3117" s="13"/>
      <c r="CM3117" s="13"/>
      <c r="CN3117" s="13"/>
      <c r="CO3117" s="13"/>
      <c r="CP3117" s="13"/>
      <c r="CQ3117" s="13"/>
      <c r="CR3117" s="13"/>
      <c r="CS3117" s="13"/>
      <c r="CT3117" s="13"/>
      <c r="CU3117" s="13"/>
      <c r="CV3117" s="13"/>
      <c r="CW3117" s="13"/>
    </row>
    <row r="3118" spans="1:101">
      <c r="A3118" s="13"/>
      <c r="B3118" s="13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  <c r="R3118" s="13"/>
      <c r="S3118" s="13"/>
      <c r="T3118" s="13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13"/>
      <c r="AK3118" s="13"/>
      <c r="AL3118" s="13"/>
      <c r="AM3118" s="13"/>
      <c r="AN3118" s="13"/>
      <c r="AO3118" s="13"/>
      <c r="AP3118" s="13"/>
      <c r="AQ3118" s="13"/>
      <c r="AR3118" s="13"/>
      <c r="AS3118" s="13"/>
      <c r="AT3118" s="13"/>
      <c r="AU3118" s="13"/>
      <c r="AV3118" s="13"/>
      <c r="AW3118" s="13"/>
      <c r="AX3118" s="13"/>
      <c r="AY3118" s="13"/>
      <c r="AZ3118" s="13"/>
      <c r="BA3118" s="13"/>
      <c r="BB3118" s="13"/>
      <c r="BC3118" s="13"/>
      <c r="BD3118" s="13"/>
      <c r="BE3118" s="13"/>
      <c r="BF3118" s="13"/>
      <c r="BG3118" s="13"/>
      <c r="BH3118" s="13"/>
      <c r="BI3118" s="13"/>
      <c r="BJ3118" s="13"/>
      <c r="BK3118" s="13"/>
      <c r="BL3118" s="13"/>
      <c r="BM3118" s="13"/>
      <c r="BN3118" s="13"/>
      <c r="BO3118" s="13"/>
      <c r="BP3118" s="13"/>
      <c r="BQ3118" s="13"/>
      <c r="BR3118" s="13"/>
      <c r="BS3118" s="13"/>
      <c r="BT3118" s="13"/>
      <c r="BU3118" s="13"/>
      <c r="BV3118" s="13"/>
      <c r="BW3118" s="13"/>
      <c r="BX3118" s="13"/>
      <c r="BY3118" s="13"/>
      <c r="BZ3118" s="13"/>
      <c r="CA3118" s="13"/>
      <c r="CB3118" s="13"/>
      <c r="CC3118" s="13"/>
      <c r="CD3118" s="13"/>
      <c r="CE3118" s="13"/>
      <c r="CF3118" s="13"/>
      <c r="CG3118" s="13"/>
      <c r="CH3118" s="13"/>
      <c r="CI3118" s="13"/>
      <c r="CJ3118" s="13"/>
      <c r="CK3118" s="13"/>
      <c r="CL3118" s="13"/>
      <c r="CM3118" s="13"/>
      <c r="CN3118" s="13"/>
      <c r="CO3118" s="13"/>
      <c r="CP3118" s="13"/>
      <c r="CQ3118" s="13"/>
      <c r="CR3118" s="13"/>
      <c r="CS3118" s="13"/>
      <c r="CT3118" s="13"/>
      <c r="CU3118" s="13"/>
      <c r="CV3118" s="13"/>
      <c r="CW3118" s="13"/>
    </row>
    <row r="3119" spans="1:101">
      <c r="A3119" s="13"/>
      <c r="B3119" s="13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  <c r="R3119" s="13"/>
      <c r="S3119" s="13"/>
      <c r="T3119" s="1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F3119" s="13"/>
      <c r="AG3119" s="13"/>
      <c r="AH3119" s="13"/>
      <c r="AI3119" s="13"/>
      <c r="AJ3119" s="13"/>
      <c r="AK3119" s="13"/>
      <c r="AL3119" s="13"/>
      <c r="AM3119" s="13"/>
      <c r="AN3119" s="13"/>
      <c r="AO3119" s="13"/>
      <c r="AP3119" s="13"/>
      <c r="AQ3119" s="13"/>
      <c r="AR3119" s="13"/>
      <c r="AS3119" s="13"/>
      <c r="AT3119" s="13"/>
      <c r="AU3119" s="13"/>
      <c r="AV3119" s="13"/>
      <c r="AW3119" s="13"/>
      <c r="AX3119" s="13"/>
      <c r="AY3119" s="13"/>
      <c r="AZ3119" s="13"/>
      <c r="BA3119" s="13"/>
      <c r="BB3119" s="13"/>
      <c r="BC3119" s="13"/>
      <c r="BD3119" s="13"/>
      <c r="BE3119" s="13"/>
      <c r="BF3119" s="13"/>
      <c r="BG3119" s="13"/>
      <c r="BH3119" s="13"/>
      <c r="BI3119" s="13"/>
      <c r="BJ3119" s="13"/>
      <c r="BK3119" s="13"/>
      <c r="BL3119" s="13"/>
      <c r="BM3119" s="13"/>
      <c r="BN3119" s="13"/>
      <c r="BO3119" s="13"/>
      <c r="BP3119" s="13"/>
      <c r="BQ3119" s="13"/>
      <c r="BR3119" s="13"/>
      <c r="BS3119" s="13"/>
      <c r="BT3119" s="13"/>
      <c r="BU3119" s="13"/>
      <c r="BV3119" s="13"/>
      <c r="BW3119" s="13"/>
      <c r="BX3119" s="13"/>
      <c r="BY3119" s="13"/>
      <c r="BZ3119" s="13"/>
      <c r="CA3119" s="13"/>
      <c r="CB3119" s="13"/>
      <c r="CC3119" s="13"/>
      <c r="CD3119" s="13"/>
      <c r="CE3119" s="13"/>
      <c r="CF3119" s="13"/>
      <c r="CG3119" s="13"/>
      <c r="CH3119" s="13"/>
      <c r="CI3119" s="13"/>
      <c r="CJ3119" s="13"/>
      <c r="CK3119" s="13"/>
      <c r="CL3119" s="13"/>
      <c r="CM3119" s="13"/>
      <c r="CN3119" s="13"/>
      <c r="CO3119" s="13"/>
      <c r="CP3119" s="13"/>
      <c r="CQ3119" s="13"/>
      <c r="CR3119" s="13"/>
      <c r="CS3119" s="13"/>
      <c r="CT3119" s="13"/>
      <c r="CU3119" s="13"/>
      <c r="CV3119" s="13"/>
      <c r="CW3119" s="13"/>
    </row>
    <row r="3120" spans="1:101">
      <c r="A3120" s="13"/>
      <c r="B3120" s="13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  <c r="R3120" s="13"/>
      <c r="S3120" s="13"/>
      <c r="T3120" s="1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13"/>
      <c r="AK3120" s="13"/>
      <c r="AL3120" s="13"/>
      <c r="AM3120" s="13"/>
      <c r="AN3120" s="13"/>
      <c r="AO3120" s="13"/>
      <c r="AP3120" s="13"/>
      <c r="AQ3120" s="13"/>
      <c r="AR3120" s="13"/>
      <c r="AS3120" s="13"/>
      <c r="AT3120" s="13"/>
      <c r="AU3120" s="13"/>
      <c r="AV3120" s="13"/>
      <c r="AW3120" s="13"/>
      <c r="AX3120" s="13"/>
      <c r="AY3120" s="13"/>
      <c r="AZ3120" s="13"/>
      <c r="BA3120" s="13"/>
      <c r="BB3120" s="13"/>
      <c r="BC3120" s="13"/>
      <c r="BD3120" s="13"/>
      <c r="BE3120" s="13"/>
      <c r="BF3120" s="13"/>
      <c r="BG3120" s="13"/>
      <c r="BH3120" s="13"/>
      <c r="BI3120" s="13"/>
      <c r="BJ3120" s="13"/>
      <c r="BK3120" s="13"/>
      <c r="BL3120" s="13"/>
      <c r="BM3120" s="13"/>
      <c r="BN3120" s="13"/>
      <c r="BO3120" s="13"/>
      <c r="BP3120" s="13"/>
      <c r="BQ3120" s="13"/>
      <c r="BR3120" s="13"/>
      <c r="BS3120" s="13"/>
      <c r="BT3120" s="13"/>
      <c r="BU3120" s="13"/>
      <c r="BV3120" s="13"/>
      <c r="BW3120" s="13"/>
      <c r="BX3120" s="13"/>
      <c r="BY3120" s="13"/>
      <c r="BZ3120" s="13"/>
      <c r="CA3120" s="13"/>
      <c r="CB3120" s="13"/>
      <c r="CC3120" s="13"/>
      <c r="CD3120" s="13"/>
      <c r="CE3120" s="13"/>
      <c r="CF3120" s="13"/>
      <c r="CG3120" s="13"/>
      <c r="CH3120" s="13"/>
      <c r="CI3120" s="13"/>
      <c r="CJ3120" s="13"/>
      <c r="CK3120" s="13"/>
      <c r="CL3120" s="13"/>
      <c r="CM3120" s="13"/>
      <c r="CN3120" s="13"/>
      <c r="CO3120" s="13"/>
      <c r="CP3120" s="13"/>
      <c r="CQ3120" s="13"/>
      <c r="CR3120" s="13"/>
      <c r="CS3120" s="13"/>
      <c r="CT3120" s="13"/>
      <c r="CU3120" s="13"/>
      <c r="CV3120" s="13"/>
      <c r="CW3120" s="13"/>
    </row>
    <row r="3121" spans="1:101">
      <c r="A3121" s="13"/>
      <c r="B3121" s="13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  <c r="R3121" s="13"/>
      <c r="S3121" s="13"/>
      <c r="T3121" s="13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13"/>
      <c r="AK3121" s="13"/>
      <c r="AL3121" s="13"/>
      <c r="AM3121" s="13"/>
      <c r="AN3121" s="13"/>
      <c r="AO3121" s="13"/>
      <c r="AP3121" s="13"/>
      <c r="AQ3121" s="13"/>
      <c r="AR3121" s="13"/>
      <c r="AS3121" s="13"/>
      <c r="AT3121" s="13"/>
      <c r="AU3121" s="13"/>
      <c r="AV3121" s="13"/>
      <c r="AW3121" s="13"/>
      <c r="AX3121" s="13"/>
      <c r="AY3121" s="13"/>
      <c r="AZ3121" s="13"/>
      <c r="BA3121" s="13"/>
      <c r="BB3121" s="13"/>
      <c r="BC3121" s="13"/>
      <c r="BD3121" s="13"/>
      <c r="BE3121" s="13"/>
      <c r="BF3121" s="13"/>
      <c r="BG3121" s="13"/>
      <c r="BH3121" s="13"/>
      <c r="BI3121" s="13"/>
      <c r="BJ3121" s="13"/>
      <c r="BK3121" s="13"/>
      <c r="BL3121" s="13"/>
      <c r="BM3121" s="13"/>
      <c r="BN3121" s="13"/>
      <c r="BO3121" s="13"/>
      <c r="BP3121" s="13"/>
      <c r="BQ3121" s="13"/>
      <c r="BR3121" s="13"/>
      <c r="BS3121" s="13"/>
      <c r="BT3121" s="13"/>
      <c r="BU3121" s="13"/>
      <c r="BV3121" s="13"/>
      <c r="BW3121" s="13"/>
      <c r="BX3121" s="13"/>
      <c r="BY3121" s="13"/>
      <c r="BZ3121" s="13"/>
      <c r="CA3121" s="13"/>
      <c r="CB3121" s="13"/>
      <c r="CC3121" s="13"/>
      <c r="CD3121" s="13"/>
      <c r="CE3121" s="13"/>
      <c r="CF3121" s="13"/>
      <c r="CG3121" s="13"/>
      <c r="CH3121" s="13"/>
      <c r="CI3121" s="13"/>
      <c r="CJ3121" s="13"/>
      <c r="CK3121" s="13"/>
      <c r="CL3121" s="13"/>
      <c r="CM3121" s="13"/>
      <c r="CN3121" s="13"/>
      <c r="CO3121" s="13"/>
      <c r="CP3121" s="13"/>
      <c r="CQ3121" s="13"/>
      <c r="CR3121" s="13"/>
      <c r="CS3121" s="13"/>
      <c r="CT3121" s="13"/>
      <c r="CU3121" s="13"/>
      <c r="CV3121" s="13"/>
      <c r="CW3121" s="13"/>
    </row>
    <row r="3122" spans="1:101">
      <c r="A3122" s="13"/>
      <c r="B3122" s="13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  <c r="R3122" s="13"/>
      <c r="S3122" s="13"/>
      <c r="T3122" s="1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13"/>
      <c r="AK3122" s="13"/>
      <c r="AL3122" s="13"/>
      <c r="AM3122" s="13"/>
      <c r="AN3122" s="13"/>
      <c r="AO3122" s="13"/>
      <c r="AP3122" s="13"/>
      <c r="AQ3122" s="13"/>
      <c r="AR3122" s="13"/>
      <c r="AS3122" s="13"/>
      <c r="AT3122" s="13"/>
      <c r="AU3122" s="13"/>
      <c r="AV3122" s="13"/>
      <c r="AW3122" s="13"/>
      <c r="AX3122" s="13"/>
      <c r="AY3122" s="13"/>
      <c r="AZ3122" s="13"/>
      <c r="BA3122" s="13"/>
      <c r="BB3122" s="13"/>
      <c r="BC3122" s="13"/>
      <c r="BD3122" s="13"/>
      <c r="BE3122" s="13"/>
      <c r="BF3122" s="13"/>
      <c r="BG3122" s="13"/>
      <c r="BH3122" s="13"/>
      <c r="BI3122" s="13"/>
      <c r="BJ3122" s="13"/>
      <c r="BK3122" s="13"/>
      <c r="BL3122" s="13"/>
      <c r="BM3122" s="13"/>
      <c r="BN3122" s="13"/>
      <c r="BO3122" s="13"/>
      <c r="BP3122" s="13"/>
      <c r="BQ3122" s="13"/>
      <c r="BR3122" s="13"/>
      <c r="BS3122" s="13"/>
      <c r="BT3122" s="13"/>
      <c r="BU3122" s="13"/>
      <c r="BV3122" s="13"/>
      <c r="BW3122" s="13"/>
      <c r="BX3122" s="13"/>
      <c r="BY3122" s="13"/>
      <c r="BZ3122" s="13"/>
      <c r="CA3122" s="13"/>
      <c r="CB3122" s="13"/>
      <c r="CC3122" s="13"/>
      <c r="CD3122" s="13"/>
      <c r="CE3122" s="13"/>
      <c r="CF3122" s="13"/>
      <c r="CG3122" s="13"/>
      <c r="CH3122" s="13"/>
      <c r="CI3122" s="13"/>
      <c r="CJ3122" s="13"/>
      <c r="CK3122" s="13"/>
      <c r="CL3122" s="13"/>
      <c r="CM3122" s="13"/>
      <c r="CN3122" s="13"/>
      <c r="CO3122" s="13"/>
      <c r="CP3122" s="13"/>
      <c r="CQ3122" s="13"/>
      <c r="CR3122" s="13"/>
      <c r="CS3122" s="13"/>
      <c r="CT3122" s="13"/>
      <c r="CU3122" s="13"/>
      <c r="CV3122" s="13"/>
      <c r="CW3122" s="13"/>
    </row>
    <row r="3123" spans="1:101">
      <c r="A3123" s="13"/>
      <c r="B3123" s="13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  <c r="R3123" s="13"/>
      <c r="S3123" s="13"/>
      <c r="T3123" s="1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13"/>
      <c r="AK3123" s="13"/>
      <c r="AL3123" s="13"/>
      <c r="AM3123" s="13"/>
      <c r="AN3123" s="13"/>
      <c r="AO3123" s="13"/>
      <c r="AP3123" s="13"/>
      <c r="AQ3123" s="13"/>
      <c r="AR3123" s="13"/>
      <c r="AS3123" s="13"/>
      <c r="AT3123" s="13"/>
      <c r="AU3123" s="13"/>
      <c r="AV3123" s="13"/>
      <c r="AW3123" s="13"/>
      <c r="AX3123" s="13"/>
      <c r="AY3123" s="13"/>
      <c r="AZ3123" s="13"/>
      <c r="BA3123" s="13"/>
      <c r="BB3123" s="13"/>
      <c r="BC3123" s="13"/>
      <c r="BD3123" s="13"/>
      <c r="BE3123" s="13"/>
      <c r="BF3123" s="13"/>
      <c r="BG3123" s="13"/>
      <c r="BH3123" s="13"/>
      <c r="BI3123" s="13"/>
      <c r="BJ3123" s="13"/>
      <c r="BK3123" s="13"/>
      <c r="BL3123" s="13"/>
      <c r="BM3123" s="13"/>
      <c r="BN3123" s="13"/>
      <c r="BO3123" s="13"/>
      <c r="BP3123" s="13"/>
      <c r="BQ3123" s="13"/>
      <c r="BR3123" s="13"/>
      <c r="BS3123" s="13"/>
      <c r="BT3123" s="13"/>
      <c r="BU3123" s="13"/>
      <c r="BV3123" s="13"/>
      <c r="BW3123" s="13"/>
      <c r="BX3123" s="13"/>
      <c r="BY3123" s="13"/>
      <c r="BZ3123" s="13"/>
      <c r="CA3123" s="13"/>
      <c r="CB3123" s="13"/>
      <c r="CC3123" s="13"/>
      <c r="CD3123" s="13"/>
      <c r="CE3123" s="13"/>
      <c r="CF3123" s="13"/>
      <c r="CG3123" s="13"/>
      <c r="CH3123" s="13"/>
      <c r="CI3123" s="13"/>
      <c r="CJ3123" s="13"/>
      <c r="CK3123" s="13"/>
      <c r="CL3123" s="13"/>
      <c r="CM3123" s="13"/>
      <c r="CN3123" s="13"/>
      <c r="CO3123" s="13"/>
      <c r="CP3123" s="13"/>
      <c r="CQ3123" s="13"/>
      <c r="CR3123" s="13"/>
      <c r="CS3123" s="13"/>
      <c r="CT3123" s="13"/>
      <c r="CU3123" s="13"/>
      <c r="CV3123" s="13"/>
      <c r="CW3123" s="13"/>
    </row>
    <row r="3124" spans="1:101">
      <c r="A3124" s="13"/>
      <c r="B3124" s="13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  <c r="R3124" s="13"/>
      <c r="S3124" s="13"/>
      <c r="T3124" s="13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13"/>
      <c r="AK3124" s="13"/>
      <c r="AL3124" s="13"/>
      <c r="AM3124" s="13"/>
      <c r="AN3124" s="13"/>
      <c r="AO3124" s="13"/>
      <c r="AP3124" s="13"/>
      <c r="AQ3124" s="13"/>
      <c r="AR3124" s="13"/>
      <c r="AS3124" s="13"/>
      <c r="AT3124" s="13"/>
      <c r="AU3124" s="13"/>
      <c r="AV3124" s="13"/>
      <c r="AW3124" s="13"/>
      <c r="AX3124" s="13"/>
      <c r="AY3124" s="13"/>
      <c r="AZ3124" s="13"/>
      <c r="BA3124" s="13"/>
      <c r="BB3124" s="13"/>
      <c r="BC3124" s="13"/>
      <c r="BD3124" s="13"/>
      <c r="BE3124" s="13"/>
      <c r="BF3124" s="13"/>
      <c r="BG3124" s="13"/>
      <c r="BH3124" s="13"/>
      <c r="BI3124" s="13"/>
      <c r="BJ3124" s="13"/>
      <c r="BK3124" s="13"/>
      <c r="BL3124" s="13"/>
      <c r="BM3124" s="13"/>
      <c r="BN3124" s="13"/>
      <c r="BO3124" s="13"/>
      <c r="BP3124" s="13"/>
      <c r="BQ3124" s="13"/>
      <c r="BR3124" s="13"/>
      <c r="BS3124" s="13"/>
      <c r="BT3124" s="13"/>
      <c r="BU3124" s="13"/>
      <c r="BV3124" s="13"/>
      <c r="BW3124" s="13"/>
      <c r="BX3124" s="13"/>
      <c r="BY3124" s="13"/>
      <c r="BZ3124" s="13"/>
      <c r="CA3124" s="13"/>
      <c r="CB3124" s="13"/>
      <c r="CC3124" s="13"/>
      <c r="CD3124" s="13"/>
      <c r="CE3124" s="13"/>
      <c r="CF3124" s="13"/>
      <c r="CG3124" s="13"/>
      <c r="CH3124" s="13"/>
      <c r="CI3124" s="13"/>
      <c r="CJ3124" s="13"/>
      <c r="CK3124" s="13"/>
      <c r="CL3124" s="13"/>
      <c r="CM3124" s="13"/>
      <c r="CN3124" s="13"/>
      <c r="CO3124" s="13"/>
      <c r="CP3124" s="13"/>
      <c r="CQ3124" s="13"/>
      <c r="CR3124" s="13"/>
      <c r="CS3124" s="13"/>
      <c r="CT3124" s="13"/>
      <c r="CU3124" s="13"/>
      <c r="CV3124" s="13"/>
      <c r="CW3124" s="13"/>
    </row>
    <row r="3125" spans="1:101">
      <c r="A3125" s="13"/>
      <c r="B3125" s="13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  <c r="R3125" s="13"/>
      <c r="S3125" s="13"/>
      <c r="T3125" s="13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13"/>
      <c r="AK3125" s="13"/>
      <c r="AL3125" s="13"/>
      <c r="AM3125" s="13"/>
      <c r="AN3125" s="13"/>
      <c r="AO3125" s="13"/>
      <c r="AP3125" s="13"/>
      <c r="AQ3125" s="13"/>
      <c r="AR3125" s="13"/>
      <c r="AS3125" s="13"/>
      <c r="AT3125" s="13"/>
      <c r="AU3125" s="13"/>
      <c r="AV3125" s="13"/>
      <c r="AW3125" s="13"/>
      <c r="AX3125" s="13"/>
      <c r="AY3125" s="13"/>
      <c r="AZ3125" s="13"/>
      <c r="BA3125" s="13"/>
      <c r="BB3125" s="13"/>
      <c r="BC3125" s="13"/>
      <c r="BD3125" s="13"/>
      <c r="BE3125" s="13"/>
      <c r="BF3125" s="13"/>
      <c r="BG3125" s="13"/>
      <c r="BH3125" s="13"/>
      <c r="BI3125" s="13"/>
      <c r="BJ3125" s="13"/>
      <c r="BK3125" s="13"/>
      <c r="BL3125" s="13"/>
      <c r="BM3125" s="13"/>
      <c r="BN3125" s="13"/>
      <c r="BO3125" s="13"/>
      <c r="BP3125" s="13"/>
      <c r="BQ3125" s="13"/>
      <c r="BR3125" s="13"/>
      <c r="BS3125" s="13"/>
      <c r="BT3125" s="13"/>
      <c r="BU3125" s="13"/>
      <c r="BV3125" s="13"/>
      <c r="BW3125" s="13"/>
      <c r="BX3125" s="13"/>
      <c r="BY3125" s="13"/>
      <c r="BZ3125" s="13"/>
      <c r="CA3125" s="13"/>
      <c r="CB3125" s="13"/>
      <c r="CC3125" s="13"/>
      <c r="CD3125" s="13"/>
      <c r="CE3125" s="13"/>
      <c r="CF3125" s="13"/>
      <c r="CG3125" s="13"/>
      <c r="CH3125" s="13"/>
      <c r="CI3125" s="13"/>
      <c r="CJ3125" s="13"/>
      <c r="CK3125" s="13"/>
      <c r="CL3125" s="13"/>
      <c r="CM3125" s="13"/>
      <c r="CN3125" s="13"/>
      <c r="CO3125" s="13"/>
      <c r="CP3125" s="13"/>
      <c r="CQ3125" s="13"/>
      <c r="CR3125" s="13"/>
      <c r="CS3125" s="13"/>
      <c r="CT3125" s="13"/>
      <c r="CU3125" s="13"/>
      <c r="CV3125" s="13"/>
      <c r="CW3125" s="13"/>
    </row>
    <row r="3126" spans="1:101">
      <c r="A3126" s="13"/>
      <c r="B3126" s="13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  <c r="R3126" s="13"/>
      <c r="S3126" s="13"/>
      <c r="T3126" s="1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13"/>
      <c r="AK3126" s="13"/>
      <c r="AL3126" s="13"/>
      <c r="AM3126" s="13"/>
      <c r="AN3126" s="13"/>
      <c r="AO3126" s="13"/>
      <c r="AP3126" s="13"/>
      <c r="AQ3126" s="13"/>
      <c r="AR3126" s="13"/>
      <c r="AS3126" s="13"/>
      <c r="AT3126" s="13"/>
      <c r="AU3126" s="13"/>
      <c r="AV3126" s="13"/>
      <c r="AW3126" s="13"/>
      <c r="AX3126" s="13"/>
      <c r="AY3126" s="13"/>
      <c r="AZ3126" s="13"/>
      <c r="BA3126" s="13"/>
      <c r="BB3126" s="13"/>
      <c r="BC3126" s="13"/>
      <c r="BD3126" s="13"/>
      <c r="BE3126" s="13"/>
      <c r="BF3126" s="13"/>
      <c r="BG3126" s="13"/>
      <c r="BH3126" s="13"/>
      <c r="BI3126" s="13"/>
      <c r="BJ3126" s="13"/>
      <c r="BK3126" s="13"/>
      <c r="BL3126" s="13"/>
      <c r="BM3126" s="13"/>
      <c r="BN3126" s="13"/>
      <c r="BO3126" s="13"/>
      <c r="BP3126" s="13"/>
      <c r="BQ3126" s="13"/>
      <c r="BR3126" s="13"/>
      <c r="BS3126" s="13"/>
      <c r="BT3126" s="13"/>
      <c r="BU3126" s="13"/>
      <c r="BV3126" s="13"/>
      <c r="BW3126" s="13"/>
      <c r="BX3126" s="13"/>
      <c r="BY3126" s="13"/>
      <c r="BZ3126" s="13"/>
      <c r="CA3126" s="13"/>
      <c r="CB3126" s="13"/>
      <c r="CC3126" s="13"/>
      <c r="CD3126" s="13"/>
      <c r="CE3126" s="13"/>
      <c r="CF3126" s="13"/>
      <c r="CG3126" s="13"/>
      <c r="CH3126" s="13"/>
      <c r="CI3126" s="13"/>
      <c r="CJ3126" s="13"/>
      <c r="CK3126" s="13"/>
      <c r="CL3126" s="13"/>
      <c r="CM3126" s="13"/>
      <c r="CN3126" s="13"/>
      <c r="CO3126" s="13"/>
      <c r="CP3126" s="13"/>
      <c r="CQ3126" s="13"/>
      <c r="CR3126" s="13"/>
      <c r="CS3126" s="13"/>
      <c r="CT3126" s="13"/>
      <c r="CU3126" s="13"/>
      <c r="CV3126" s="13"/>
      <c r="CW3126" s="13"/>
    </row>
    <row r="3127" spans="1:101">
      <c r="A3127" s="13"/>
      <c r="B3127" s="13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  <c r="R3127" s="13"/>
      <c r="S3127" s="13"/>
      <c r="T3127" s="13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13"/>
      <c r="AK3127" s="13"/>
      <c r="AL3127" s="13"/>
      <c r="AM3127" s="13"/>
      <c r="AN3127" s="13"/>
      <c r="AO3127" s="13"/>
      <c r="AP3127" s="13"/>
      <c r="AQ3127" s="13"/>
      <c r="AR3127" s="13"/>
      <c r="AS3127" s="13"/>
      <c r="AT3127" s="13"/>
      <c r="AU3127" s="13"/>
      <c r="AV3127" s="13"/>
      <c r="AW3127" s="13"/>
      <c r="AX3127" s="13"/>
      <c r="AY3127" s="13"/>
      <c r="AZ3127" s="13"/>
      <c r="BA3127" s="13"/>
      <c r="BB3127" s="13"/>
      <c r="BC3127" s="13"/>
      <c r="BD3127" s="13"/>
      <c r="BE3127" s="13"/>
      <c r="BF3127" s="13"/>
      <c r="BG3127" s="13"/>
      <c r="BH3127" s="13"/>
      <c r="BI3127" s="13"/>
      <c r="BJ3127" s="13"/>
      <c r="BK3127" s="13"/>
      <c r="BL3127" s="13"/>
      <c r="BM3127" s="13"/>
      <c r="BN3127" s="13"/>
      <c r="BO3127" s="13"/>
      <c r="BP3127" s="13"/>
      <c r="BQ3127" s="13"/>
      <c r="BR3127" s="13"/>
      <c r="BS3127" s="13"/>
      <c r="BT3127" s="13"/>
      <c r="BU3127" s="13"/>
      <c r="BV3127" s="13"/>
      <c r="BW3127" s="13"/>
      <c r="BX3127" s="13"/>
      <c r="BY3127" s="13"/>
      <c r="BZ3127" s="13"/>
      <c r="CA3127" s="13"/>
      <c r="CB3127" s="13"/>
      <c r="CC3127" s="13"/>
      <c r="CD3127" s="13"/>
      <c r="CE3127" s="13"/>
      <c r="CF3127" s="13"/>
      <c r="CG3127" s="13"/>
      <c r="CH3127" s="13"/>
      <c r="CI3127" s="13"/>
      <c r="CJ3127" s="13"/>
      <c r="CK3127" s="13"/>
      <c r="CL3127" s="13"/>
      <c r="CM3127" s="13"/>
      <c r="CN3127" s="13"/>
      <c r="CO3127" s="13"/>
      <c r="CP3127" s="13"/>
      <c r="CQ3127" s="13"/>
      <c r="CR3127" s="13"/>
      <c r="CS3127" s="13"/>
      <c r="CT3127" s="13"/>
      <c r="CU3127" s="13"/>
      <c r="CV3127" s="13"/>
      <c r="CW3127" s="13"/>
    </row>
    <row r="3128" spans="1:101">
      <c r="A3128" s="13"/>
      <c r="B3128" s="13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  <c r="R3128" s="13"/>
      <c r="S3128" s="13"/>
      <c r="T3128" s="1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13"/>
      <c r="AK3128" s="13"/>
      <c r="AL3128" s="13"/>
      <c r="AM3128" s="13"/>
      <c r="AN3128" s="13"/>
      <c r="AO3128" s="13"/>
      <c r="AP3128" s="13"/>
      <c r="AQ3128" s="13"/>
      <c r="AR3128" s="13"/>
      <c r="AS3128" s="13"/>
      <c r="AT3128" s="13"/>
      <c r="AU3128" s="13"/>
      <c r="AV3128" s="13"/>
      <c r="AW3128" s="13"/>
      <c r="AX3128" s="13"/>
      <c r="AY3128" s="13"/>
      <c r="AZ3128" s="13"/>
      <c r="BA3128" s="13"/>
      <c r="BB3128" s="13"/>
      <c r="BC3128" s="13"/>
      <c r="BD3128" s="13"/>
      <c r="BE3128" s="13"/>
      <c r="BF3128" s="13"/>
      <c r="BG3128" s="13"/>
      <c r="BH3128" s="13"/>
      <c r="BI3128" s="13"/>
      <c r="BJ3128" s="13"/>
      <c r="BK3128" s="13"/>
      <c r="BL3128" s="13"/>
      <c r="BM3128" s="13"/>
      <c r="BN3128" s="13"/>
      <c r="BO3128" s="13"/>
      <c r="BP3128" s="13"/>
      <c r="BQ3128" s="13"/>
      <c r="BR3128" s="13"/>
      <c r="BS3128" s="13"/>
      <c r="BT3128" s="13"/>
      <c r="BU3128" s="13"/>
      <c r="BV3128" s="13"/>
      <c r="BW3128" s="13"/>
      <c r="BX3128" s="13"/>
      <c r="BY3128" s="13"/>
      <c r="BZ3128" s="13"/>
      <c r="CA3128" s="13"/>
      <c r="CB3128" s="13"/>
      <c r="CC3128" s="13"/>
      <c r="CD3128" s="13"/>
      <c r="CE3128" s="13"/>
      <c r="CF3128" s="13"/>
      <c r="CG3128" s="13"/>
      <c r="CH3128" s="13"/>
      <c r="CI3128" s="13"/>
      <c r="CJ3128" s="13"/>
      <c r="CK3128" s="13"/>
      <c r="CL3128" s="13"/>
      <c r="CM3128" s="13"/>
      <c r="CN3128" s="13"/>
      <c r="CO3128" s="13"/>
      <c r="CP3128" s="13"/>
      <c r="CQ3128" s="13"/>
      <c r="CR3128" s="13"/>
      <c r="CS3128" s="13"/>
      <c r="CT3128" s="13"/>
      <c r="CU3128" s="13"/>
      <c r="CV3128" s="13"/>
      <c r="CW3128" s="13"/>
    </row>
    <row r="3129" spans="1:101">
      <c r="A3129" s="13"/>
      <c r="B3129" s="13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  <c r="R3129" s="13"/>
      <c r="S3129" s="13"/>
      <c r="T3129" s="1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13"/>
      <c r="AK3129" s="13"/>
      <c r="AL3129" s="13"/>
      <c r="AM3129" s="13"/>
      <c r="AN3129" s="13"/>
      <c r="AO3129" s="13"/>
      <c r="AP3129" s="13"/>
      <c r="AQ3129" s="13"/>
      <c r="AR3129" s="13"/>
      <c r="AS3129" s="13"/>
      <c r="AT3129" s="13"/>
      <c r="AU3129" s="13"/>
      <c r="AV3129" s="13"/>
      <c r="AW3129" s="13"/>
      <c r="AX3129" s="13"/>
      <c r="AY3129" s="13"/>
      <c r="AZ3129" s="13"/>
      <c r="BA3129" s="13"/>
      <c r="BB3129" s="13"/>
      <c r="BC3129" s="13"/>
      <c r="BD3129" s="13"/>
      <c r="BE3129" s="13"/>
      <c r="BF3129" s="13"/>
      <c r="BG3129" s="13"/>
      <c r="BH3129" s="13"/>
      <c r="BI3129" s="13"/>
      <c r="BJ3129" s="13"/>
      <c r="BK3129" s="13"/>
      <c r="BL3129" s="13"/>
      <c r="BM3129" s="13"/>
      <c r="BN3129" s="13"/>
      <c r="BO3129" s="13"/>
      <c r="BP3129" s="13"/>
      <c r="BQ3129" s="13"/>
      <c r="BR3129" s="13"/>
      <c r="BS3129" s="13"/>
      <c r="BT3129" s="13"/>
      <c r="BU3129" s="13"/>
      <c r="BV3129" s="13"/>
      <c r="BW3129" s="13"/>
      <c r="BX3129" s="13"/>
      <c r="BY3129" s="13"/>
      <c r="BZ3129" s="13"/>
      <c r="CA3129" s="13"/>
      <c r="CB3129" s="13"/>
      <c r="CC3129" s="13"/>
      <c r="CD3129" s="13"/>
      <c r="CE3129" s="13"/>
      <c r="CF3129" s="13"/>
      <c r="CG3129" s="13"/>
      <c r="CH3129" s="13"/>
      <c r="CI3129" s="13"/>
      <c r="CJ3129" s="13"/>
      <c r="CK3129" s="13"/>
      <c r="CL3129" s="13"/>
      <c r="CM3129" s="13"/>
      <c r="CN3129" s="13"/>
      <c r="CO3129" s="13"/>
      <c r="CP3129" s="13"/>
      <c r="CQ3129" s="13"/>
      <c r="CR3129" s="13"/>
      <c r="CS3129" s="13"/>
      <c r="CT3129" s="13"/>
      <c r="CU3129" s="13"/>
      <c r="CV3129" s="13"/>
      <c r="CW3129" s="13"/>
    </row>
    <row r="3130" spans="1:101">
      <c r="A3130" s="13"/>
      <c r="B3130" s="13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  <c r="R3130" s="13"/>
      <c r="S3130" s="13"/>
      <c r="T3130" s="13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13"/>
      <c r="AK3130" s="13"/>
      <c r="AL3130" s="13"/>
      <c r="AM3130" s="13"/>
      <c r="AN3130" s="13"/>
      <c r="AO3130" s="13"/>
      <c r="AP3130" s="13"/>
      <c r="AQ3130" s="13"/>
      <c r="AR3130" s="13"/>
      <c r="AS3130" s="13"/>
      <c r="AT3130" s="13"/>
      <c r="AU3130" s="13"/>
      <c r="AV3130" s="13"/>
      <c r="AW3130" s="13"/>
      <c r="AX3130" s="13"/>
      <c r="AY3130" s="13"/>
      <c r="AZ3130" s="13"/>
      <c r="BA3130" s="13"/>
      <c r="BB3130" s="13"/>
      <c r="BC3130" s="13"/>
      <c r="BD3130" s="13"/>
      <c r="BE3130" s="13"/>
      <c r="BF3130" s="13"/>
      <c r="BG3130" s="13"/>
      <c r="BH3130" s="13"/>
      <c r="BI3130" s="13"/>
      <c r="BJ3130" s="13"/>
      <c r="BK3130" s="13"/>
      <c r="BL3130" s="13"/>
      <c r="BM3130" s="13"/>
      <c r="BN3130" s="13"/>
      <c r="BO3130" s="13"/>
      <c r="BP3130" s="13"/>
      <c r="BQ3130" s="13"/>
      <c r="BR3130" s="13"/>
      <c r="BS3130" s="13"/>
      <c r="BT3130" s="13"/>
      <c r="BU3130" s="13"/>
      <c r="BV3130" s="13"/>
      <c r="BW3130" s="13"/>
      <c r="BX3130" s="13"/>
      <c r="BY3130" s="13"/>
      <c r="BZ3130" s="13"/>
      <c r="CA3130" s="13"/>
      <c r="CB3130" s="13"/>
      <c r="CC3130" s="13"/>
      <c r="CD3130" s="13"/>
      <c r="CE3130" s="13"/>
      <c r="CF3130" s="13"/>
      <c r="CG3130" s="13"/>
      <c r="CH3130" s="13"/>
      <c r="CI3130" s="13"/>
      <c r="CJ3130" s="13"/>
      <c r="CK3130" s="13"/>
      <c r="CL3130" s="13"/>
      <c r="CM3130" s="13"/>
      <c r="CN3130" s="13"/>
      <c r="CO3130" s="13"/>
      <c r="CP3130" s="13"/>
      <c r="CQ3130" s="13"/>
      <c r="CR3130" s="13"/>
      <c r="CS3130" s="13"/>
      <c r="CT3130" s="13"/>
      <c r="CU3130" s="13"/>
      <c r="CV3130" s="13"/>
      <c r="CW3130" s="13"/>
    </row>
    <row r="3131" spans="1:101">
      <c r="A3131" s="13"/>
      <c r="B3131" s="13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  <c r="R3131" s="13"/>
      <c r="S3131" s="13"/>
      <c r="T3131" s="1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13"/>
      <c r="AK3131" s="13"/>
      <c r="AL3131" s="13"/>
      <c r="AM3131" s="13"/>
      <c r="AN3131" s="13"/>
      <c r="AO3131" s="13"/>
      <c r="AP3131" s="13"/>
      <c r="AQ3131" s="13"/>
      <c r="AR3131" s="13"/>
      <c r="AS3131" s="13"/>
      <c r="AT3131" s="13"/>
      <c r="AU3131" s="13"/>
      <c r="AV3131" s="13"/>
      <c r="AW3131" s="13"/>
      <c r="AX3131" s="13"/>
      <c r="AY3131" s="13"/>
      <c r="AZ3131" s="13"/>
      <c r="BA3131" s="13"/>
      <c r="BB3131" s="13"/>
      <c r="BC3131" s="13"/>
      <c r="BD3131" s="13"/>
      <c r="BE3131" s="13"/>
      <c r="BF3131" s="13"/>
      <c r="BG3131" s="13"/>
      <c r="BH3131" s="13"/>
      <c r="BI3131" s="13"/>
      <c r="BJ3131" s="13"/>
      <c r="BK3131" s="13"/>
      <c r="BL3131" s="13"/>
      <c r="BM3131" s="13"/>
      <c r="BN3131" s="13"/>
      <c r="BO3131" s="13"/>
      <c r="BP3131" s="13"/>
      <c r="BQ3131" s="13"/>
      <c r="BR3131" s="13"/>
      <c r="BS3131" s="13"/>
      <c r="BT3131" s="13"/>
      <c r="BU3131" s="13"/>
      <c r="BV3131" s="13"/>
      <c r="BW3131" s="13"/>
      <c r="BX3131" s="13"/>
      <c r="BY3131" s="13"/>
      <c r="BZ3131" s="13"/>
      <c r="CA3131" s="13"/>
      <c r="CB3131" s="13"/>
      <c r="CC3131" s="13"/>
      <c r="CD3131" s="13"/>
      <c r="CE3131" s="13"/>
      <c r="CF3131" s="13"/>
      <c r="CG3131" s="13"/>
      <c r="CH3131" s="13"/>
      <c r="CI3131" s="13"/>
      <c r="CJ3131" s="13"/>
      <c r="CK3131" s="13"/>
      <c r="CL3131" s="13"/>
      <c r="CM3131" s="13"/>
      <c r="CN3131" s="13"/>
      <c r="CO3131" s="13"/>
      <c r="CP3131" s="13"/>
      <c r="CQ3131" s="13"/>
      <c r="CR3131" s="13"/>
      <c r="CS3131" s="13"/>
      <c r="CT3131" s="13"/>
      <c r="CU3131" s="13"/>
      <c r="CV3131" s="13"/>
      <c r="CW3131" s="13"/>
    </row>
    <row r="3132" spans="1:101">
      <c r="A3132" s="13"/>
      <c r="B3132" s="13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  <c r="R3132" s="13"/>
      <c r="S3132" s="13"/>
      <c r="T3132" s="13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13"/>
      <c r="AK3132" s="13"/>
      <c r="AL3132" s="13"/>
      <c r="AM3132" s="13"/>
      <c r="AN3132" s="13"/>
      <c r="AO3132" s="13"/>
      <c r="AP3132" s="13"/>
      <c r="AQ3132" s="13"/>
      <c r="AR3132" s="13"/>
      <c r="AS3132" s="13"/>
      <c r="AT3132" s="13"/>
      <c r="AU3132" s="13"/>
      <c r="AV3132" s="13"/>
      <c r="AW3132" s="13"/>
      <c r="AX3132" s="13"/>
      <c r="AY3132" s="13"/>
      <c r="AZ3132" s="13"/>
      <c r="BA3132" s="13"/>
      <c r="BB3132" s="13"/>
      <c r="BC3132" s="13"/>
      <c r="BD3132" s="13"/>
      <c r="BE3132" s="13"/>
      <c r="BF3132" s="13"/>
      <c r="BG3132" s="13"/>
      <c r="BH3132" s="13"/>
      <c r="BI3132" s="13"/>
      <c r="BJ3132" s="13"/>
      <c r="BK3132" s="13"/>
      <c r="BL3132" s="13"/>
      <c r="BM3132" s="13"/>
      <c r="BN3132" s="13"/>
      <c r="BO3132" s="13"/>
      <c r="BP3132" s="13"/>
      <c r="BQ3132" s="13"/>
      <c r="BR3132" s="13"/>
      <c r="BS3132" s="13"/>
      <c r="BT3132" s="13"/>
      <c r="BU3132" s="13"/>
      <c r="BV3132" s="13"/>
      <c r="BW3132" s="13"/>
      <c r="BX3132" s="13"/>
      <c r="BY3132" s="13"/>
      <c r="BZ3132" s="13"/>
      <c r="CA3132" s="13"/>
      <c r="CB3132" s="13"/>
      <c r="CC3132" s="13"/>
      <c r="CD3132" s="13"/>
      <c r="CE3132" s="13"/>
      <c r="CF3132" s="13"/>
      <c r="CG3132" s="13"/>
      <c r="CH3132" s="13"/>
      <c r="CI3132" s="13"/>
      <c r="CJ3132" s="13"/>
      <c r="CK3132" s="13"/>
      <c r="CL3132" s="13"/>
      <c r="CM3132" s="13"/>
      <c r="CN3132" s="13"/>
      <c r="CO3132" s="13"/>
      <c r="CP3132" s="13"/>
      <c r="CQ3132" s="13"/>
      <c r="CR3132" s="13"/>
      <c r="CS3132" s="13"/>
      <c r="CT3132" s="13"/>
      <c r="CU3132" s="13"/>
      <c r="CV3132" s="13"/>
      <c r="CW3132" s="13"/>
    </row>
    <row r="3133" spans="1:101">
      <c r="A3133" s="13"/>
      <c r="B3133" s="13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  <c r="R3133" s="13"/>
      <c r="S3133" s="13"/>
      <c r="T3133" s="13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13"/>
      <c r="AK3133" s="13"/>
      <c r="AL3133" s="13"/>
      <c r="AM3133" s="13"/>
      <c r="AN3133" s="13"/>
      <c r="AO3133" s="13"/>
      <c r="AP3133" s="13"/>
      <c r="AQ3133" s="13"/>
      <c r="AR3133" s="13"/>
      <c r="AS3133" s="13"/>
      <c r="AT3133" s="13"/>
      <c r="AU3133" s="13"/>
      <c r="AV3133" s="13"/>
      <c r="AW3133" s="13"/>
      <c r="AX3133" s="13"/>
      <c r="AY3133" s="13"/>
      <c r="AZ3133" s="13"/>
      <c r="BA3133" s="13"/>
      <c r="BB3133" s="13"/>
      <c r="BC3133" s="13"/>
      <c r="BD3133" s="13"/>
      <c r="BE3133" s="13"/>
      <c r="BF3133" s="13"/>
      <c r="BG3133" s="13"/>
      <c r="BH3133" s="13"/>
      <c r="BI3133" s="13"/>
      <c r="BJ3133" s="13"/>
      <c r="BK3133" s="13"/>
      <c r="BL3133" s="13"/>
      <c r="BM3133" s="13"/>
      <c r="BN3133" s="13"/>
      <c r="BO3133" s="13"/>
      <c r="BP3133" s="13"/>
      <c r="BQ3133" s="13"/>
      <c r="BR3133" s="13"/>
      <c r="BS3133" s="13"/>
      <c r="BT3133" s="13"/>
      <c r="BU3133" s="13"/>
      <c r="BV3133" s="13"/>
      <c r="BW3133" s="13"/>
      <c r="BX3133" s="13"/>
      <c r="BY3133" s="13"/>
      <c r="BZ3133" s="13"/>
      <c r="CA3133" s="13"/>
      <c r="CB3133" s="13"/>
      <c r="CC3133" s="13"/>
      <c r="CD3133" s="13"/>
      <c r="CE3133" s="13"/>
      <c r="CF3133" s="13"/>
      <c r="CG3133" s="13"/>
      <c r="CH3133" s="13"/>
      <c r="CI3133" s="13"/>
      <c r="CJ3133" s="13"/>
      <c r="CK3133" s="13"/>
      <c r="CL3133" s="13"/>
      <c r="CM3133" s="13"/>
      <c r="CN3133" s="13"/>
      <c r="CO3133" s="13"/>
      <c r="CP3133" s="13"/>
      <c r="CQ3133" s="13"/>
      <c r="CR3133" s="13"/>
      <c r="CS3133" s="13"/>
      <c r="CT3133" s="13"/>
      <c r="CU3133" s="13"/>
      <c r="CV3133" s="13"/>
      <c r="CW3133" s="13"/>
    </row>
    <row r="3134" spans="1:101">
      <c r="A3134" s="13"/>
      <c r="B3134" s="13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  <c r="R3134" s="13"/>
      <c r="S3134" s="13"/>
      <c r="T3134" s="1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13"/>
      <c r="AK3134" s="13"/>
      <c r="AL3134" s="13"/>
      <c r="AM3134" s="13"/>
      <c r="AN3134" s="13"/>
      <c r="AO3134" s="13"/>
      <c r="AP3134" s="13"/>
      <c r="AQ3134" s="13"/>
      <c r="AR3134" s="13"/>
      <c r="AS3134" s="13"/>
      <c r="AT3134" s="13"/>
      <c r="AU3134" s="13"/>
      <c r="AV3134" s="13"/>
      <c r="AW3134" s="13"/>
      <c r="AX3134" s="13"/>
      <c r="AY3134" s="13"/>
      <c r="AZ3134" s="13"/>
      <c r="BA3134" s="13"/>
      <c r="BB3134" s="13"/>
      <c r="BC3134" s="13"/>
      <c r="BD3134" s="13"/>
      <c r="BE3134" s="13"/>
      <c r="BF3134" s="13"/>
      <c r="BG3134" s="13"/>
      <c r="BH3134" s="13"/>
      <c r="BI3134" s="13"/>
      <c r="BJ3134" s="13"/>
      <c r="BK3134" s="13"/>
      <c r="BL3134" s="13"/>
      <c r="BM3134" s="13"/>
      <c r="BN3134" s="13"/>
      <c r="BO3134" s="13"/>
      <c r="BP3134" s="13"/>
      <c r="BQ3134" s="13"/>
      <c r="BR3134" s="13"/>
      <c r="BS3134" s="13"/>
      <c r="BT3134" s="13"/>
      <c r="BU3134" s="13"/>
      <c r="BV3134" s="13"/>
      <c r="BW3134" s="13"/>
      <c r="BX3134" s="13"/>
      <c r="BY3134" s="13"/>
      <c r="BZ3134" s="13"/>
      <c r="CA3134" s="13"/>
      <c r="CB3134" s="13"/>
      <c r="CC3134" s="13"/>
      <c r="CD3134" s="13"/>
      <c r="CE3134" s="13"/>
      <c r="CF3134" s="13"/>
      <c r="CG3134" s="13"/>
      <c r="CH3134" s="13"/>
      <c r="CI3134" s="13"/>
      <c r="CJ3134" s="13"/>
      <c r="CK3134" s="13"/>
      <c r="CL3134" s="13"/>
      <c r="CM3134" s="13"/>
      <c r="CN3134" s="13"/>
      <c r="CO3134" s="13"/>
      <c r="CP3134" s="13"/>
      <c r="CQ3134" s="13"/>
      <c r="CR3134" s="13"/>
      <c r="CS3134" s="13"/>
      <c r="CT3134" s="13"/>
      <c r="CU3134" s="13"/>
      <c r="CV3134" s="13"/>
      <c r="CW3134" s="13"/>
    </row>
    <row r="3135" spans="1:101">
      <c r="A3135" s="13"/>
      <c r="B3135" s="13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  <c r="R3135" s="13"/>
      <c r="S3135" s="13"/>
      <c r="T3135" s="1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13"/>
      <c r="AK3135" s="13"/>
      <c r="AL3135" s="13"/>
      <c r="AM3135" s="13"/>
      <c r="AN3135" s="13"/>
      <c r="AO3135" s="13"/>
      <c r="AP3135" s="13"/>
      <c r="AQ3135" s="13"/>
      <c r="AR3135" s="13"/>
      <c r="AS3135" s="13"/>
      <c r="AT3135" s="13"/>
      <c r="AU3135" s="13"/>
      <c r="AV3135" s="13"/>
      <c r="AW3135" s="13"/>
      <c r="AX3135" s="13"/>
      <c r="AY3135" s="13"/>
      <c r="AZ3135" s="13"/>
      <c r="BA3135" s="13"/>
      <c r="BB3135" s="13"/>
      <c r="BC3135" s="13"/>
      <c r="BD3135" s="13"/>
      <c r="BE3135" s="13"/>
      <c r="BF3135" s="13"/>
      <c r="BG3135" s="13"/>
      <c r="BH3135" s="13"/>
      <c r="BI3135" s="13"/>
      <c r="BJ3135" s="13"/>
      <c r="BK3135" s="13"/>
      <c r="BL3135" s="13"/>
      <c r="BM3135" s="13"/>
      <c r="BN3135" s="13"/>
      <c r="BO3135" s="13"/>
      <c r="BP3135" s="13"/>
      <c r="BQ3135" s="13"/>
      <c r="BR3135" s="13"/>
      <c r="BS3135" s="13"/>
      <c r="BT3135" s="13"/>
      <c r="BU3135" s="13"/>
      <c r="BV3135" s="13"/>
      <c r="BW3135" s="13"/>
      <c r="BX3135" s="13"/>
      <c r="BY3135" s="13"/>
      <c r="BZ3135" s="13"/>
      <c r="CA3135" s="13"/>
      <c r="CB3135" s="13"/>
      <c r="CC3135" s="13"/>
      <c r="CD3135" s="13"/>
      <c r="CE3135" s="13"/>
      <c r="CF3135" s="13"/>
      <c r="CG3135" s="13"/>
      <c r="CH3135" s="13"/>
      <c r="CI3135" s="13"/>
      <c r="CJ3135" s="13"/>
      <c r="CK3135" s="13"/>
      <c r="CL3135" s="13"/>
      <c r="CM3135" s="13"/>
      <c r="CN3135" s="13"/>
      <c r="CO3135" s="13"/>
      <c r="CP3135" s="13"/>
      <c r="CQ3135" s="13"/>
      <c r="CR3135" s="13"/>
      <c r="CS3135" s="13"/>
      <c r="CT3135" s="13"/>
      <c r="CU3135" s="13"/>
      <c r="CV3135" s="13"/>
      <c r="CW3135" s="13"/>
    </row>
    <row r="3136" spans="1:101">
      <c r="A3136" s="13"/>
      <c r="B3136" s="13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  <c r="R3136" s="13"/>
      <c r="S3136" s="13"/>
      <c r="T3136" s="1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13"/>
      <c r="AK3136" s="13"/>
      <c r="AL3136" s="13"/>
      <c r="AM3136" s="13"/>
      <c r="AN3136" s="13"/>
      <c r="AO3136" s="13"/>
      <c r="AP3136" s="13"/>
      <c r="AQ3136" s="13"/>
      <c r="AR3136" s="13"/>
      <c r="AS3136" s="13"/>
      <c r="AT3136" s="13"/>
      <c r="AU3136" s="13"/>
      <c r="AV3136" s="13"/>
      <c r="AW3136" s="13"/>
      <c r="AX3136" s="13"/>
      <c r="AY3136" s="13"/>
      <c r="AZ3136" s="13"/>
      <c r="BA3136" s="13"/>
      <c r="BB3136" s="13"/>
      <c r="BC3136" s="13"/>
      <c r="BD3136" s="13"/>
      <c r="BE3136" s="13"/>
      <c r="BF3136" s="13"/>
      <c r="BG3136" s="13"/>
      <c r="BH3136" s="13"/>
      <c r="BI3136" s="13"/>
      <c r="BJ3136" s="13"/>
      <c r="BK3136" s="13"/>
      <c r="BL3136" s="13"/>
      <c r="BM3136" s="13"/>
      <c r="BN3136" s="13"/>
      <c r="BO3136" s="13"/>
      <c r="BP3136" s="13"/>
      <c r="BQ3136" s="13"/>
      <c r="BR3136" s="13"/>
      <c r="BS3136" s="13"/>
      <c r="BT3136" s="13"/>
      <c r="BU3136" s="13"/>
      <c r="BV3136" s="13"/>
      <c r="BW3136" s="13"/>
      <c r="BX3136" s="13"/>
      <c r="BY3136" s="13"/>
      <c r="BZ3136" s="13"/>
      <c r="CA3136" s="13"/>
      <c r="CB3136" s="13"/>
      <c r="CC3136" s="13"/>
      <c r="CD3136" s="13"/>
      <c r="CE3136" s="13"/>
      <c r="CF3136" s="13"/>
      <c r="CG3136" s="13"/>
      <c r="CH3136" s="13"/>
      <c r="CI3136" s="13"/>
      <c r="CJ3136" s="13"/>
      <c r="CK3136" s="13"/>
      <c r="CL3136" s="13"/>
      <c r="CM3136" s="13"/>
      <c r="CN3136" s="13"/>
      <c r="CO3136" s="13"/>
      <c r="CP3136" s="13"/>
      <c r="CQ3136" s="13"/>
      <c r="CR3136" s="13"/>
      <c r="CS3136" s="13"/>
      <c r="CT3136" s="13"/>
      <c r="CU3136" s="13"/>
      <c r="CV3136" s="13"/>
      <c r="CW3136" s="13"/>
    </row>
    <row r="3137" spans="1:101">
      <c r="A3137" s="13"/>
      <c r="B3137" s="13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  <c r="R3137" s="13"/>
      <c r="S3137" s="13"/>
      <c r="T3137" s="13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13"/>
      <c r="AK3137" s="13"/>
      <c r="AL3137" s="13"/>
      <c r="AM3137" s="13"/>
      <c r="AN3137" s="13"/>
      <c r="AO3137" s="13"/>
      <c r="AP3137" s="13"/>
      <c r="AQ3137" s="13"/>
      <c r="AR3137" s="13"/>
      <c r="AS3137" s="13"/>
      <c r="AT3137" s="13"/>
      <c r="AU3137" s="13"/>
      <c r="AV3137" s="13"/>
      <c r="AW3137" s="13"/>
      <c r="AX3137" s="13"/>
      <c r="AY3137" s="13"/>
      <c r="AZ3137" s="13"/>
      <c r="BA3137" s="13"/>
      <c r="BB3137" s="13"/>
      <c r="BC3137" s="13"/>
      <c r="BD3137" s="13"/>
      <c r="BE3137" s="13"/>
      <c r="BF3137" s="13"/>
      <c r="BG3137" s="13"/>
      <c r="BH3137" s="13"/>
      <c r="BI3137" s="13"/>
      <c r="BJ3137" s="13"/>
      <c r="BK3137" s="13"/>
      <c r="BL3137" s="13"/>
      <c r="BM3137" s="13"/>
      <c r="BN3137" s="13"/>
      <c r="BO3137" s="13"/>
      <c r="BP3137" s="13"/>
      <c r="BQ3137" s="13"/>
      <c r="BR3137" s="13"/>
      <c r="BS3137" s="13"/>
      <c r="BT3137" s="13"/>
      <c r="BU3137" s="13"/>
      <c r="BV3137" s="13"/>
      <c r="BW3137" s="13"/>
      <c r="BX3137" s="13"/>
      <c r="BY3137" s="13"/>
      <c r="BZ3137" s="13"/>
      <c r="CA3137" s="13"/>
      <c r="CB3137" s="13"/>
      <c r="CC3137" s="13"/>
      <c r="CD3137" s="13"/>
      <c r="CE3137" s="13"/>
      <c r="CF3137" s="13"/>
      <c r="CG3137" s="13"/>
      <c r="CH3137" s="13"/>
      <c r="CI3137" s="13"/>
      <c r="CJ3137" s="13"/>
      <c r="CK3137" s="13"/>
      <c r="CL3137" s="13"/>
      <c r="CM3137" s="13"/>
      <c r="CN3137" s="13"/>
      <c r="CO3137" s="13"/>
      <c r="CP3137" s="13"/>
      <c r="CQ3137" s="13"/>
      <c r="CR3137" s="13"/>
      <c r="CS3137" s="13"/>
      <c r="CT3137" s="13"/>
      <c r="CU3137" s="13"/>
      <c r="CV3137" s="13"/>
      <c r="CW3137" s="13"/>
    </row>
    <row r="3138" spans="1:101">
      <c r="A3138" s="13"/>
      <c r="B3138" s="13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  <c r="R3138" s="13"/>
      <c r="S3138" s="13"/>
      <c r="T3138" s="1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13"/>
      <c r="AK3138" s="13"/>
      <c r="AL3138" s="13"/>
      <c r="AM3138" s="13"/>
      <c r="AN3138" s="13"/>
      <c r="AO3138" s="13"/>
      <c r="AP3138" s="13"/>
      <c r="AQ3138" s="13"/>
      <c r="AR3138" s="13"/>
      <c r="AS3138" s="13"/>
      <c r="AT3138" s="13"/>
      <c r="AU3138" s="13"/>
      <c r="AV3138" s="13"/>
      <c r="AW3138" s="13"/>
      <c r="AX3138" s="13"/>
      <c r="AY3138" s="13"/>
      <c r="AZ3138" s="13"/>
      <c r="BA3138" s="13"/>
      <c r="BB3138" s="13"/>
      <c r="BC3138" s="13"/>
      <c r="BD3138" s="13"/>
      <c r="BE3138" s="13"/>
      <c r="BF3138" s="13"/>
      <c r="BG3138" s="13"/>
      <c r="BH3138" s="13"/>
      <c r="BI3138" s="13"/>
      <c r="BJ3138" s="13"/>
      <c r="BK3138" s="13"/>
      <c r="BL3138" s="13"/>
      <c r="BM3138" s="13"/>
      <c r="BN3138" s="13"/>
      <c r="BO3138" s="13"/>
      <c r="BP3138" s="13"/>
      <c r="BQ3138" s="13"/>
      <c r="BR3138" s="13"/>
      <c r="BS3138" s="13"/>
      <c r="BT3138" s="13"/>
      <c r="BU3138" s="13"/>
      <c r="BV3138" s="13"/>
      <c r="BW3138" s="13"/>
      <c r="BX3138" s="13"/>
      <c r="BY3138" s="13"/>
      <c r="BZ3138" s="13"/>
      <c r="CA3138" s="13"/>
      <c r="CB3138" s="13"/>
      <c r="CC3138" s="13"/>
      <c r="CD3138" s="13"/>
      <c r="CE3138" s="13"/>
      <c r="CF3138" s="13"/>
      <c r="CG3138" s="13"/>
      <c r="CH3138" s="13"/>
      <c r="CI3138" s="13"/>
      <c r="CJ3138" s="13"/>
      <c r="CK3138" s="13"/>
      <c r="CL3138" s="13"/>
      <c r="CM3138" s="13"/>
      <c r="CN3138" s="13"/>
      <c r="CO3138" s="13"/>
      <c r="CP3138" s="13"/>
      <c r="CQ3138" s="13"/>
      <c r="CR3138" s="13"/>
      <c r="CS3138" s="13"/>
      <c r="CT3138" s="13"/>
      <c r="CU3138" s="13"/>
      <c r="CV3138" s="13"/>
      <c r="CW3138" s="13"/>
    </row>
    <row r="3139" spans="1:101">
      <c r="A3139" s="13"/>
      <c r="B3139" s="13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  <c r="R3139" s="13"/>
      <c r="S3139" s="13"/>
      <c r="T3139" s="1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13"/>
      <c r="AK3139" s="13"/>
      <c r="AL3139" s="13"/>
      <c r="AM3139" s="13"/>
      <c r="AN3139" s="13"/>
      <c r="AO3139" s="13"/>
      <c r="AP3139" s="13"/>
      <c r="AQ3139" s="13"/>
      <c r="AR3139" s="13"/>
      <c r="AS3139" s="13"/>
      <c r="AT3139" s="13"/>
      <c r="AU3139" s="13"/>
      <c r="AV3139" s="13"/>
      <c r="AW3139" s="13"/>
      <c r="AX3139" s="13"/>
      <c r="AY3139" s="13"/>
      <c r="AZ3139" s="13"/>
      <c r="BA3139" s="13"/>
      <c r="BB3139" s="13"/>
      <c r="BC3139" s="13"/>
      <c r="BD3139" s="13"/>
      <c r="BE3139" s="13"/>
      <c r="BF3139" s="13"/>
      <c r="BG3139" s="13"/>
      <c r="BH3139" s="13"/>
      <c r="BI3139" s="13"/>
      <c r="BJ3139" s="13"/>
      <c r="BK3139" s="13"/>
      <c r="BL3139" s="13"/>
      <c r="BM3139" s="13"/>
      <c r="BN3139" s="13"/>
      <c r="BO3139" s="13"/>
      <c r="BP3139" s="13"/>
      <c r="BQ3139" s="13"/>
      <c r="BR3139" s="13"/>
      <c r="BS3139" s="13"/>
      <c r="BT3139" s="13"/>
      <c r="BU3139" s="13"/>
      <c r="BV3139" s="13"/>
      <c r="BW3139" s="13"/>
      <c r="BX3139" s="13"/>
      <c r="BY3139" s="13"/>
      <c r="BZ3139" s="13"/>
      <c r="CA3139" s="13"/>
      <c r="CB3139" s="13"/>
      <c r="CC3139" s="13"/>
      <c r="CD3139" s="13"/>
      <c r="CE3139" s="13"/>
      <c r="CF3139" s="13"/>
      <c r="CG3139" s="13"/>
      <c r="CH3139" s="13"/>
      <c r="CI3139" s="13"/>
      <c r="CJ3139" s="13"/>
      <c r="CK3139" s="13"/>
      <c r="CL3139" s="13"/>
      <c r="CM3139" s="13"/>
      <c r="CN3139" s="13"/>
      <c r="CO3139" s="13"/>
      <c r="CP3139" s="13"/>
      <c r="CQ3139" s="13"/>
      <c r="CR3139" s="13"/>
      <c r="CS3139" s="13"/>
      <c r="CT3139" s="13"/>
      <c r="CU3139" s="13"/>
      <c r="CV3139" s="13"/>
      <c r="CW3139" s="13"/>
    </row>
    <row r="3140" spans="1:101">
      <c r="A3140" s="13"/>
      <c r="B3140" s="13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  <c r="R3140" s="13"/>
      <c r="S3140" s="13"/>
      <c r="T3140" s="13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13"/>
      <c r="AK3140" s="13"/>
      <c r="AL3140" s="13"/>
      <c r="AM3140" s="13"/>
      <c r="AN3140" s="13"/>
      <c r="AO3140" s="13"/>
      <c r="AP3140" s="13"/>
      <c r="AQ3140" s="13"/>
      <c r="AR3140" s="13"/>
      <c r="AS3140" s="13"/>
      <c r="AT3140" s="13"/>
      <c r="AU3140" s="13"/>
      <c r="AV3140" s="13"/>
      <c r="AW3140" s="13"/>
      <c r="AX3140" s="13"/>
      <c r="AY3140" s="13"/>
      <c r="AZ3140" s="13"/>
      <c r="BA3140" s="13"/>
      <c r="BB3140" s="13"/>
      <c r="BC3140" s="13"/>
      <c r="BD3140" s="13"/>
      <c r="BE3140" s="13"/>
      <c r="BF3140" s="13"/>
      <c r="BG3140" s="13"/>
      <c r="BH3140" s="13"/>
      <c r="BI3140" s="13"/>
      <c r="BJ3140" s="13"/>
      <c r="BK3140" s="13"/>
      <c r="BL3140" s="13"/>
      <c r="BM3140" s="13"/>
      <c r="BN3140" s="13"/>
      <c r="BO3140" s="13"/>
      <c r="BP3140" s="13"/>
      <c r="BQ3140" s="13"/>
      <c r="BR3140" s="13"/>
      <c r="BS3140" s="13"/>
      <c r="BT3140" s="13"/>
      <c r="BU3140" s="13"/>
      <c r="BV3140" s="13"/>
      <c r="BW3140" s="13"/>
      <c r="BX3140" s="13"/>
      <c r="BY3140" s="13"/>
      <c r="BZ3140" s="13"/>
      <c r="CA3140" s="13"/>
      <c r="CB3140" s="13"/>
      <c r="CC3140" s="13"/>
      <c r="CD3140" s="13"/>
      <c r="CE3140" s="13"/>
      <c r="CF3140" s="13"/>
      <c r="CG3140" s="13"/>
      <c r="CH3140" s="13"/>
      <c r="CI3140" s="13"/>
      <c r="CJ3140" s="13"/>
      <c r="CK3140" s="13"/>
      <c r="CL3140" s="13"/>
      <c r="CM3140" s="13"/>
      <c r="CN3140" s="13"/>
      <c r="CO3140" s="13"/>
      <c r="CP3140" s="13"/>
      <c r="CQ3140" s="13"/>
      <c r="CR3140" s="13"/>
      <c r="CS3140" s="13"/>
      <c r="CT3140" s="13"/>
      <c r="CU3140" s="13"/>
      <c r="CV3140" s="13"/>
      <c r="CW3140" s="13"/>
    </row>
    <row r="3141" spans="1:101">
      <c r="A3141" s="13"/>
      <c r="B3141" s="13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  <c r="R3141" s="13"/>
      <c r="S3141" s="13"/>
      <c r="T3141" s="13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13"/>
      <c r="AK3141" s="13"/>
      <c r="AL3141" s="13"/>
      <c r="AM3141" s="13"/>
      <c r="AN3141" s="13"/>
      <c r="AO3141" s="13"/>
      <c r="AP3141" s="13"/>
      <c r="AQ3141" s="13"/>
      <c r="AR3141" s="13"/>
      <c r="AS3141" s="13"/>
      <c r="AT3141" s="13"/>
      <c r="AU3141" s="13"/>
      <c r="AV3141" s="13"/>
      <c r="AW3141" s="13"/>
      <c r="AX3141" s="13"/>
      <c r="AY3141" s="13"/>
      <c r="AZ3141" s="13"/>
      <c r="BA3141" s="13"/>
      <c r="BB3141" s="13"/>
      <c r="BC3141" s="13"/>
      <c r="BD3141" s="13"/>
      <c r="BE3141" s="13"/>
      <c r="BF3141" s="13"/>
      <c r="BG3141" s="13"/>
      <c r="BH3141" s="13"/>
      <c r="BI3141" s="13"/>
      <c r="BJ3141" s="13"/>
      <c r="BK3141" s="13"/>
      <c r="BL3141" s="13"/>
      <c r="BM3141" s="13"/>
      <c r="BN3141" s="13"/>
      <c r="BO3141" s="13"/>
      <c r="BP3141" s="13"/>
      <c r="BQ3141" s="13"/>
      <c r="BR3141" s="13"/>
      <c r="BS3141" s="13"/>
      <c r="BT3141" s="13"/>
      <c r="BU3141" s="13"/>
      <c r="BV3141" s="13"/>
      <c r="BW3141" s="13"/>
      <c r="BX3141" s="13"/>
      <c r="BY3141" s="13"/>
      <c r="BZ3141" s="13"/>
      <c r="CA3141" s="13"/>
      <c r="CB3141" s="13"/>
      <c r="CC3141" s="13"/>
      <c r="CD3141" s="13"/>
      <c r="CE3141" s="13"/>
      <c r="CF3141" s="13"/>
      <c r="CG3141" s="13"/>
      <c r="CH3141" s="13"/>
      <c r="CI3141" s="13"/>
      <c r="CJ3141" s="13"/>
      <c r="CK3141" s="13"/>
      <c r="CL3141" s="13"/>
      <c r="CM3141" s="13"/>
      <c r="CN3141" s="13"/>
      <c r="CO3141" s="13"/>
      <c r="CP3141" s="13"/>
      <c r="CQ3141" s="13"/>
      <c r="CR3141" s="13"/>
      <c r="CS3141" s="13"/>
      <c r="CT3141" s="13"/>
      <c r="CU3141" s="13"/>
      <c r="CV3141" s="13"/>
      <c r="CW3141" s="13"/>
    </row>
    <row r="3142" spans="1:101">
      <c r="A3142" s="13"/>
      <c r="B3142" s="13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  <c r="R3142" s="13"/>
      <c r="S3142" s="13"/>
      <c r="T3142" s="13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13"/>
      <c r="AK3142" s="13"/>
      <c r="AL3142" s="13"/>
      <c r="AM3142" s="13"/>
      <c r="AN3142" s="13"/>
      <c r="AO3142" s="13"/>
      <c r="AP3142" s="13"/>
      <c r="AQ3142" s="13"/>
      <c r="AR3142" s="13"/>
      <c r="AS3142" s="13"/>
      <c r="AT3142" s="13"/>
      <c r="AU3142" s="13"/>
      <c r="AV3142" s="13"/>
      <c r="AW3142" s="13"/>
      <c r="AX3142" s="13"/>
      <c r="AY3142" s="13"/>
      <c r="AZ3142" s="13"/>
      <c r="BA3142" s="13"/>
      <c r="BB3142" s="13"/>
      <c r="BC3142" s="13"/>
      <c r="BD3142" s="13"/>
      <c r="BE3142" s="13"/>
      <c r="BF3142" s="13"/>
      <c r="BG3142" s="13"/>
      <c r="BH3142" s="13"/>
      <c r="BI3142" s="13"/>
      <c r="BJ3142" s="13"/>
      <c r="BK3142" s="13"/>
      <c r="BL3142" s="13"/>
      <c r="BM3142" s="13"/>
      <c r="BN3142" s="13"/>
      <c r="BO3142" s="13"/>
      <c r="BP3142" s="13"/>
      <c r="BQ3142" s="13"/>
      <c r="BR3142" s="13"/>
      <c r="BS3142" s="13"/>
      <c r="BT3142" s="13"/>
      <c r="BU3142" s="13"/>
      <c r="BV3142" s="13"/>
      <c r="BW3142" s="13"/>
      <c r="BX3142" s="13"/>
      <c r="BY3142" s="13"/>
      <c r="BZ3142" s="13"/>
      <c r="CA3142" s="13"/>
      <c r="CB3142" s="13"/>
      <c r="CC3142" s="13"/>
      <c r="CD3142" s="13"/>
      <c r="CE3142" s="13"/>
      <c r="CF3142" s="13"/>
      <c r="CG3142" s="13"/>
      <c r="CH3142" s="13"/>
      <c r="CI3142" s="13"/>
      <c r="CJ3142" s="13"/>
      <c r="CK3142" s="13"/>
      <c r="CL3142" s="13"/>
      <c r="CM3142" s="13"/>
      <c r="CN3142" s="13"/>
      <c r="CO3142" s="13"/>
      <c r="CP3142" s="13"/>
      <c r="CQ3142" s="13"/>
      <c r="CR3142" s="13"/>
      <c r="CS3142" s="13"/>
      <c r="CT3142" s="13"/>
      <c r="CU3142" s="13"/>
      <c r="CV3142" s="13"/>
      <c r="CW3142" s="13"/>
    </row>
    <row r="3143" spans="1:101">
      <c r="A3143" s="13"/>
      <c r="B3143" s="13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  <c r="R3143" s="13"/>
      <c r="S3143" s="13"/>
      <c r="T3143" s="1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13"/>
      <c r="AK3143" s="13"/>
      <c r="AL3143" s="13"/>
      <c r="AM3143" s="13"/>
      <c r="AN3143" s="13"/>
      <c r="AO3143" s="13"/>
      <c r="AP3143" s="13"/>
      <c r="AQ3143" s="13"/>
      <c r="AR3143" s="13"/>
      <c r="AS3143" s="13"/>
      <c r="AT3143" s="13"/>
      <c r="AU3143" s="13"/>
      <c r="AV3143" s="13"/>
      <c r="AW3143" s="13"/>
      <c r="AX3143" s="13"/>
      <c r="AY3143" s="13"/>
      <c r="AZ3143" s="13"/>
      <c r="BA3143" s="13"/>
      <c r="BB3143" s="13"/>
      <c r="BC3143" s="13"/>
      <c r="BD3143" s="13"/>
      <c r="BE3143" s="13"/>
      <c r="BF3143" s="13"/>
      <c r="BG3143" s="13"/>
      <c r="BH3143" s="13"/>
      <c r="BI3143" s="13"/>
      <c r="BJ3143" s="13"/>
      <c r="BK3143" s="13"/>
      <c r="BL3143" s="13"/>
      <c r="BM3143" s="13"/>
      <c r="BN3143" s="13"/>
      <c r="BO3143" s="13"/>
      <c r="BP3143" s="13"/>
      <c r="BQ3143" s="13"/>
      <c r="BR3143" s="13"/>
      <c r="BS3143" s="13"/>
      <c r="BT3143" s="13"/>
      <c r="BU3143" s="13"/>
      <c r="BV3143" s="13"/>
      <c r="BW3143" s="13"/>
      <c r="BX3143" s="13"/>
      <c r="BY3143" s="13"/>
      <c r="BZ3143" s="13"/>
      <c r="CA3143" s="13"/>
      <c r="CB3143" s="13"/>
      <c r="CC3143" s="13"/>
      <c r="CD3143" s="13"/>
      <c r="CE3143" s="13"/>
      <c r="CF3143" s="13"/>
      <c r="CG3143" s="13"/>
      <c r="CH3143" s="13"/>
      <c r="CI3143" s="13"/>
      <c r="CJ3143" s="13"/>
      <c r="CK3143" s="13"/>
      <c r="CL3143" s="13"/>
      <c r="CM3143" s="13"/>
      <c r="CN3143" s="13"/>
      <c r="CO3143" s="13"/>
      <c r="CP3143" s="13"/>
      <c r="CQ3143" s="13"/>
      <c r="CR3143" s="13"/>
      <c r="CS3143" s="13"/>
      <c r="CT3143" s="13"/>
      <c r="CU3143" s="13"/>
      <c r="CV3143" s="13"/>
      <c r="CW3143" s="13"/>
    </row>
    <row r="3144" spans="1:101">
      <c r="A3144" s="13"/>
      <c r="B3144" s="13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  <c r="R3144" s="13"/>
      <c r="S3144" s="13"/>
      <c r="T3144" s="1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13"/>
      <c r="AK3144" s="13"/>
      <c r="AL3144" s="13"/>
      <c r="AM3144" s="13"/>
      <c r="AN3144" s="13"/>
      <c r="AO3144" s="13"/>
      <c r="AP3144" s="13"/>
      <c r="AQ3144" s="13"/>
      <c r="AR3144" s="13"/>
      <c r="AS3144" s="13"/>
      <c r="AT3144" s="13"/>
      <c r="AU3144" s="13"/>
      <c r="AV3144" s="13"/>
      <c r="AW3144" s="13"/>
      <c r="AX3144" s="13"/>
      <c r="AY3144" s="13"/>
      <c r="AZ3144" s="13"/>
      <c r="BA3144" s="13"/>
      <c r="BB3144" s="13"/>
      <c r="BC3144" s="13"/>
      <c r="BD3144" s="13"/>
      <c r="BE3144" s="13"/>
      <c r="BF3144" s="13"/>
      <c r="BG3144" s="13"/>
      <c r="BH3144" s="13"/>
      <c r="BI3144" s="13"/>
      <c r="BJ3144" s="13"/>
      <c r="BK3144" s="13"/>
      <c r="BL3144" s="13"/>
      <c r="BM3144" s="13"/>
      <c r="BN3144" s="13"/>
      <c r="BO3144" s="13"/>
      <c r="BP3144" s="13"/>
      <c r="BQ3144" s="13"/>
      <c r="BR3144" s="13"/>
      <c r="BS3144" s="13"/>
      <c r="BT3144" s="13"/>
      <c r="BU3144" s="13"/>
      <c r="BV3144" s="13"/>
      <c r="BW3144" s="13"/>
      <c r="BX3144" s="13"/>
      <c r="BY3144" s="13"/>
      <c r="BZ3144" s="13"/>
      <c r="CA3144" s="13"/>
      <c r="CB3144" s="13"/>
      <c r="CC3144" s="13"/>
      <c r="CD3144" s="13"/>
      <c r="CE3144" s="13"/>
      <c r="CF3144" s="13"/>
      <c r="CG3144" s="13"/>
      <c r="CH3144" s="13"/>
      <c r="CI3144" s="13"/>
      <c r="CJ3144" s="13"/>
      <c r="CK3144" s="13"/>
      <c r="CL3144" s="13"/>
      <c r="CM3144" s="13"/>
      <c r="CN3144" s="13"/>
      <c r="CO3144" s="13"/>
      <c r="CP3144" s="13"/>
      <c r="CQ3144" s="13"/>
      <c r="CR3144" s="13"/>
      <c r="CS3144" s="13"/>
      <c r="CT3144" s="13"/>
      <c r="CU3144" s="13"/>
      <c r="CV3144" s="13"/>
      <c r="CW3144" s="13"/>
    </row>
    <row r="3145" spans="1:101">
      <c r="A3145" s="13"/>
      <c r="B3145" s="13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  <c r="R3145" s="13"/>
      <c r="S3145" s="13"/>
      <c r="T3145" s="13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13"/>
      <c r="AK3145" s="13"/>
      <c r="AL3145" s="13"/>
      <c r="AM3145" s="13"/>
      <c r="AN3145" s="13"/>
      <c r="AO3145" s="13"/>
      <c r="AP3145" s="13"/>
      <c r="AQ3145" s="13"/>
      <c r="AR3145" s="13"/>
      <c r="AS3145" s="13"/>
      <c r="AT3145" s="13"/>
      <c r="AU3145" s="13"/>
      <c r="AV3145" s="13"/>
      <c r="AW3145" s="13"/>
      <c r="AX3145" s="13"/>
      <c r="AY3145" s="13"/>
      <c r="AZ3145" s="13"/>
      <c r="BA3145" s="13"/>
      <c r="BB3145" s="13"/>
      <c r="BC3145" s="13"/>
      <c r="BD3145" s="13"/>
      <c r="BE3145" s="13"/>
      <c r="BF3145" s="13"/>
      <c r="BG3145" s="13"/>
      <c r="BH3145" s="13"/>
      <c r="BI3145" s="13"/>
      <c r="BJ3145" s="13"/>
      <c r="BK3145" s="13"/>
      <c r="BL3145" s="13"/>
      <c r="BM3145" s="13"/>
      <c r="BN3145" s="13"/>
      <c r="BO3145" s="13"/>
      <c r="BP3145" s="13"/>
      <c r="BQ3145" s="13"/>
      <c r="BR3145" s="13"/>
      <c r="BS3145" s="13"/>
      <c r="BT3145" s="13"/>
      <c r="BU3145" s="13"/>
      <c r="BV3145" s="13"/>
      <c r="BW3145" s="13"/>
      <c r="BX3145" s="13"/>
      <c r="BY3145" s="13"/>
      <c r="BZ3145" s="13"/>
      <c r="CA3145" s="13"/>
      <c r="CB3145" s="13"/>
      <c r="CC3145" s="13"/>
      <c r="CD3145" s="13"/>
      <c r="CE3145" s="13"/>
      <c r="CF3145" s="13"/>
      <c r="CG3145" s="13"/>
      <c r="CH3145" s="13"/>
      <c r="CI3145" s="13"/>
      <c r="CJ3145" s="13"/>
      <c r="CK3145" s="13"/>
      <c r="CL3145" s="13"/>
      <c r="CM3145" s="13"/>
      <c r="CN3145" s="13"/>
      <c r="CO3145" s="13"/>
      <c r="CP3145" s="13"/>
      <c r="CQ3145" s="13"/>
      <c r="CR3145" s="13"/>
      <c r="CS3145" s="13"/>
      <c r="CT3145" s="13"/>
      <c r="CU3145" s="13"/>
      <c r="CV3145" s="13"/>
      <c r="CW3145" s="13"/>
    </row>
    <row r="3146" spans="1:101">
      <c r="A3146" s="13"/>
      <c r="B3146" s="13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  <c r="R3146" s="13"/>
      <c r="S3146" s="13"/>
      <c r="T3146" s="1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13"/>
      <c r="AK3146" s="13"/>
      <c r="AL3146" s="13"/>
      <c r="AM3146" s="13"/>
      <c r="AN3146" s="13"/>
      <c r="AO3146" s="13"/>
      <c r="AP3146" s="13"/>
      <c r="AQ3146" s="13"/>
      <c r="AR3146" s="13"/>
      <c r="AS3146" s="13"/>
      <c r="AT3146" s="13"/>
      <c r="AU3146" s="13"/>
      <c r="AV3146" s="13"/>
      <c r="AW3146" s="13"/>
      <c r="AX3146" s="13"/>
      <c r="AY3146" s="13"/>
      <c r="AZ3146" s="13"/>
      <c r="BA3146" s="13"/>
      <c r="BB3146" s="13"/>
      <c r="BC3146" s="13"/>
      <c r="BD3146" s="13"/>
      <c r="BE3146" s="13"/>
      <c r="BF3146" s="13"/>
      <c r="BG3146" s="13"/>
      <c r="BH3146" s="13"/>
      <c r="BI3146" s="13"/>
      <c r="BJ3146" s="13"/>
      <c r="BK3146" s="13"/>
      <c r="BL3146" s="13"/>
      <c r="BM3146" s="13"/>
      <c r="BN3146" s="13"/>
      <c r="BO3146" s="13"/>
      <c r="BP3146" s="13"/>
      <c r="BQ3146" s="13"/>
      <c r="BR3146" s="13"/>
      <c r="BS3146" s="13"/>
      <c r="BT3146" s="13"/>
      <c r="BU3146" s="13"/>
      <c r="BV3146" s="13"/>
      <c r="BW3146" s="13"/>
      <c r="BX3146" s="13"/>
      <c r="BY3146" s="13"/>
      <c r="BZ3146" s="13"/>
      <c r="CA3146" s="13"/>
      <c r="CB3146" s="13"/>
      <c r="CC3146" s="13"/>
      <c r="CD3146" s="13"/>
      <c r="CE3146" s="13"/>
      <c r="CF3146" s="13"/>
      <c r="CG3146" s="13"/>
      <c r="CH3146" s="13"/>
      <c r="CI3146" s="13"/>
      <c r="CJ3146" s="13"/>
      <c r="CK3146" s="13"/>
      <c r="CL3146" s="13"/>
      <c r="CM3146" s="13"/>
      <c r="CN3146" s="13"/>
      <c r="CO3146" s="13"/>
      <c r="CP3146" s="13"/>
      <c r="CQ3146" s="13"/>
      <c r="CR3146" s="13"/>
      <c r="CS3146" s="13"/>
      <c r="CT3146" s="13"/>
      <c r="CU3146" s="13"/>
      <c r="CV3146" s="13"/>
      <c r="CW3146" s="13"/>
    </row>
    <row r="3147" spans="1:101">
      <c r="A3147" s="13"/>
      <c r="B3147" s="13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  <c r="R3147" s="13"/>
      <c r="S3147" s="13"/>
      <c r="T3147" s="1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13"/>
      <c r="AK3147" s="13"/>
      <c r="AL3147" s="13"/>
      <c r="AM3147" s="13"/>
      <c r="AN3147" s="13"/>
      <c r="AO3147" s="13"/>
      <c r="AP3147" s="13"/>
      <c r="AQ3147" s="13"/>
      <c r="AR3147" s="13"/>
      <c r="AS3147" s="13"/>
      <c r="AT3147" s="13"/>
      <c r="AU3147" s="13"/>
      <c r="AV3147" s="13"/>
      <c r="AW3147" s="13"/>
      <c r="AX3147" s="13"/>
      <c r="AY3147" s="13"/>
      <c r="AZ3147" s="13"/>
      <c r="BA3147" s="13"/>
      <c r="BB3147" s="13"/>
      <c r="BC3147" s="13"/>
      <c r="BD3147" s="13"/>
      <c r="BE3147" s="13"/>
      <c r="BF3147" s="13"/>
      <c r="BG3147" s="13"/>
      <c r="BH3147" s="13"/>
      <c r="BI3147" s="13"/>
      <c r="BJ3147" s="13"/>
      <c r="BK3147" s="13"/>
      <c r="BL3147" s="13"/>
      <c r="BM3147" s="13"/>
      <c r="BN3147" s="13"/>
      <c r="BO3147" s="13"/>
      <c r="BP3147" s="13"/>
      <c r="BQ3147" s="13"/>
      <c r="BR3147" s="13"/>
      <c r="BS3147" s="13"/>
      <c r="BT3147" s="13"/>
      <c r="BU3147" s="13"/>
      <c r="BV3147" s="13"/>
      <c r="BW3147" s="13"/>
      <c r="BX3147" s="13"/>
      <c r="BY3147" s="13"/>
      <c r="BZ3147" s="13"/>
      <c r="CA3147" s="13"/>
      <c r="CB3147" s="13"/>
      <c r="CC3147" s="13"/>
      <c r="CD3147" s="13"/>
      <c r="CE3147" s="13"/>
      <c r="CF3147" s="13"/>
      <c r="CG3147" s="13"/>
      <c r="CH3147" s="13"/>
      <c r="CI3147" s="13"/>
      <c r="CJ3147" s="13"/>
      <c r="CK3147" s="13"/>
      <c r="CL3147" s="13"/>
      <c r="CM3147" s="13"/>
      <c r="CN3147" s="13"/>
      <c r="CO3147" s="13"/>
      <c r="CP3147" s="13"/>
      <c r="CQ3147" s="13"/>
      <c r="CR3147" s="13"/>
      <c r="CS3147" s="13"/>
      <c r="CT3147" s="13"/>
      <c r="CU3147" s="13"/>
      <c r="CV3147" s="13"/>
      <c r="CW3147" s="13"/>
    </row>
    <row r="3148" spans="1:101">
      <c r="A3148" s="13"/>
      <c r="B3148" s="13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  <c r="R3148" s="13"/>
      <c r="S3148" s="13"/>
      <c r="T3148" s="13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13"/>
      <c r="AK3148" s="13"/>
      <c r="AL3148" s="13"/>
      <c r="AM3148" s="13"/>
      <c r="AN3148" s="13"/>
      <c r="AO3148" s="13"/>
      <c r="AP3148" s="13"/>
      <c r="AQ3148" s="13"/>
      <c r="AR3148" s="13"/>
      <c r="AS3148" s="13"/>
      <c r="AT3148" s="13"/>
      <c r="AU3148" s="13"/>
      <c r="AV3148" s="13"/>
      <c r="AW3148" s="13"/>
      <c r="AX3148" s="13"/>
      <c r="AY3148" s="13"/>
      <c r="AZ3148" s="13"/>
      <c r="BA3148" s="13"/>
      <c r="BB3148" s="13"/>
      <c r="BC3148" s="13"/>
      <c r="BD3148" s="13"/>
      <c r="BE3148" s="13"/>
      <c r="BF3148" s="13"/>
      <c r="BG3148" s="13"/>
      <c r="BH3148" s="13"/>
      <c r="BI3148" s="13"/>
      <c r="BJ3148" s="13"/>
      <c r="BK3148" s="13"/>
      <c r="BL3148" s="13"/>
      <c r="BM3148" s="13"/>
      <c r="BN3148" s="13"/>
      <c r="BO3148" s="13"/>
      <c r="BP3148" s="13"/>
      <c r="BQ3148" s="13"/>
      <c r="BR3148" s="13"/>
      <c r="BS3148" s="13"/>
      <c r="BT3148" s="13"/>
      <c r="BU3148" s="13"/>
      <c r="BV3148" s="13"/>
      <c r="BW3148" s="13"/>
      <c r="BX3148" s="13"/>
      <c r="BY3148" s="13"/>
      <c r="BZ3148" s="13"/>
      <c r="CA3148" s="13"/>
      <c r="CB3148" s="13"/>
      <c r="CC3148" s="13"/>
      <c r="CD3148" s="13"/>
      <c r="CE3148" s="13"/>
      <c r="CF3148" s="13"/>
      <c r="CG3148" s="13"/>
      <c r="CH3148" s="13"/>
      <c r="CI3148" s="13"/>
      <c r="CJ3148" s="13"/>
      <c r="CK3148" s="13"/>
      <c r="CL3148" s="13"/>
      <c r="CM3148" s="13"/>
      <c r="CN3148" s="13"/>
      <c r="CO3148" s="13"/>
      <c r="CP3148" s="13"/>
      <c r="CQ3148" s="13"/>
      <c r="CR3148" s="13"/>
      <c r="CS3148" s="13"/>
      <c r="CT3148" s="13"/>
      <c r="CU3148" s="13"/>
      <c r="CV3148" s="13"/>
      <c r="CW3148" s="13"/>
    </row>
    <row r="3149" spans="1:101">
      <c r="A3149" s="13"/>
      <c r="B3149" s="13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  <c r="R3149" s="13"/>
      <c r="S3149" s="13"/>
      <c r="T3149" s="1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13"/>
      <c r="AK3149" s="13"/>
      <c r="AL3149" s="13"/>
      <c r="AM3149" s="13"/>
      <c r="AN3149" s="13"/>
      <c r="AO3149" s="13"/>
      <c r="AP3149" s="13"/>
      <c r="AQ3149" s="13"/>
      <c r="AR3149" s="13"/>
      <c r="AS3149" s="13"/>
      <c r="AT3149" s="13"/>
      <c r="AU3149" s="13"/>
      <c r="AV3149" s="13"/>
      <c r="AW3149" s="13"/>
      <c r="AX3149" s="13"/>
      <c r="AY3149" s="13"/>
      <c r="AZ3149" s="13"/>
      <c r="BA3149" s="13"/>
      <c r="BB3149" s="13"/>
      <c r="BC3149" s="13"/>
      <c r="BD3149" s="13"/>
      <c r="BE3149" s="13"/>
      <c r="BF3149" s="13"/>
      <c r="BG3149" s="13"/>
      <c r="BH3149" s="13"/>
      <c r="BI3149" s="13"/>
      <c r="BJ3149" s="13"/>
      <c r="BK3149" s="13"/>
      <c r="BL3149" s="13"/>
      <c r="BM3149" s="13"/>
      <c r="BN3149" s="13"/>
      <c r="BO3149" s="13"/>
      <c r="BP3149" s="13"/>
      <c r="BQ3149" s="13"/>
      <c r="BR3149" s="13"/>
      <c r="BS3149" s="13"/>
      <c r="BT3149" s="13"/>
      <c r="BU3149" s="13"/>
      <c r="BV3149" s="13"/>
      <c r="BW3149" s="13"/>
      <c r="BX3149" s="13"/>
      <c r="BY3149" s="13"/>
      <c r="BZ3149" s="13"/>
      <c r="CA3149" s="13"/>
      <c r="CB3149" s="13"/>
      <c r="CC3149" s="13"/>
      <c r="CD3149" s="13"/>
      <c r="CE3149" s="13"/>
      <c r="CF3149" s="13"/>
      <c r="CG3149" s="13"/>
      <c r="CH3149" s="13"/>
      <c r="CI3149" s="13"/>
      <c r="CJ3149" s="13"/>
      <c r="CK3149" s="13"/>
      <c r="CL3149" s="13"/>
      <c r="CM3149" s="13"/>
      <c r="CN3149" s="13"/>
      <c r="CO3149" s="13"/>
      <c r="CP3149" s="13"/>
      <c r="CQ3149" s="13"/>
      <c r="CR3149" s="13"/>
      <c r="CS3149" s="13"/>
      <c r="CT3149" s="13"/>
      <c r="CU3149" s="13"/>
      <c r="CV3149" s="13"/>
      <c r="CW3149" s="13"/>
    </row>
    <row r="3150" spans="1:101">
      <c r="A3150" s="13"/>
      <c r="B3150" s="13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  <c r="R3150" s="13"/>
      <c r="S3150" s="13"/>
      <c r="T3150" s="13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13"/>
      <c r="AK3150" s="13"/>
      <c r="AL3150" s="13"/>
      <c r="AM3150" s="13"/>
      <c r="AN3150" s="13"/>
      <c r="AO3150" s="13"/>
      <c r="AP3150" s="13"/>
      <c r="AQ3150" s="13"/>
      <c r="AR3150" s="13"/>
      <c r="AS3150" s="13"/>
      <c r="AT3150" s="13"/>
      <c r="AU3150" s="13"/>
      <c r="AV3150" s="13"/>
      <c r="AW3150" s="13"/>
      <c r="AX3150" s="13"/>
      <c r="AY3150" s="13"/>
      <c r="AZ3150" s="13"/>
      <c r="BA3150" s="13"/>
      <c r="BB3150" s="13"/>
      <c r="BC3150" s="13"/>
      <c r="BD3150" s="13"/>
      <c r="BE3150" s="13"/>
      <c r="BF3150" s="13"/>
      <c r="BG3150" s="13"/>
      <c r="BH3150" s="13"/>
      <c r="BI3150" s="13"/>
      <c r="BJ3150" s="13"/>
      <c r="BK3150" s="13"/>
      <c r="BL3150" s="13"/>
      <c r="BM3150" s="13"/>
      <c r="BN3150" s="13"/>
      <c r="BO3150" s="13"/>
      <c r="BP3150" s="13"/>
      <c r="BQ3150" s="13"/>
      <c r="BR3150" s="13"/>
      <c r="BS3150" s="13"/>
      <c r="BT3150" s="13"/>
      <c r="BU3150" s="13"/>
      <c r="BV3150" s="13"/>
      <c r="BW3150" s="13"/>
      <c r="BX3150" s="13"/>
      <c r="BY3150" s="13"/>
      <c r="BZ3150" s="13"/>
      <c r="CA3150" s="13"/>
      <c r="CB3150" s="13"/>
      <c r="CC3150" s="13"/>
      <c r="CD3150" s="13"/>
      <c r="CE3150" s="13"/>
      <c r="CF3150" s="13"/>
      <c r="CG3150" s="13"/>
      <c r="CH3150" s="13"/>
      <c r="CI3150" s="13"/>
      <c r="CJ3150" s="13"/>
      <c r="CK3150" s="13"/>
      <c r="CL3150" s="13"/>
      <c r="CM3150" s="13"/>
      <c r="CN3150" s="13"/>
      <c r="CO3150" s="13"/>
      <c r="CP3150" s="13"/>
      <c r="CQ3150" s="13"/>
      <c r="CR3150" s="13"/>
      <c r="CS3150" s="13"/>
      <c r="CT3150" s="13"/>
      <c r="CU3150" s="13"/>
      <c r="CV3150" s="13"/>
      <c r="CW3150" s="13"/>
    </row>
    <row r="3151" spans="1:101">
      <c r="A3151" s="13"/>
      <c r="B3151" s="13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  <c r="R3151" s="13"/>
      <c r="S3151" s="13"/>
      <c r="T3151" s="13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13"/>
      <c r="AK3151" s="13"/>
      <c r="AL3151" s="13"/>
      <c r="AM3151" s="13"/>
      <c r="AN3151" s="13"/>
      <c r="AO3151" s="13"/>
      <c r="AP3151" s="13"/>
      <c r="AQ3151" s="13"/>
      <c r="AR3151" s="13"/>
      <c r="AS3151" s="13"/>
      <c r="AT3151" s="13"/>
      <c r="AU3151" s="13"/>
      <c r="AV3151" s="13"/>
      <c r="AW3151" s="13"/>
      <c r="AX3151" s="13"/>
      <c r="AY3151" s="13"/>
      <c r="AZ3151" s="13"/>
      <c r="BA3151" s="13"/>
      <c r="BB3151" s="13"/>
      <c r="BC3151" s="13"/>
      <c r="BD3151" s="13"/>
      <c r="BE3151" s="13"/>
      <c r="BF3151" s="13"/>
      <c r="BG3151" s="13"/>
      <c r="BH3151" s="13"/>
      <c r="BI3151" s="13"/>
      <c r="BJ3151" s="13"/>
      <c r="BK3151" s="13"/>
      <c r="BL3151" s="13"/>
      <c r="BM3151" s="13"/>
      <c r="BN3151" s="13"/>
      <c r="BO3151" s="13"/>
      <c r="BP3151" s="13"/>
      <c r="BQ3151" s="13"/>
      <c r="BR3151" s="13"/>
      <c r="BS3151" s="13"/>
      <c r="BT3151" s="13"/>
      <c r="BU3151" s="13"/>
      <c r="BV3151" s="13"/>
      <c r="BW3151" s="13"/>
      <c r="BX3151" s="13"/>
      <c r="BY3151" s="13"/>
      <c r="BZ3151" s="13"/>
      <c r="CA3151" s="13"/>
      <c r="CB3151" s="13"/>
      <c r="CC3151" s="13"/>
      <c r="CD3151" s="13"/>
      <c r="CE3151" s="13"/>
      <c r="CF3151" s="13"/>
      <c r="CG3151" s="13"/>
      <c r="CH3151" s="13"/>
      <c r="CI3151" s="13"/>
      <c r="CJ3151" s="13"/>
      <c r="CK3151" s="13"/>
      <c r="CL3151" s="13"/>
      <c r="CM3151" s="13"/>
      <c r="CN3151" s="13"/>
      <c r="CO3151" s="13"/>
      <c r="CP3151" s="13"/>
      <c r="CQ3151" s="13"/>
      <c r="CR3151" s="13"/>
      <c r="CS3151" s="13"/>
      <c r="CT3151" s="13"/>
      <c r="CU3151" s="13"/>
      <c r="CV3151" s="13"/>
      <c r="CW3151" s="13"/>
    </row>
    <row r="3152" spans="1:101">
      <c r="A3152" s="13"/>
      <c r="B3152" s="13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  <c r="R3152" s="13"/>
      <c r="S3152" s="13"/>
      <c r="T3152" s="13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13"/>
      <c r="AK3152" s="13"/>
      <c r="AL3152" s="13"/>
      <c r="AM3152" s="13"/>
      <c r="AN3152" s="13"/>
      <c r="AO3152" s="13"/>
      <c r="AP3152" s="13"/>
      <c r="AQ3152" s="13"/>
      <c r="AR3152" s="13"/>
      <c r="AS3152" s="13"/>
      <c r="AT3152" s="13"/>
      <c r="AU3152" s="13"/>
      <c r="AV3152" s="13"/>
      <c r="AW3152" s="13"/>
      <c r="AX3152" s="13"/>
      <c r="AY3152" s="13"/>
      <c r="AZ3152" s="13"/>
      <c r="BA3152" s="13"/>
      <c r="BB3152" s="13"/>
      <c r="BC3152" s="13"/>
      <c r="BD3152" s="13"/>
      <c r="BE3152" s="13"/>
      <c r="BF3152" s="13"/>
      <c r="BG3152" s="13"/>
      <c r="BH3152" s="13"/>
      <c r="BI3152" s="13"/>
      <c r="BJ3152" s="13"/>
      <c r="BK3152" s="13"/>
      <c r="BL3152" s="13"/>
      <c r="BM3152" s="13"/>
      <c r="BN3152" s="13"/>
      <c r="BO3152" s="13"/>
      <c r="BP3152" s="13"/>
      <c r="BQ3152" s="13"/>
      <c r="BR3152" s="13"/>
      <c r="BS3152" s="13"/>
      <c r="BT3152" s="13"/>
      <c r="BU3152" s="13"/>
      <c r="BV3152" s="13"/>
      <c r="BW3152" s="13"/>
      <c r="BX3152" s="13"/>
      <c r="BY3152" s="13"/>
      <c r="BZ3152" s="13"/>
      <c r="CA3152" s="13"/>
      <c r="CB3152" s="13"/>
      <c r="CC3152" s="13"/>
      <c r="CD3152" s="13"/>
      <c r="CE3152" s="13"/>
      <c r="CF3152" s="13"/>
      <c r="CG3152" s="13"/>
      <c r="CH3152" s="13"/>
      <c r="CI3152" s="13"/>
      <c r="CJ3152" s="13"/>
      <c r="CK3152" s="13"/>
      <c r="CL3152" s="13"/>
      <c r="CM3152" s="13"/>
      <c r="CN3152" s="13"/>
      <c r="CO3152" s="13"/>
      <c r="CP3152" s="13"/>
      <c r="CQ3152" s="13"/>
      <c r="CR3152" s="13"/>
      <c r="CS3152" s="13"/>
      <c r="CT3152" s="13"/>
      <c r="CU3152" s="13"/>
      <c r="CV3152" s="13"/>
      <c r="CW3152" s="13"/>
    </row>
    <row r="3153" spans="1:101">
      <c r="A3153" s="13"/>
      <c r="B3153" s="13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  <c r="R3153" s="13"/>
      <c r="S3153" s="13"/>
      <c r="T3153" s="1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13"/>
      <c r="AK3153" s="13"/>
      <c r="AL3153" s="13"/>
      <c r="AM3153" s="13"/>
      <c r="AN3153" s="13"/>
      <c r="AO3153" s="13"/>
      <c r="AP3153" s="13"/>
      <c r="AQ3153" s="13"/>
      <c r="AR3153" s="13"/>
      <c r="AS3153" s="13"/>
      <c r="AT3153" s="13"/>
      <c r="AU3153" s="13"/>
      <c r="AV3153" s="13"/>
      <c r="AW3153" s="13"/>
      <c r="AX3153" s="13"/>
      <c r="AY3153" s="13"/>
      <c r="AZ3153" s="13"/>
      <c r="BA3153" s="13"/>
      <c r="BB3153" s="13"/>
      <c r="BC3153" s="13"/>
      <c r="BD3153" s="13"/>
      <c r="BE3153" s="13"/>
      <c r="BF3153" s="13"/>
      <c r="BG3153" s="13"/>
      <c r="BH3153" s="13"/>
      <c r="BI3153" s="13"/>
      <c r="BJ3153" s="13"/>
      <c r="BK3153" s="13"/>
      <c r="BL3153" s="13"/>
      <c r="BM3153" s="13"/>
      <c r="BN3153" s="13"/>
      <c r="BO3153" s="13"/>
      <c r="BP3153" s="13"/>
      <c r="BQ3153" s="13"/>
      <c r="BR3153" s="13"/>
      <c r="BS3153" s="13"/>
      <c r="BT3153" s="13"/>
      <c r="BU3153" s="13"/>
      <c r="BV3153" s="13"/>
      <c r="BW3153" s="13"/>
      <c r="BX3153" s="13"/>
      <c r="BY3153" s="13"/>
      <c r="BZ3153" s="13"/>
      <c r="CA3153" s="13"/>
      <c r="CB3153" s="13"/>
      <c r="CC3153" s="13"/>
      <c r="CD3153" s="13"/>
      <c r="CE3153" s="13"/>
      <c r="CF3153" s="13"/>
      <c r="CG3153" s="13"/>
      <c r="CH3153" s="13"/>
      <c r="CI3153" s="13"/>
      <c r="CJ3153" s="13"/>
      <c r="CK3153" s="13"/>
      <c r="CL3153" s="13"/>
      <c r="CM3153" s="13"/>
      <c r="CN3153" s="13"/>
      <c r="CO3153" s="13"/>
      <c r="CP3153" s="13"/>
      <c r="CQ3153" s="13"/>
      <c r="CR3153" s="13"/>
      <c r="CS3153" s="13"/>
      <c r="CT3153" s="13"/>
      <c r="CU3153" s="13"/>
      <c r="CV3153" s="13"/>
      <c r="CW3153" s="13"/>
    </row>
    <row r="3154" spans="1:101">
      <c r="A3154" s="13"/>
      <c r="B3154" s="13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  <c r="R3154" s="13"/>
      <c r="S3154" s="13"/>
      <c r="T3154" s="13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13"/>
      <c r="AK3154" s="13"/>
      <c r="AL3154" s="13"/>
      <c r="AM3154" s="13"/>
      <c r="AN3154" s="13"/>
      <c r="AO3154" s="13"/>
      <c r="AP3154" s="13"/>
      <c r="AQ3154" s="13"/>
      <c r="AR3154" s="13"/>
      <c r="AS3154" s="13"/>
      <c r="AT3154" s="13"/>
      <c r="AU3154" s="13"/>
      <c r="AV3154" s="13"/>
      <c r="AW3154" s="13"/>
      <c r="AX3154" s="13"/>
      <c r="AY3154" s="13"/>
      <c r="AZ3154" s="13"/>
      <c r="BA3154" s="13"/>
      <c r="BB3154" s="13"/>
      <c r="BC3154" s="13"/>
      <c r="BD3154" s="13"/>
      <c r="BE3154" s="13"/>
      <c r="BF3154" s="13"/>
      <c r="BG3154" s="13"/>
      <c r="BH3154" s="13"/>
      <c r="BI3154" s="13"/>
      <c r="BJ3154" s="13"/>
      <c r="BK3154" s="13"/>
      <c r="BL3154" s="13"/>
      <c r="BM3154" s="13"/>
      <c r="BN3154" s="13"/>
      <c r="BO3154" s="13"/>
      <c r="BP3154" s="13"/>
      <c r="BQ3154" s="13"/>
      <c r="BR3154" s="13"/>
      <c r="BS3154" s="13"/>
      <c r="BT3154" s="13"/>
      <c r="BU3154" s="13"/>
      <c r="BV3154" s="13"/>
      <c r="BW3154" s="13"/>
      <c r="BX3154" s="13"/>
      <c r="BY3154" s="13"/>
      <c r="BZ3154" s="13"/>
      <c r="CA3154" s="13"/>
      <c r="CB3154" s="13"/>
      <c r="CC3154" s="13"/>
      <c r="CD3154" s="13"/>
      <c r="CE3154" s="13"/>
      <c r="CF3154" s="13"/>
      <c r="CG3154" s="13"/>
      <c r="CH3154" s="13"/>
      <c r="CI3154" s="13"/>
      <c r="CJ3154" s="13"/>
      <c r="CK3154" s="13"/>
      <c r="CL3154" s="13"/>
      <c r="CM3154" s="13"/>
      <c r="CN3154" s="13"/>
      <c r="CO3154" s="13"/>
      <c r="CP3154" s="13"/>
      <c r="CQ3154" s="13"/>
      <c r="CR3154" s="13"/>
      <c r="CS3154" s="13"/>
      <c r="CT3154" s="13"/>
      <c r="CU3154" s="13"/>
      <c r="CV3154" s="13"/>
      <c r="CW3154" s="13"/>
    </row>
    <row r="3155" spans="1:101">
      <c r="A3155" s="13"/>
      <c r="B3155" s="13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  <c r="R3155" s="13"/>
      <c r="S3155" s="13"/>
      <c r="T3155" s="1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13"/>
      <c r="AK3155" s="13"/>
      <c r="AL3155" s="13"/>
      <c r="AM3155" s="13"/>
      <c r="AN3155" s="13"/>
      <c r="AO3155" s="13"/>
      <c r="AP3155" s="13"/>
      <c r="AQ3155" s="13"/>
      <c r="AR3155" s="13"/>
      <c r="AS3155" s="13"/>
      <c r="AT3155" s="13"/>
      <c r="AU3155" s="13"/>
      <c r="AV3155" s="13"/>
      <c r="AW3155" s="13"/>
      <c r="AX3155" s="13"/>
      <c r="AY3155" s="13"/>
      <c r="AZ3155" s="13"/>
      <c r="BA3155" s="13"/>
      <c r="BB3155" s="13"/>
      <c r="BC3155" s="13"/>
      <c r="BD3155" s="13"/>
      <c r="BE3155" s="13"/>
      <c r="BF3155" s="13"/>
      <c r="BG3155" s="13"/>
      <c r="BH3155" s="13"/>
      <c r="BI3155" s="13"/>
      <c r="BJ3155" s="13"/>
      <c r="BK3155" s="13"/>
      <c r="BL3155" s="13"/>
      <c r="BM3155" s="13"/>
      <c r="BN3155" s="13"/>
      <c r="BO3155" s="13"/>
      <c r="BP3155" s="13"/>
      <c r="BQ3155" s="13"/>
      <c r="BR3155" s="13"/>
      <c r="BS3155" s="13"/>
      <c r="BT3155" s="13"/>
      <c r="BU3155" s="13"/>
      <c r="BV3155" s="13"/>
      <c r="BW3155" s="13"/>
      <c r="BX3155" s="13"/>
      <c r="BY3155" s="13"/>
      <c r="BZ3155" s="13"/>
      <c r="CA3155" s="13"/>
      <c r="CB3155" s="13"/>
      <c r="CC3155" s="13"/>
      <c r="CD3155" s="13"/>
      <c r="CE3155" s="13"/>
      <c r="CF3155" s="13"/>
      <c r="CG3155" s="13"/>
      <c r="CH3155" s="13"/>
      <c r="CI3155" s="13"/>
      <c r="CJ3155" s="13"/>
      <c r="CK3155" s="13"/>
      <c r="CL3155" s="13"/>
      <c r="CM3155" s="13"/>
      <c r="CN3155" s="13"/>
      <c r="CO3155" s="13"/>
      <c r="CP3155" s="13"/>
      <c r="CQ3155" s="13"/>
      <c r="CR3155" s="13"/>
      <c r="CS3155" s="13"/>
      <c r="CT3155" s="13"/>
      <c r="CU3155" s="13"/>
      <c r="CV3155" s="13"/>
      <c r="CW3155" s="13"/>
    </row>
    <row r="3156" spans="1:101">
      <c r="A3156" s="13"/>
      <c r="B3156" s="13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  <c r="R3156" s="13"/>
      <c r="S3156" s="13"/>
      <c r="T3156" s="1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13"/>
      <c r="AK3156" s="13"/>
      <c r="AL3156" s="13"/>
      <c r="AM3156" s="13"/>
      <c r="AN3156" s="13"/>
      <c r="AO3156" s="13"/>
      <c r="AP3156" s="13"/>
      <c r="AQ3156" s="13"/>
      <c r="AR3156" s="13"/>
      <c r="AS3156" s="13"/>
      <c r="AT3156" s="13"/>
      <c r="AU3156" s="13"/>
      <c r="AV3156" s="13"/>
      <c r="AW3156" s="13"/>
      <c r="AX3156" s="13"/>
      <c r="AY3156" s="13"/>
      <c r="AZ3156" s="13"/>
      <c r="BA3156" s="13"/>
      <c r="BB3156" s="13"/>
      <c r="BC3156" s="13"/>
      <c r="BD3156" s="13"/>
      <c r="BE3156" s="13"/>
      <c r="BF3156" s="13"/>
      <c r="BG3156" s="13"/>
      <c r="BH3156" s="13"/>
      <c r="BI3156" s="13"/>
      <c r="BJ3156" s="13"/>
      <c r="BK3156" s="13"/>
      <c r="BL3156" s="13"/>
      <c r="BM3156" s="13"/>
      <c r="BN3156" s="13"/>
      <c r="BO3156" s="13"/>
      <c r="BP3156" s="13"/>
      <c r="BQ3156" s="13"/>
      <c r="BR3156" s="13"/>
      <c r="BS3156" s="13"/>
      <c r="BT3156" s="13"/>
      <c r="BU3156" s="13"/>
      <c r="BV3156" s="13"/>
      <c r="BW3156" s="13"/>
      <c r="BX3156" s="13"/>
      <c r="BY3156" s="13"/>
      <c r="BZ3156" s="13"/>
      <c r="CA3156" s="13"/>
      <c r="CB3156" s="13"/>
      <c r="CC3156" s="13"/>
      <c r="CD3156" s="13"/>
      <c r="CE3156" s="13"/>
      <c r="CF3156" s="13"/>
      <c r="CG3156" s="13"/>
      <c r="CH3156" s="13"/>
      <c r="CI3156" s="13"/>
      <c r="CJ3156" s="13"/>
      <c r="CK3156" s="13"/>
      <c r="CL3156" s="13"/>
      <c r="CM3156" s="13"/>
      <c r="CN3156" s="13"/>
      <c r="CO3156" s="13"/>
      <c r="CP3156" s="13"/>
      <c r="CQ3156" s="13"/>
      <c r="CR3156" s="13"/>
      <c r="CS3156" s="13"/>
      <c r="CT3156" s="13"/>
      <c r="CU3156" s="13"/>
      <c r="CV3156" s="13"/>
      <c r="CW3156" s="13"/>
    </row>
    <row r="3157" spans="1:101">
      <c r="A3157" s="13"/>
      <c r="B3157" s="13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  <c r="R3157" s="13"/>
      <c r="S3157" s="13"/>
      <c r="T3157" s="1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13"/>
      <c r="AK3157" s="13"/>
      <c r="AL3157" s="13"/>
      <c r="AM3157" s="13"/>
      <c r="AN3157" s="13"/>
      <c r="AO3157" s="13"/>
      <c r="AP3157" s="13"/>
      <c r="AQ3157" s="13"/>
      <c r="AR3157" s="13"/>
      <c r="AS3157" s="13"/>
      <c r="AT3157" s="13"/>
      <c r="AU3157" s="13"/>
      <c r="AV3157" s="13"/>
      <c r="AW3157" s="13"/>
      <c r="AX3157" s="13"/>
      <c r="AY3157" s="13"/>
      <c r="AZ3157" s="13"/>
      <c r="BA3157" s="13"/>
      <c r="BB3157" s="13"/>
      <c r="BC3157" s="13"/>
      <c r="BD3157" s="13"/>
      <c r="BE3157" s="13"/>
      <c r="BF3157" s="13"/>
      <c r="BG3157" s="13"/>
      <c r="BH3157" s="13"/>
      <c r="BI3157" s="13"/>
      <c r="BJ3157" s="13"/>
      <c r="BK3157" s="13"/>
      <c r="BL3157" s="13"/>
      <c r="BM3157" s="13"/>
      <c r="BN3157" s="13"/>
      <c r="BO3157" s="13"/>
      <c r="BP3157" s="13"/>
      <c r="BQ3157" s="13"/>
      <c r="BR3157" s="13"/>
      <c r="BS3157" s="13"/>
      <c r="BT3157" s="13"/>
      <c r="BU3157" s="13"/>
      <c r="BV3157" s="13"/>
      <c r="BW3157" s="13"/>
      <c r="BX3157" s="13"/>
      <c r="BY3157" s="13"/>
      <c r="BZ3157" s="13"/>
      <c r="CA3157" s="13"/>
      <c r="CB3157" s="13"/>
      <c r="CC3157" s="13"/>
      <c r="CD3157" s="13"/>
      <c r="CE3157" s="13"/>
      <c r="CF3157" s="13"/>
      <c r="CG3157" s="13"/>
      <c r="CH3157" s="13"/>
      <c r="CI3157" s="13"/>
      <c r="CJ3157" s="13"/>
      <c r="CK3157" s="13"/>
      <c r="CL3157" s="13"/>
      <c r="CM3157" s="13"/>
      <c r="CN3157" s="13"/>
      <c r="CO3157" s="13"/>
      <c r="CP3157" s="13"/>
      <c r="CQ3157" s="13"/>
      <c r="CR3157" s="13"/>
      <c r="CS3157" s="13"/>
      <c r="CT3157" s="13"/>
      <c r="CU3157" s="13"/>
      <c r="CV3157" s="13"/>
      <c r="CW3157" s="13"/>
    </row>
    <row r="3158" spans="1:101">
      <c r="A3158" s="13"/>
      <c r="B3158" s="13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  <c r="R3158" s="13"/>
      <c r="S3158" s="13"/>
      <c r="T3158" s="13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13"/>
      <c r="AK3158" s="13"/>
      <c r="AL3158" s="13"/>
      <c r="AM3158" s="13"/>
      <c r="AN3158" s="13"/>
      <c r="AO3158" s="13"/>
      <c r="AP3158" s="13"/>
      <c r="AQ3158" s="13"/>
      <c r="AR3158" s="13"/>
      <c r="AS3158" s="13"/>
      <c r="AT3158" s="13"/>
      <c r="AU3158" s="13"/>
      <c r="AV3158" s="13"/>
      <c r="AW3158" s="13"/>
      <c r="AX3158" s="13"/>
      <c r="AY3158" s="13"/>
      <c r="AZ3158" s="13"/>
      <c r="BA3158" s="13"/>
      <c r="BB3158" s="13"/>
      <c r="BC3158" s="13"/>
      <c r="BD3158" s="13"/>
      <c r="BE3158" s="13"/>
      <c r="BF3158" s="13"/>
      <c r="BG3158" s="13"/>
      <c r="BH3158" s="13"/>
      <c r="BI3158" s="13"/>
      <c r="BJ3158" s="13"/>
      <c r="BK3158" s="13"/>
      <c r="BL3158" s="13"/>
      <c r="BM3158" s="13"/>
      <c r="BN3158" s="13"/>
      <c r="BO3158" s="13"/>
      <c r="BP3158" s="13"/>
      <c r="BQ3158" s="13"/>
      <c r="BR3158" s="13"/>
      <c r="BS3158" s="13"/>
      <c r="BT3158" s="13"/>
      <c r="BU3158" s="13"/>
      <c r="BV3158" s="13"/>
      <c r="BW3158" s="13"/>
      <c r="BX3158" s="13"/>
      <c r="BY3158" s="13"/>
      <c r="BZ3158" s="13"/>
      <c r="CA3158" s="13"/>
      <c r="CB3158" s="13"/>
      <c r="CC3158" s="13"/>
      <c r="CD3158" s="13"/>
      <c r="CE3158" s="13"/>
      <c r="CF3158" s="13"/>
      <c r="CG3158" s="13"/>
      <c r="CH3158" s="13"/>
      <c r="CI3158" s="13"/>
      <c r="CJ3158" s="13"/>
      <c r="CK3158" s="13"/>
      <c r="CL3158" s="13"/>
      <c r="CM3158" s="13"/>
      <c r="CN3158" s="13"/>
      <c r="CO3158" s="13"/>
      <c r="CP3158" s="13"/>
      <c r="CQ3158" s="13"/>
      <c r="CR3158" s="13"/>
      <c r="CS3158" s="13"/>
      <c r="CT3158" s="13"/>
      <c r="CU3158" s="13"/>
      <c r="CV3158" s="13"/>
      <c r="CW3158" s="13"/>
    </row>
    <row r="3159" spans="1:101">
      <c r="A3159" s="13"/>
      <c r="B3159" s="13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  <c r="R3159" s="13"/>
      <c r="S3159" s="13"/>
      <c r="T3159" s="1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13"/>
      <c r="AK3159" s="13"/>
      <c r="AL3159" s="13"/>
      <c r="AM3159" s="13"/>
      <c r="AN3159" s="13"/>
      <c r="AO3159" s="13"/>
      <c r="AP3159" s="13"/>
      <c r="AQ3159" s="13"/>
      <c r="AR3159" s="13"/>
      <c r="AS3159" s="13"/>
      <c r="AT3159" s="13"/>
      <c r="AU3159" s="13"/>
      <c r="AV3159" s="13"/>
      <c r="AW3159" s="13"/>
      <c r="AX3159" s="13"/>
      <c r="AY3159" s="13"/>
      <c r="AZ3159" s="13"/>
      <c r="BA3159" s="13"/>
      <c r="BB3159" s="13"/>
      <c r="BC3159" s="13"/>
      <c r="BD3159" s="13"/>
      <c r="BE3159" s="13"/>
      <c r="BF3159" s="13"/>
      <c r="BG3159" s="13"/>
      <c r="BH3159" s="13"/>
      <c r="BI3159" s="13"/>
      <c r="BJ3159" s="13"/>
      <c r="BK3159" s="13"/>
      <c r="BL3159" s="13"/>
      <c r="BM3159" s="13"/>
      <c r="BN3159" s="13"/>
      <c r="BO3159" s="13"/>
      <c r="BP3159" s="13"/>
      <c r="BQ3159" s="13"/>
      <c r="BR3159" s="13"/>
      <c r="BS3159" s="13"/>
      <c r="BT3159" s="13"/>
      <c r="BU3159" s="13"/>
      <c r="BV3159" s="13"/>
      <c r="BW3159" s="13"/>
      <c r="BX3159" s="13"/>
      <c r="BY3159" s="13"/>
      <c r="BZ3159" s="13"/>
      <c r="CA3159" s="13"/>
      <c r="CB3159" s="13"/>
      <c r="CC3159" s="13"/>
      <c r="CD3159" s="13"/>
      <c r="CE3159" s="13"/>
      <c r="CF3159" s="13"/>
      <c r="CG3159" s="13"/>
      <c r="CH3159" s="13"/>
      <c r="CI3159" s="13"/>
      <c r="CJ3159" s="13"/>
      <c r="CK3159" s="13"/>
      <c r="CL3159" s="13"/>
      <c r="CM3159" s="13"/>
      <c r="CN3159" s="13"/>
      <c r="CO3159" s="13"/>
      <c r="CP3159" s="13"/>
      <c r="CQ3159" s="13"/>
      <c r="CR3159" s="13"/>
      <c r="CS3159" s="13"/>
      <c r="CT3159" s="13"/>
      <c r="CU3159" s="13"/>
      <c r="CV3159" s="13"/>
      <c r="CW3159" s="13"/>
    </row>
    <row r="3160" spans="1:101">
      <c r="A3160" s="13"/>
      <c r="B3160" s="13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  <c r="R3160" s="13"/>
      <c r="S3160" s="13"/>
      <c r="T3160" s="13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13"/>
      <c r="AK3160" s="13"/>
      <c r="AL3160" s="13"/>
      <c r="AM3160" s="13"/>
      <c r="AN3160" s="13"/>
      <c r="AO3160" s="13"/>
      <c r="AP3160" s="13"/>
      <c r="AQ3160" s="13"/>
      <c r="AR3160" s="13"/>
      <c r="AS3160" s="13"/>
      <c r="AT3160" s="13"/>
      <c r="AU3160" s="13"/>
      <c r="AV3160" s="13"/>
      <c r="AW3160" s="13"/>
      <c r="AX3160" s="13"/>
      <c r="AY3160" s="13"/>
      <c r="AZ3160" s="13"/>
      <c r="BA3160" s="13"/>
      <c r="BB3160" s="13"/>
      <c r="BC3160" s="13"/>
      <c r="BD3160" s="13"/>
      <c r="BE3160" s="13"/>
      <c r="BF3160" s="13"/>
      <c r="BG3160" s="13"/>
      <c r="BH3160" s="13"/>
      <c r="BI3160" s="13"/>
      <c r="BJ3160" s="13"/>
      <c r="BK3160" s="13"/>
      <c r="BL3160" s="13"/>
      <c r="BM3160" s="13"/>
      <c r="BN3160" s="13"/>
      <c r="BO3160" s="13"/>
      <c r="BP3160" s="13"/>
      <c r="BQ3160" s="13"/>
      <c r="BR3160" s="13"/>
      <c r="BS3160" s="13"/>
      <c r="BT3160" s="13"/>
      <c r="BU3160" s="13"/>
      <c r="BV3160" s="13"/>
      <c r="BW3160" s="13"/>
      <c r="BX3160" s="13"/>
      <c r="BY3160" s="13"/>
      <c r="BZ3160" s="13"/>
      <c r="CA3160" s="13"/>
      <c r="CB3160" s="13"/>
      <c r="CC3160" s="13"/>
      <c r="CD3160" s="13"/>
      <c r="CE3160" s="13"/>
      <c r="CF3160" s="13"/>
      <c r="CG3160" s="13"/>
      <c r="CH3160" s="13"/>
      <c r="CI3160" s="13"/>
      <c r="CJ3160" s="13"/>
      <c r="CK3160" s="13"/>
      <c r="CL3160" s="13"/>
      <c r="CM3160" s="13"/>
      <c r="CN3160" s="13"/>
      <c r="CO3160" s="13"/>
      <c r="CP3160" s="13"/>
      <c r="CQ3160" s="13"/>
      <c r="CR3160" s="13"/>
      <c r="CS3160" s="13"/>
      <c r="CT3160" s="13"/>
      <c r="CU3160" s="13"/>
      <c r="CV3160" s="13"/>
      <c r="CW3160" s="13"/>
    </row>
    <row r="3161" spans="1:101">
      <c r="A3161" s="13"/>
      <c r="B3161" s="13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  <c r="R3161" s="13"/>
      <c r="S3161" s="13"/>
      <c r="T3161" s="13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13"/>
      <c r="AK3161" s="13"/>
      <c r="AL3161" s="13"/>
      <c r="AM3161" s="13"/>
      <c r="AN3161" s="13"/>
      <c r="AO3161" s="13"/>
      <c r="AP3161" s="13"/>
      <c r="AQ3161" s="13"/>
      <c r="AR3161" s="13"/>
      <c r="AS3161" s="13"/>
      <c r="AT3161" s="13"/>
      <c r="AU3161" s="13"/>
      <c r="AV3161" s="13"/>
      <c r="AW3161" s="13"/>
      <c r="AX3161" s="13"/>
      <c r="AY3161" s="13"/>
      <c r="AZ3161" s="13"/>
      <c r="BA3161" s="13"/>
      <c r="BB3161" s="13"/>
      <c r="BC3161" s="13"/>
      <c r="BD3161" s="13"/>
      <c r="BE3161" s="13"/>
      <c r="BF3161" s="13"/>
      <c r="BG3161" s="13"/>
      <c r="BH3161" s="13"/>
      <c r="BI3161" s="13"/>
      <c r="BJ3161" s="13"/>
      <c r="BK3161" s="13"/>
      <c r="BL3161" s="13"/>
      <c r="BM3161" s="13"/>
      <c r="BN3161" s="13"/>
      <c r="BO3161" s="13"/>
      <c r="BP3161" s="13"/>
      <c r="BQ3161" s="13"/>
      <c r="BR3161" s="13"/>
      <c r="BS3161" s="13"/>
      <c r="BT3161" s="13"/>
      <c r="BU3161" s="13"/>
      <c r="BV3161" s="13"/>
      <c r="BW3161" s="13"/>
      <c r="BX3161" s="13"/>
      <c r="BY3161" s="13"/>
      <c r="BZ3161" s="13"/>
      <c r="CA3161" s="13"/>
      <c r="CB3161" s="13"/>
      <c r="CC3161" s="13"/>
      <c r="CD3161" s="13"/>
      <c r="CE3161" s="13"/>
      <c r="CF3161" s="13"/>
      <c r="CG3161" s="13"/>
      <c r="CH3161" s="13"/>
      <c r="CI3161" s="13"/>
      <c r="CJ3161" s="13"/>
      <c r="CK3161" s="13"/>
      <c r="CL3161" s="13"/>
      <c r="CM3161" s="13"/>
      <c r="CN3161" s="13"/>
      <c r="CO3161" s="13"/>
      <c r="CP3161" s="13"/>
      <c r="CQ3161" s="13"/>
      <c r="CR3161" s="13"/>
      <c r="CS3161" s="13"/>
      <c r="CT3161" s="13"/>
      <c r="CU3161" s="13"/>
      <c r="CV3161" s="13"/>
      <c r="CW3161" s="13"/>
    </row>
    <row r="3162" spans="1:101">
      <c r="A3162" s="13"/>
      <c r="B3162" s="13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  <c r="R3162" s="13"/>
      <c r="S3162" s="13"/>
      <c r="T3162" s="1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13"/>
      <c r="AK3162" s="13"/>
      <c r="AL3162" s="13"/>
      <c r="AM3162" s="13"/>
      <c r="AN3162" s="13"/>
      <c r="AO3162" s="13"/>
      <c r="AP3162" s="13"/>
      <c r="AQ3162" s="13"/>
      <c r="AR3162" s="13"/>
      <c r="AS3162" s="13"/>
      <c r="AT3162" s="13"/>
      <c r="AU3162" s="13"/>
      <c r="AV3162" s="13"/>
      <c r="AW3162" s="13"/>
      <c r="AX3162" s="13"/>
      <c r="AY3162" s="13"/>
      <c r="AZ3162" s="13"/>
      <c r="BA3162" s="13"/>
      <c r="BB3162" s="13"/>
      <c r="BC3162" s="13"/>
      <c r="BD3162" s="13"/>
      <c r="BE3162" s="13"/>
      <c r="BF3162" s="13"/>
      <c r="BG3162" s="13"/>
      <c r="BH3162" s="13"/>
      <c r="BI3162" s="13"/>
      <c r="BJ3162" s="13"/>
      <c r="BK3162" s="13"/>
      <c r="BL3162" s="13"/>
      <c r="BM3162" s="13"/>
      <c r="BN3162" s="13"/>
      <c r="BO3162" s="13"/>
      <c r="BP3162" s="13"/>
      <c r="BQ3162" s="13"/>
      <c r="BR3162" s="13"/>
      <c r="BS3162" s="13"/>
      <c r="BT3162" s="13"/>
      <c r="BU3162" s="13"/>
      <c r="BV3162" s="13"/>
      <c r="BW3162" s="13"/>
      <c r="BX3162" s="13"/>
      <c r="BY3162" s="13"/>
      <c r="BZ3162" s="13"/>
      <c r="CA3162" s="13"/>
      <c r="CB3162" s="13"/>
      <c r="CC3162" s="13"/>
      <c r="CD3162" s="13"/>
      <c r="CE3162" s="13"/>
      <c r="CF3162" s="13"/>
      <c r="CG3162" s="13"/>
      <c r="CH3162" s="13"/>
      <c r="CI3162" s="13"/>
      <c r="CJ3162" s="13"/>
      <c r="CK3162" s="13"/>
      <c r="CL3162" s="13"/>
      <c r="CM3162" s="13"/>
      <c r="CN3162" s="13"/>
      <c r="CO3162" s="13"/>
      <c r="CP3162" s="13"/>
      <c r="CQ3162" s="13"/>
      <c r="CR3162" s="13"/>
      <c r="CS3162" s="13"/>
      <c r="CT3162" s="13"/>
      <c r="CU3162" s="13"/>
      <c r="CV3162" s="13"/>
      <c r="CW3162" s="13"/>
    </row>
    <row r="3163" spans="1:101">
      <c r="A3163" s="13"/>
      <c r="B3163" s="13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  <c r="R3163" s="13"/>
      <c r="S3163" s="13"/>
      <c r="T3163" s="13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13"/>
      <c r="AK3163" s="13"/>
      <c r="AL3163" s="13"/>
      <c r="AM3163" s="13"/>
      <c r="AN3163" s="13"/>
      <c r="AO3163" s="13"/>
      <c r="AP3163" s="13"/>
      <c r="AQ3163" s="13"/>
      <c r="AR3163" s="13"/>
      <c r="AS3163" s="13"/>
      <c r="AT3163" s="13"/>
      <c r="AU3163" s="13"/>
      <c r="AV3163" s="13"/>
      <c r="AW3163" s="13"/>
      <c r="AX3163" s="13"/>
      <c r="AY3163" s="13"/>
      <c r="AZ3163" s="13"/>
      <c r="BA3163" s="13"/>
      <c r="BB3163" s="13"/>
      <c r="BC3163" s="13"/>
      <c r="BD3163" s="13"/>
      <c r="BE3163" s="13"/>
      <c r="BF3163" s="13"/>
      <c r="BG3163" s="13"/>
      <c r="BH3163" s="13"/>
      <c r="BI3163" s="13"/>
      <c r="BJ3163" s="13"/>
      <c r="BK3163" s="13"/>
      <c r="BL3163" s="13"/>
      <c r="BM3163" s="13"/>
      <c r="BN3163" s="13"/>
      <c r="BO3163" s="13"/>
      <c r="BP3163" s="13"/>
      <c r="BQ3163" s="13"/>
      <c r="BR3163" s="13"/>
      <c r="BS3163" s="13"/>
      <c r="BT3163" s="13"/>
      <c r="BU3163" s="13"/>
      <c r="BV3163" s="13"/>
      <c r="BW3163" s="13"/>
      <c r="BX3163" s="13"/>
      <c r="BY3163" s="13"/>
      <c r="BZ3163" s="13"/>
      <c r="CA3163" s="13"/>
      <c r="CB3163" s="13"/>
      <c r="CC3163" s="13"/>
      <c r="CD3163" s="13"/>
      <c r="CE3163" s="13"/>
      <c r="CF3163" s="13"/>
      <c r="CG3163" s="13"/>
      <c r="CH3163" s="13"/>
      <c r="CI3163" s="13"/>
      <c r="CJ3163" s="13"/>
      <c r="CK3163" s="13"/>
      <c r="CL3163" s="13"/>
      <c r="CM3163" s="13"/>
      <c r="CN3163" s="13"/>
      <c r="CO3163" s="13"/>
      <c r="CP3163" s="13"/>
      <c r="CQ3163" s="13"/>
      <c r="CR3163" s="13"/>
      <c r="CS3163" s="13"/>
      <c r="CT3163" s="13"/>
      <c r="CU3163" s="13"/>
      <c r="CV3163" s="13"/>
      <c r="CW3163" s="13"/>
    </row>
    <row r="3164" spans="1:101">
      <c r="A3164" s="13"/>
      <c r="B3164" s="13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  <c r="R3164" s="13"/>
      <c r="S3164" s="13"/>
      <c r="T3164" s="1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13"/>
      <c r="AK3164" s="13"/>
      <c r="AL3164" s="13"/>
      <c r="AM3164" s="13"/>
      <c r="AN3164" s="13"/>
      <c r="AO3164" s="13"/>
      <c r="AP3164" s="13"/>
      <c r="AQ3164" s="13"/>
      <c r="AR3164" s="13"/>
      <c r="AS3164" s="13"/>
      <c r="AT3164" s="13"/>
      <c r="AU3164" s="13"/>
      <c r="AV3164" s="13"/>
      <c r="AW3164" s="13"/>
      <c r="AX3164" s="13"/>
      <c r="AY3164" s="13"/>
      <c r="AZ3164" s="13"/>
      <c r="BA3164" s="13"/>
      <c r="BB3164" s="13"/>
      <c r="BC3164" s="13"/>
      <c r="BD3164" s="13"/>
      <c r="BE3164" s="13"/>
      <c r="BF3164" s="13"/>
      <c r="BG3164" s="13"/>
      <c r="BH3164" s="13"/>
      <c r="BI3164" s="13"/>
      <c r="BJ3164" s="13"/>
      <c r="BK3164" s="13"/>
      <c r="BL3164" s="13"/>
      <c r="BM3164" s="13"/>
      <c r="BN3164" s="13"/>
      <c r="BO3164" s="13"/>
      <c r="BP3164" s="13"/>
      <c r="BQ3164" s="13"/>
      <c r="BR3164" s="13"/>
      <c r="BS3164" s="13"/>
      <c r="BT3164" s="13"/>
      <c r="BU3164" s="13"/>
      <c r="BV3164" s="13"/>
      <c r="BW3164" s="13"/>
      <c r="BX3164" s="13"/>
      <c r="BY3164" s="13"/>
      <c r="BZ3164" s="13"/>
      <c r="CA3164" s="13"/>
      <c r="CB3164" s="13"/>
      <c r="CC3164" s="13"/>
      <c r="CD3164" s="13"/>
      <c r="CE3164" s="13"/>
      <c r="CF3164" s="13"/>
      <c r="CG3164" s="13"/>
      <c r="CH3164" s="13"/>
      <c r="CI3164" s="13"/>
      <c r="CJ3164" s="13"/>
      <c r="CK3164" s="13"/>
      <c r="CL3164" s="13"/>
      <c r="CM3164" s="13"/>
      <c r="CN3164" s="13"/>
      <c r="CO3164" s="13"/>
      <c r="CP3164" s="13"/>
      <c r="CQ3164" s="13"/>
      <c r="CR3164" s="13"/>
      <c r="CS3164" s="13"/>
      <c r="CT3164" s="13"/>
      <c r="CU3164" s="13"/>
      <c r="CV3164" s="13"/>
      <c r="CW3164" s="13"/>
    </row>
    <row r="3165" spans="1:101">
      <c r="A3165" s="13"/>
      <c r="B3165" s="13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  <c r="R3165" s="13"/>
      <c r="S3165" s="13"/>
      <c r="T3165" s="13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13"/>
      <c r="AK3165" s="13"/>
      <c r="AL3165" s="13"/>
      <c r="AM3165" s="13"/>
      <c r="AN3165" s="13"/>
      <c r="AO3165" s="13"/>
      <c r="AP3165" s="13"/>
      <c r="AQ3165" s="13"/>
      <c r="AR3165" s="13"/>
      <c r="AS3165" s="13"/>
      <c r="AT3165" s="13"/>
      <c r="AU3165" s="13"/>
      <c r="AV3165" s="13"/>
      <c r="AW3165" s="13"/>
      <c r="AX3165" s="13"/>
      <c r="AY3165" s="13"/>
      <c r="AZ3165" s="13"/>
      <c r="BA3165" s="13"/>
      <c r="BB3165" s="13"/>
      <c r="BC3165" s="13"/>
      <c r="BD3165" s="13"/>
      <c r="BE3165" s="13"/>
      <c r="BF3165" s="13"/>
      <c r="BG3165" s="13"/>
      <c r="BH3165" s="13"/>
      <c r="BI3165" s="13"/>
      <c r="BJ3165" s="13"/>
      <c r="BK3165" s="13"/>
      <c r="BL3165" s="13"/>
      <c r="BM3165" s="13"/>
      <c r="BN3165" s="13"/>
      <c r="BO3165" s="13"/>
      <c r="BP3165" s="13"/>
      <c r="BQ3165" s="13"/>
      <c r="BR3165" s="13"/>
      <c r="BS3165" s="13"/>
      <c r="BT3165" s="13"/>
      <c r="BU3165" s="13"/>
      <c r="BV3165" s="13"/>
      <c r="BW3165" s="13"/>
      <c r="BX3165" s="13"/>
      <c r="BY3165" s="13"/>
      <c r="BZ3165" s="13"/>
      <c r="CA3165" s="13"/>
      <c r="CB3165" s="13"/>
      <c r="CC3165" s="13"/>
      <c r="CD3165" s="13"/>
      <c r="CE3165" s="13"/>
      <c r="CF3165" s="13"/>
      <c r="CG3165" s="13"/>
      <c r="CH3165" s="13"/>
      <c r="CI3165" s="13"/>
      <c r="CJ3165" s="13"/>
      <c r="CK3165" s="13"/>
      <c r="CL3165" s="13"/>
      <c r="CM3165" s="13"/>
      <c r="CN3165" s="13"/>
      <c r="CO3165" s="13"/>
      <c r="CP3165" s="13"/>
      <c r="CQ3165" s="13"/>
      <c r="CR3165" s="13"/>
      <c r="CS3165" s="13"/>
      <c r="CT3165" s="13"/>
      <c r="CU3165" s="13"/>
      <c r="CV3165" s="13"/>
      <c r="CW3165" s="13"/>
    </row>
    <row r="3166" spans="1:101">
      <c r="A3166" s="13"/>
      <c r="B3166" s="13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  <c r="R3166" s="13"/>
      <c r="S3166" s="13"/>
      <c r="T3166" s="13"/>
      <c r="U3166" s="13"/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13"/>
      <c r="AK3166" s="13"/>
      <c r="AL3166" s="13"/>
      <c r="AM3166" s="13"/>
      <c r="AN3166" s="13"/>
      <c r="AO3166" s="13"/>
      <c r="AP3166" s="13"/>
      <c r="AQ3166" s="13"/>
      <c r="AR3166" s="13"/>
      <c r="AS3166" s="13"/>
      <c r="AT3166" s="13"/>
      <c r="AU3166" s="13"/>
      <c r="AV3166" s="13"/>
      <c r="AW3166" s="13"/>
      <c r="AX3166" s="13"/>
      <c r="AY3166" s="13"/>
      <c r="AZ3166" s="13"/>
      <c r="BA3166" s="13"/>
      <c r="BB3166" s="13"/>
      <c r="BC3166" s="13"/>
      <c r="BD3166" s="13"/>
      <c r="BE3166" s="13"/>
      <c r="BF3166" s="13"/>
      <c r="BG3166" s="13"/>
      <c r="BH3166" s="13"/>
      <c r="BI3166" s="13"/>
      <c r="BJ3166" s="13"/>
      <c r="BK3166" s="13"/>
      <c r="BL3166" s="13"/>
      <c r="BM3166" s="13"/>
      <c r="BN3166" s="13"/>
      <c r="BO3166" s="13"/>
      <c r="BP3166" s="13"/>
      <c r="BQ3166" s="13"/>
      <c r="BR3166" s="13"/>
      <c r="BS3166" s="13"/>
      <c r="BT3166" s="13"/>
      <c r="BU3166" s="13"/>
      <c r="BV3166" s="13"/>
      <c r="BW3166" s="13"/>
      <c r="BX3166" s="13"/>
      <c r="BY3166" s="13"/>
      <c r="BZ3166" s="13"/>
      <c r="CA3166" s="13"/>
      <c r="CB3166" s="13"/>
      <c r="CC3166" s="13"/>
      <c r="CD3166" s="13"/>
      <c r="CE3166" s="13"/>
      <c r="CF3166" s="13"/>
      <c r="CG3166" s="13"/>
      <c r="CH3166" s="13"/>
      <c r="CI3166" s="13"/>
      <c r="CJ3166" s="13"/>
      <c r="CK3166" s="13"/>
      <c r="CL3166" s="13"/>
      <c r="CM3166" s="13"/>
      <c r="CN3166" s="13"/>
      <c r="CO3166" s="13"/>
      <c r="CP3166" s="13"/>
      <c r="CQ3166" s="13"/>
      <c r="CR3166" s="13"/>
      <c r="CS3166" s="13"/>
      <c r="CT3166" s="13"/>
      <c r="CU3166" s="13"/>
      <c r="CV3166" s="13"/>
      <c r="CW3166" s="13"/>
    </row>
    <row r="3167" spans="1:101">
      <c r="A3167" s="13"/>
      <c r="B3167" s="13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  <c r="R3167" s="13"/>
      <c r="S3167" s="13"/>
      <c r="T3167" s="1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13"/>
      <c r="AK3167" s="13"/>
      <c r="AL3167" s="13"/>
      <c r="AM3167" s="13"/>
      <c r="AN3167" s="13"/>
      <c r="AO3167" s="13"/>
      <c r="AP3167" s="13"/>
      <c r="AQ3167" s="13"/>
      <c r="AR3167" s="13"/>
      <c r="AS3167" s="13"/>
      <c r="AT3167" s="13"/>
      <c r="AU3167" s="13"/>
      <c r="AV3167" s="13"/>
      <c r="AW3167" s="13"/>
      <c r="AX3167" s="13"/>
      <c r="AY3167" s="13"/>
      <c r="AZ3167" s="13"/>
      <c r="BA3167" s="13"/>
      <c r="BB3167" s="13"/>
      <c r="BC3167" s="13"/>
      <c r="BD3167" s="13"/>
      <c r="BE3167" s="13"/>
      <c r="BF3167" s="13"/>
      <c r="BG3167" s="13"/>
      <c r="BH3167" s="13"/>
      <c r="BI3167" s="13"/>
      <c r="BJ3167" s="13"/>
      <c r="BK3167" s="13"/>
      <c r="BL3167" s="13"/>
      <c r="BM3167" s="13"/>
      <c r="BN3167" s="13"/>
      <c r="BO3167" s="13"/>
      <c r="BP3167" s="13"/>
      <c r="BQ3167" s="13"/>
      <c r="BR3167" s="13"/>
      <c r="BS3167" s="13"/>
      <c r="BT3167" s="13"/>
      <c r="BU3167" s="13"/>
      <c r="BV3167" s="13"/>
      <c r="BW3167" s="13"/>
      <c r="BX3167" s="13"/>
      <c r="BY3167" s="13"/>
      <c r="BZ3167" s="13"/>
      <c r="CA3167" s="13"/>
      <c r="CB3167" s="13"/>
      <c r="CC3167" s="13"/>
      <c r="CD3167" s="13"/>
      <c r="CE3167" s="13"/>
      <c r="CF3167" s="13"/>
      <c r="CG3167" s="13"/>
      <c r="CH3167" s="13"/>
      <c r="CI3167" s="13"/>
      <c r="CJ3167" s="13"/>
      <c r="CK3167" s="13"/>
      <c r="CL3167" s="13"/>
      <c r="CM3167" s="13"/>
      <c r="CN3167" s="13"/>
      <c r="CO3167" s="13"/>
      <c r="CP3167" s="13"/>
      <c r="CQ3167" s="13"/>
      <c r="CR3167" s="13"/>
      <c r="CS3167" s="13"/>
      <c r="CT3167" s="13"/>
      <c r="CU3167" s="13"/>
      <c r="CV3167" s="13"/>
      <c r="CW3167" s="13"/>
    </row>
    <row r="3168" spans="1:101">
      <c r="A3168" s="13"/>
      <c r="B3168" s="13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  <c r="R3168" s="13"/>
      <c r="S3168" s="13"/>
      <c r="T3168" s="13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13"/>
      <c r="AK3168" s="13"/>
      <c r="AL3168" s="13"/>
      <c r="AM3168" s="13"/>
      <c r="AN3168" s="13"/>
      <c r="AO3168" s="13"/>
      <c r="AP3168" s="13"/>
      <c r="AQ3168" s="13"/>
      <c r="AR3168" s="13"/>
      <c r="AS3168" s="13"/>
      <c r="AT3168" s="13"/>
      <c r="AU3168" s="13"/>
      <c r="AV3168" s="13"/>
      <c r="AW3168" s="13"/>
      <c r="AX3168" s="13"/>
      <c r="AY3168" s="13"/>
      <c r="AZ3168" s="13"/>
      <c r="BA3168" s="13"/>
      <c r="BB3168" s="13"/>
      <c r="BC3168" s="13"/>
      <c r="BD3168" s="13"/>
      <c r="BE3168" s="13"/>
      <c r="BF3168" s="13"/>
      <c r="BG3168" s="13"/>
      <c r="BH3168" s="13"/>
      <c r="BI3168" s="13"/>
      <c r="BJ3168" s="13"/>
      <c r="BK3168" s="13"/>
      <c r="BL3168" s="13"/>
      <c r="BM3168" s="13"/>
      <c r="BN3168" s="13"/>
      <c r="BO3168" s="13"/>
      <c r="BP3168" s="13"/>
      <c r="BQ3168" s="13"/>
      <c r="BR3168" s="13"/>
      <c r="BS3168" s="13"/>
      <c r="BT3168" s="13"/>
      <c r="BU3168" s="13"/>
      <c r="BV3168" s="13"/>
      <c r="BW3168" s="13"/>
      <c r="BX3168" s="13"/>
      <c r="BY3168" s="13"/>
      <c r="BZ3168" s="13"/>
      <c r="CA3168" s="13"/>
      <c r="CB3168" s="13"/>
      <c r="CC3168" s="13"/>
      <c r="CD3168" s="13"/>
      <c r="CE3168" s="13"/>
      <c r="CF3168" s="13"/>
      <c r="CG3168" s="13"/>
      <c r="CH3168" s="13"/>
      <c r="CI3168" s="13"/>
      <c r="CJ3168" s="13"/>
      <c r="CK3168" s="13"/>
      <c r="CL3168" s="13"/>
      <c r="CM3168" s="13"/>
      <c r="CN3168" s="13"/>
      <c r="CO3168" s="13"/>
      <c r="CP3168" s="13"/>
      <c r="CQ3168" s="13"/>
      <c r="CR3168" s="13"/>
      <c r="CS3168" s="13"/>
      <c r="CT3168" s="13"/>
      <c r="CU3168" s="13"/>
      <c r="CV3168" s="13"/>
      <c r="CW3168" s="13"/>
    </row>
    <row r="3169" spans="1:101">
      <c r="A3169" s="13"/>
      <c r="B3169" s="13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  <c r="R3169" s="13"/>
      <c r="S3169" s="13"/>
      <c r="T3169" s="13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13"/>
      <c r="AK3169" s="13"/>
      <c r="AL3169" s="13"/>
      <c r="AM3169" s="13"/>
      <c r="AN3169" s="13"/>
      <c r="AO3169" s="13"/>
      <c r="AP3169" s="13"/>
      <c r="AQ3169" s="13"/>
      <c r="AR3169" s="13"/>
      <c r="AS3169" s="13"/>
      <c r="AT3169" s="13"/>
      <c r="AU3169" s="13"/>
      <c r="AV3169" s="13"/>
      <c r="AW3169" s="13"/>
      <c r="AX3169" s="13"/>
      <c r="AY3169" s="13"/>
      <c r="AZ3169" s="13"/>
      <c r="BA3169" s="13"/>
      <c r="BB3169" s="13"/>
      <c r="BC3169" s="13"/>
      <c r="BD3169" s="13"/>
      <c r="BE3169" s="13"/>
      <c r="BF3169" s="13"/>
      <c r="BG3169" s="13"/>
      <c r="BH3169" s="13"/>
      <c r="BI3169" s="13"/>
      <c r="BJ3169" s="13"/>
      <c r="BK3169" s="13"/>
      <c r="BL3169" s="13"/>
      <c r="BM3169" s="13"/>
      <c r="BN3169" s="13"/>
      <c r="BO3169" s="13"/>
      <c r="BP3169" s="13"/>
      <c r="BQ3169" s="13"/>
      <c r="BR3169" s="13"/>
      <c r="BS3169" s="13"/>
      <c r="BT3169" s="13"/>
      <c r="BU3169" s="13"/>
      <c r="BV3169" s="13"/>
      <c r="BW3169" s="13"/>
      <c r="BX3169" s="13"/>
      <c r="BY3169" s="13"/>
      <c r="BZ3169" s="13"/>
      <c r="CA3169" s="13"/>
      <c r="CB3169" s="13"/>
      <c r="CC3169" s="13"/>
      <c r="CD3169" s="13"/>
      <c r="CE3169" s="13"/>
      <c r="CF3169" s="13"/>
      <c r="CG3169" s="13"/>
      <c r="CH3169" s="13"/>
      <c r="CI3169" s="13"/>
      <c r="CJ3169" s="13"/>
      <c r="CK3169" s="13"/>
      <c r="CL3169" s="13"/>
      <c r="CM3169" s="13"/>
      <c r="CN3169" s="13"/>
      <c r="CO3169" s="13"/>
      <c r="CP3169" s="13"/>
      <c r="CQ3169" s="13"/>
      <c r="CR3169" s="13"/>
      <c r="CS3169" s="13"/>
      <c r="CT3169" s="13"/>
      <c r="CU3169" s="13"/>
      <c r="CV3169" s="13"/>
      <c r="CW3169" s="13"/>
    </row>
    <row r="3170" spans="1:101">
      <c r="A3170" s="13"/>
      <c r="B3170" s="13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  <c r="R3170" s="13"/>
      <c r="S3170" s="13"/>
      <c r="T3170" s="1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13"/>
      <c r="AK3170" s="13"/>
      <c r="AL3170" s="13"/>
      <c r="AM3170" s="13"/>
      <c r="AN3170" s="13"/>
      <c r="AO3170" s="13"/>
      <c r="AP3170" s="13"/>
      <c r="AQ3170" s="13"/>
      <c r="AR3170" s="13"/>
      <c r="AS3170" s="13"/>
      <c r="AT3170" s="13"/>
      <c r="AU3170" s="13"/>
      <c r="AV3170" s="13"/>
      <c r="AW3170" s="13"/>
      <c r="AX3170" s="13"/>
      <c r="AY3170" s="13"/>
      <c r="AZ3170" s="13"/>
      <c r="BA3170" s="13"/>
      <c r="BB3170" s="13"/>
      <c r="BC3170" s="13"/>
      <c r="BD3170" s="13"/>
      <c r="BE3170" s="13"/>
      <c r="BF3170" s="13"/>
      <c r="BG3170" s="13"/>
      <c r="BH3170" s="13"/>
      <c r="BI3170" s="13"/>
      <c r="BJ3170" s="13"/>
      <c r="BK3170" s="13"/>
      <c r="BL3170" s="13"/>
      <c r="BM3170" s="13"/>
      <c r="BN3170" s="13"/>
      <c r="BO3170" s="13"/>
      <c r="BP3170" s="13"/>
      <c r="BQ3170" s="13"/>
      <c r="BR3170" s="13"/>
      <c r="BS3170" s="13"/>
      <c r="BT3170" s="13"/>
      <c r="BU3170" s="13"/>
      <c r="BV3170" s="13"/>
      <c r="BW3170" s="13"/>
      <c r="BX3170" s="13"/>
      <c r="BY3170" s="13"/>
      <c r="BZ3170" s="13"/>
      <c r="CA3170" s="13"/>
      <c r="CB3170" s="13"/>
      <c r="CC3170" s="13"/>
      <c r="CD3170" s="13"/>
      <c r="CE3170" s="13"/>
      <c r="CF3170" s="13"/>
      <c r="CG3170" s="13"/>
      <c r="CH3170" s="13"/>
      <c r="CI3170" s="13"/>
      <c r="CJ3170" s="13"/>
      <c r="CK3170" s="13"/>
      <c r="CL3170" s="13"/>
      <c r="CM3170" s="13"/>
      <c r="CN3170" s="13"/>
      <c r="CO3170" s="13"/>
      <c r="CP3170" s="13"/>
      <c r="CQ3170" s="13"/>
      <c r="CR3170" s="13"/>
      <c r="CS3170" s="13"/>
      <c r="CT3170" s="13"/>
      <c r="CU3170" s="13"/>
      <c r="CV3170" s="13"/>
      <c r="CW3170" s="13"/>
    </row>
    <row r="3171" spans="1:101">
      <c r="A3171" s="13"/>
      <c r="B3171" s="13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  <c r="R3171" s="13"/>
      <c r="S3171" s="13"/>
      <c r="T3171" s="1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13"/>
      <c r="AK3171" s="13"/>
      <c r="AL3171" s="13"/>
      <c r="AM3171" s="13"/>
      <c r="AN3171" s="13"/>
      <c r="AO3171" s="13"/>
      <c r="AP3171" s="13"/>
      <c r="AQ3171" s="13"/>
      <c r="AR3171" s="13"/>
      <c r="AS3171" s="13"/>
      <c r="AT3171" s="13"/>
      <c r="AU3171" s="13"/>
      <c r="AV3171" s="13"/>
      <c r="AW3171" s="13"/>
      <c r="AX3171" s="13"/>
      <c r="AY3171" s="13"/>
      <c r="AZ3171" s="13"/>
      <c r="BA3171" s="13"/>
      <c r="BB3171" s="13"/>
      <c r="BC3171" s="13"/>
      <c r="BD3171" s="13"/>
      <c r="BE3171" s="13"/>
      <c r="BF3171" s="13"/>
      <c r="BG3171" s="13"/>
      <c r="BH3171" s="13"/>
      <c r="BI3171" s="13"/>
      <c r="BJ3171" s="13"/>
      <c r="BK3171" s="13"/>
      <c r="BL3171" s="13"/>
      <c r="BM3171" s="13"/>
      <c r="BN3171" s="13"/>
      <c r="BO3171" s="13"/>
      <c r="BP3171" s="13"/>
      <c r="BQ3171" s="13"/>
      <c r="BR3171" s="13"/>
      <c r="BS3171" s="13"/>
      <c r="BT3171" s="13"/>
      <c r="BU3171" s="13"/>
      <c r="BV3171" s="13"/>
      <c r="BW3171" s="13"/>
      <c r="BX3171" s="13"/>
      <c r="BY3171" s="13"/>
      <c r="BZ3171" s="13"/>
      <c r="CA3171" s="13"/>
      <c r="CB3171" s="13"/>
      <c r="CC3171" s="13"/>
      <c r="CD3171" s="13"/>
      <c r="CE3171" s="13"/>
      <c r="CF3171" s="13"/>
      <c r="CG3171" s="13"/>
      <c r="CH3171" s="13"/>
      <c r="CI3171" s="13"/>
      <c r="CJ3171" s="13"/>
      <c r="CK3171" s="13"/>
      <c r="CL3171" s="13"/>
      <c r="CM3171" s="13"/>
      <c r="CN3171" s="13"/>
      <c r="CO3171" s="13"/>
      <c r="CP3171" s="13"/>
      <c r="CQ3171" s="13"/>
      <c r="CR3171" s="13"/>
      <c r="CS3171" s="13"/>
      <c r="CT3171" s="13"/>
      <c r="CU3171" s="13"/>
      <c r="CV3171" s="13"/>
      <c r="CW3171" s="13"/>
    </row>
    <row r="3172" spans="1:101">
      <c r="A3172" s="13"/>
      <c r="B3172" s="13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  <c r="R3172" s="13"/>
      <c r="S3172" s="13"/>
      <c r="T3172" s="13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13"/>
      <c r="AK3172" s="13"/>
      <c r="AL3172" s="13"/>
      <c r="AM3172" s="13"/>
      <c r="AN3172" s="13"/>
      <c r="AO3172" s="13"/>
      <c r="AP3172" s="13"/>
      <c r="AQ3172" s="13"/>
      <c r="AR3172" s="13"/>
      <c r="AS3172" s="13"/>
      <c r="AT3172" s="13"/>
      <c r="AU3172" s="13"/>
      <c r="AV3172" s="13"/>
      <c r="AW3172" s="13"/>
      <c r="AX3172" s="13"/>
      <c r="AY3172" s="13"/>
      <c r="AZ3172" s="13"/>
      <c r="BA3172" s="13"/>
      <c r="BB3172" s="13"/>
      <c r="BC3172" s="13"/>
      <c r="BD3172" s="13"/>
      <c r="BE3172" s="13"/>
      <c r="BF3172" s="13"/>
      <c r="BG3172" s="13"/>
      <c r="BH3172" s="13"/>
      <c r="BI3172" s="13"/>
      <c r="BJ3172" s="13"/>
      <c r="BK3172" s="13"/>
      <c r="BL3172" s="13"/>
      <c r="BM3172" s="13"/>
      <c r="BN3172" s="13"/>
      <c r="BO3172" s="13"/>
      <c r="BP3172" s="13"/>
      <c r="BQ3172" s="13"/>
      <c r="BR3172" s="13"/>
      <c r="BS3172" s="13"/>
      <c r="BT3172" s="13"/>
      <c r="BU3172" s="13"/>
      <c r="BV3172" s="13"/>
      <c r="BW3172" s="13"/>
      <c r="BX3172" s="13"/>
      <c r="BY3172" s="13"/>
      <c r="BZ3172" s="13"/>
      <c r="CA3172" s="13"/>
      <c r="CB3172" s="13"/>
      <c r="CC3172" s="13"/>
      <c r="CD3172" s="13"/>
      <c r="CE3172" s="13"/>
      <c r="CF3172" s="13"/>
      <c r="CG3172" s="13"/>
      <c r="CH3172" s="13"/>
      <c r="CI3172" s="13"/>
      <c r="CJ3172" s="13"/>
      <c r="CK3172" s="13"/>
      <c r="CL3172" s="13"/>
      <c r="CM3172" s="13"/>
      <c r="CN3172" s="13"/>
      <c r="CO3172" s="13"/>
      <c r="CP3172" s="13"/>
      <c r="CQ3172" s="13"/>
      <c r="CR3172" s="13"/>
      <c r="CS3172" s="13"/>
      <c r="CT3172" s="13"/>
      <c r="CU3172" s="13"/>
      <c r="CV3172" s="13"/>
      <c r="CW3172" s="13"/>
    </row>
    <row r="3173" spans="1:101">
      <c r="A3173" s="13"/>
      <c r="B3173" s="13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  <c r="R3173" s="13"/>
      <c r="S3173" s="13"/>
      <c r="T3173" s="13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13"/>
      <c r="AK3173" s="13"/>
      <c r="AL3173" s="13"/>
      <c r="AM3173" s="13"/>
      <c r="AN3173" s="13"/>
      <c r="AO3173" s="13"/>
      <c r="AP3173" s="13"/>
      <c r="AQ3173" s="13"/>
      <c r="AR3173" s="13"/>
      <c r="AS3173" s="13"/>
      <c r="AT3173" s="13"/>
      <c r="AU3173" s="13"/>
      <c r="AV3173" s="13"/>
      <c r="AW3173" s="13"/>
      <c r="AX3173" s="13"/>
      <c r="AY3173" s="13"/>
      <c r="AZ3173" s="13"/>
      <c r="BA3173" s="13"/>
      <c r="BB3173" s="13"/>
      <c r="BC3173" s="13"/>
      <c r="BD3173" s="13"/>
      <c r="BE3173" s="13"/>
      <c r="BF3173" s="13"/>
      <c r="BG3173" s="13"/>
      <c r="BH3173" s="13"/>
      <c r="BI3173" s="13"/>
      <c r="BJ3173" s="13"/>
      <c r="BK3173" s="13"/>
      <c r="BL3173" s="13"/>
      <c r="BM3173" s="13"/>
      <c r="BN3173" s="13"/>
      <c r="BO3173" s="13"/>
      <c r="BP3173" s="13"/>
      <c r="BQ3173" s="13"/>
      <c r="BR3173" s="13"/>
      <c r="BS3173" s="13"/>
      <c r="BT3173" s="13"/>
      <c r="BU3173" s="13"/>
      <c r="BV3173" s="13"/>
      <c r="BW3173" s="13"/>
      <c r="BX3173" s="13"/>
      <c r="BY3173" s="13"/>
      <c r="BZ3173" s="13"/>
      <c r="CA3173" s="13"/>
      <c r="CB3173" s="13"/>
      <c r="CC3173" s="13"/>
      <c r="CD3173" s="13"/>
      <c r="CE3173" s="13"/>
      <c r="CF3173" s="13"/>
      <c r="CG3173" s="13"/>
      <c r="CH3173" s="13"/>
      <c r="CI3173" s="13"/>
      <c r="CJ3173" s="13"/>
      <c r="CK3173" s="13"/>
      <c r="CL3173" s="13"/>
      <c r="CM3173" s="13"/>
      <c r="CN3173" s="13"/>
      <c r="CO3173" s="13"/>
      <c r="CP3173" s="13"/>
      <c r="CQ3173" s="13"/>
      <c r="CR3173" s="13"/>
      <c r="CS3173" s="13"/>
      <c r="CT3173" s="13"/>
      <c r="CU3173" s="13"/>
      <c r="CV3173" s="13"/>
      <c r="CW3173" s="13"/>
    </row>
    <row r="3174" spans="1:101">
      <c r="A3174" s="13"/>
      <c r="B3174" s="13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  <c r="R3174" s="13"/>
      <c r="S3174" s="13"/>
      <c r="T3174" s="13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13"/>
      <c r="AK3174" s="13"/>
      <c r="AL3174" s="13"/>
      <c r="AM3174" s="13"/>
      <c r="AN3174" s="13"/>
      <c r="AO3174" s="13"/>
      <c r="AP3174" s="13"/>
      <c r="AQ3174" s="13"/>
      <c r="AR3174" s="13"/>
      <c r="AS3174" s="13"/>
      <c r="AT3174" s="13"/>
      <c r="AU3174" s="13"/>
      <c r="AV3174" s="13"/>
      <c r="AW3174" s="13"/>
      <c r="AX3174" s="13"/>
      <c r="AY3174" s="13"/>
      <c r="AZ3174" s="13"/>
      <c r="BA3174" s="13"/>
      <c r="BB3174" s="13"/>
      <c r="BC3174" s="13"/>
      <c r="BD3174" s="13"/>
      <c r="BE3174" s="13"/>
      <c r="BF3174" s="13"/>
      <c r="BG3174" s="13"/>
      <c r="BH3174" s="13"/>
      <c r="BI3174" s="13"/>
      <c r="BJ3174" s="13"/>
      <c r="BK3174" s="13"/>
      <c r="BL3174" s="13"/>
      <c r="BM3174" s="13"/>
      <c r="BN3174" s="13"/>
      <c r="BO3174" s="13"/>
      <c r="BP3174" s="13"/>
      <c r="BQ3174" s="13"/>
      <c r="BR3174" s="13"/>
      <c r="BS3174" s="13"/>
      <c r="BT3174" s="13"/>
      <c r="BU3174" s="13"/>
      <c r="BV3174" s="13"/>
      <c r="BW3174" s="13"/>
      <c r="BX3174" s="13"/>
      <c r="BY3174" s="13"/>
      <c r="BZ3174" s="13"/>
      <c r="CA3174" s="13"/>
      <c r="CB3174" s="13"/>
      <c r="CC3174" s="13"/>
      <c r="CD3174" s="13"/>
      <c r="CE3174" s="13"/>
      <c r="CF3174" s="13"/>
      <c r="CG3174" s="13"/>
      <c r="CH3174" s="13"/>
      <c r="CI3174" s="13"/>
      <c r="CJ3174" s="13"/>
      <c r="CK3174" s="13"/>
      <c r="CL3174" s="13"/>
      <c r="CM3174" s="13"/>
      <c r="CN3174" s="13"/>
      <c r="CO3174" s="13"/>
      <c r="CP3174" s="13"/>
      <c r="CQ3174" s="13"/>
      <c r="CR3174" s="13"/>
      <c r="CS3174" s="13"/>
      <c r="CT3174" s="13"/>
      <c r="CU3174" s="13"/>
      <c r="CV3174" s="13"/>
      <c r="CW3174" s="13"/>
    </row>
    <row r="3175" spans="1:101">
      <c r="A3175" s="13"/>
      <c r="B3175" s="13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  <c r="R3175" s="13"/>
      <c r="S3175" s="13"/>
      <c r="T3175" s="1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13"/>
      <c r="AK3175" s="13"/>
      <c r="AL3175" s="13"/>
      <c r="AM3175" s="13"/>
      <c r="AN3175" s="13"/>
      <c r="AO3175" s="13"/>
      <c r="AP3175" s="13"/>
      <c r="AQ3175" s="13"/>
      <c r="AR3175" s="13"/>
      <c r="AS3175" s="13"/>
      <c r="AT3175" s="13"/>
      <c r="AU3175" s="13"/>
      <c r="AV3175" s="13"/>
      <c r="AW3175" s="13"/>
      <c r="AX3175" s="13"/>
      <c r="AY3175" s="13"/>
      <c r="AZ3175" s="13"/>
      <c r="BA3175" s="13"/>
      <c r="BB3175" s="13"/>
      <c r="BC3175" s="13"/>
      <c r="BD3175" s="13"/>
      <c r="BE3175" s="13"/>
      <c r="BF3175" s="13"/>
      <c r="BG3175" s="13"/>
      <c r="BH3175" s="13"/>
      <c r="BI3175" s="13"/>
      <c r="BJ3175" s="13"/>
      <c r="BK3175" s="13"/>
      <c r="BL3175" s="13"/>
      <c r="BM3175" s="13"/>
      <c r="BN3175" s="13"/>
      <c r="BO3175" s="13"/>
      <c r="BP3175" s="13"/>
      <c r="BQ3175" s="13"/>
      <c r="BR3175" s="13"/>
      <c r="BS3175" s="13"/>
      <c r="BT3175" s="13"/>
      <c r="BU3175" s="13"/>
      <c r="BV3175" s="13"/>
      <c r="BW3175" s="13"/>
      <c r="BX3175" s="13"/>
      <c r="BY3175" s="13"/>
      <c r="BZ3175" s="13"/>
      <c r="CA3175" s="13"/>
      <c r="CB3175" s="13"/>
      <c r="CC3175" s="13"/>
      <c r="CD3175" s="13"/>
      <c r="CE3175" s="13"/>
      <c r="CF3175" s="13"/>
      <c r="CG3175" s="13"/>
      <c r="CH3175" s="13"/>
      <c r="CI3175" s="13"/>
      <c r="CJ3175" s="13"/>
      <c r="CK3175" s="13"/>
      <c r="CL3175" s="13"/>
      <c r="CM3175" s="13"/>
      <c r="CN3175" s="13"/>
      <c r="CO3175" s="13"/>
      <c r="CP3175" s="13"/>
      <c r="CQ3175" s="13"/>
      <c r="CR3175" s="13"/>
      <c r="CS3175" s="13"/>
      <c r="CT3175" s="13"/>
      <c r="CU3175" s="13"/>
      <c r="CV3175" s="13"/>
      <c r="CW3175" s="13"/>
    </row>
    <row r="3176" spans="1:101">
      <c r="A3176" s="13"/>
      <c r="B3176" s="13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  <c r="R3176" s="13"/>
      <c r="S3176" s="13"/>
      <c r="T3176" s="13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13"/>
      <c r="AK3176" s="13"/>
      <c r="AL3176" s="13"/>
      <c r="AM3176" s="13"/>
      <c r="AN3176" s="13"/>
      <c r="AO3176" s="13"/>
      <c r="AP3176" s="13"/>
      <c r="AQ3176" s="13"/>
      <c r="AR3176" s="13"/>
      <c r="AS3176" s="13"/>
      <c r="AT3176" s="13"/>
      <c r="AU3176" s="13"/>
      <c r="AV3176" s="13"/>
      <c r="AW3176" s="13"/>
      <c r="AX3176" s="13"/>
      <c r="AY3176" s="13"/>
      <c r="AZ3176" s="13"/>
      <c r="BA3176" s="13"/>
      <c r="BB3176" s="13"/>
      <c r="BC3176" s="13"/>
      <c r="BD3176" s="13"/>
      <c r="BE3176" s="13"/>
      <c r="BF3176" s="13"/>
      <c r="BG3176" s="13"/>
      <c r="BH3176" s="13"/>
      <c r="BI3176" s="13"/>
      <c r="BJ3176" s="13"/>
      <c r="BK3176" s="13"/>
      <c r="BL3176" s="13"/>
      <c r="BM3176" s="13"/>
      <c r="BN3176" s="13"/>
      <c r="BO3176" s="13"/>
      <c r="BP3176" s="13"/>
      <c r="BQ3176" s="13"/>
      <c r="BR3176" s="13"/>
      <c r="BS3176" s="13"/>
      <c r="BT3176" s="13"/>
      <c r="BU3176" s="13"/>
      <c r="BV3176" s="13"/>
      <c r="BW3176" s="13"/>
      <c r="BX3176" s="13"/>
      <c r="BY3176" s="13"/>
      <c r="BZ3176" s="13"/>
      <c r="CA3176" s="13"/>
      <c r="CB3176" s="13"/>
      <c r="CC3176" s="13"/>
      <c r="CD3176" s="13"/>
      <c r="CE3176" s="13"/>
      <c r="CF3176" s="13"/>
      <c r="CG3176" s="13"/>
      <c r="CH3176" s="13"/>
      <c r="CI3176" s="13"/>
      <c r="CJ3176" s="13"/>
      <c r="CK3176" s="13"/>
      <c r="CL3176" s="13"/>
      <c r="CM3176" s="13"/>
      <c r="CN3176" s="13"/>
      <c r="CO3176" s="13"/>
      <c r="CP3176" s="13"/>
      <c r="CQ3176" s="13"/>
      <c r="CR3176" s="13"/>
      <c r="CS3176" s="13"/>
      <c r="CT3176" s="13"/>
      <c r="CU3176" s="13"/>
      <c r="CV3176" s="13"/>
      <c r="CW3176" s="13"/>
    </row>
    <row r="3177" spans="1:101">
      <c r="A3177" s="13"/>
      <c r="B3177" s="13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  <c r="R3177" s="13"/>
      <c r="S3177" s="13"/>
      <c r="T3177" s="1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13"/>
      <c r="AK3177" s="13"/>
      <c r="AL3177" s="13"/>
      <c r="AM3177" s="13"/>
      <c r="AN3177" s="13"/>
      <c r="AO3177" s="13"/>
      <c r="AP3177" s="13"/>
      <c r="AQ3177" s="13"/>
      <c r="AR3177" s="13"/>
      <c r="AS3177" s="13"/>
      <c r="AT3177" s="13"/>
      <c r="AU3177" s="13"/>
      <c r="AV3177" s="13"/>
      <c r="AW3177" s="13"/>
      <c r="AX3177" s="13"/>
      <c r="AY3177" s="13"/>
      <c r="AZ3177" s="13"/>
      <c r="BA3177" s="13"/>
      <c r="BB3177" s="13"/>
      <c r="BC3177" s="13"/>
      <c r="BD3177" s="13"/>
      <c r="BE3177" s="13"/>
      <c r="BF3177" s="13"/>
      <c r="BG3177" s="13"/>
      <c r="BH3177" s="13"/>
      <c r="BI3177" s="13"/>
      <c r="BJ3177" s="13"/>
      <c r="BK3177" s="13"/>
      <c r="BL3177" s="13"/>
      <c r="BM3177" s="13"/>
      <c r="BN3177" s="13"/>
      <c r="BO3177" s="13"/>
      <c r="BP3177" s="13"/>
      <c r="BQ3177" s="13"/>
      <c r="BR3177" s="13"/>
      <c r="BS3177" s="13"/>
      <c r="BT3177" s="13"/>
      <c r="BU3177" s="13"/>
      <c r="BV3177" s="13"/>
      <c r="BW3177" s="13"/>
      <c r="BX3177" s="13"/>
      <c r="BY3177" s="13"/>
      <c r="BZ3177" s="13"/>
      <c r="CA3177" s="13"/>
      <c r="CB3177" s="13"/>
      <c r="CC3177" s="13"/>
      <c r="CD3177" s="13"/>
      <c r="CE3177" s="13"/>
      <c r="CF3177" s="13"/>
      <c r="CG3177" s="13"/>
      <c r="CH3177" s="13"/>
      <c r="CI3177" s="13"/>
      <c r="CJ3177" s="13"/>
      <c r="CK3177" s="13"/>
      <c r="CL3177" s="13"/>
      <c r="CM3177" s="13"/>
      <c r="CN3177" s="13"/>
      <c r="CO3177" s="13"/>
      <c r="CP3177" s="13"/>
      <c r="CQ3177" s="13"/>
      <c r="CR3177" s="13"/>
      <c r="CS3177" s="13"/>
      <c r="CT3177" s="13"/>
      <c r="CU3177" s="13"/>
      <c r="CV3177" s="13"/>
      <c r="CW3177" s="13"/>
    </row>
    <row r="3178" spans="1:101">
      <c r="A3178" s="13"/>
      <c r="B3178" s="13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  <c r="R3178" s="13"/>
      <c r="S3178" s="13"/>
      <c r="T3178" s="13"/>
      <c r="U3178" s="13"/>
      <c r="V3178" s="13"/>
      <c r="W3178" s="13"/>
      <c r="X3178" s="13"/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13"/>
      <c r="AK3178" s="13"/>
      <c r="AL3178" s="13"/>
      <c r="AM3178" s="13"/>
      <c r="AN3178" s="13"/>
      <c r="AO3178" s="13"/>
      <c r="AP3178" s="13"/>
      <c r="AQ3178" s="13"/>
      <c r="AR3178" s="13"/>
      <c r="AS3178" s="13"/>
      <c r="AT3178" s="13"/>
      <c r="AU3178" s="13"/>
      <c r="AV3178" s="13"/>
      <c r="AW3178" s="13"/>
      <c r="AX3178" s="13"/>
      <c r="AY3178" s="13"/>
      <c r="AZ3178" s="13"/>
      <c r="BA3178" s="13"/>
      <c r="BB3178" s="13"/>
      <c r="BC3178" s="13"/>
      <c r="BD3178" s="13"/>
      <c r="BE3178" s="13"/>
      <c r="BF3178" s="13"/>
      <c r="BG3178" s="13"/>
      <c r="BH3178" s="13"/>
      <c r="BI3178" s="13"/>
      <c r="BJ3178" s="13"/>
      <c r="BK3178" s="13"/>
      <c r="BL3178" s="13"/>
      <c r="BM3178" s="13"/>
      <c r="BN3178" s="13"/>
      <c r="BO3178" s="13"/>
      <c r="BP3178" s="13"/>
      <c r="BQ3178" s="13"/>
      <c r="BR3178" s="13"/>
      <c r="BS3178" s="13"/>
      <c r="BT3178" s="13"/>
      <c r="BU3178" s="13"/>
      <c r="BV3178" s="13"/>
      <c r="BW3178" s="13"/>
      <c r="BX3178" s="13"/>
      <c r="BY3178" s="13"/>
      <c r="BZ3178" s="13"/>
      <c r="CA3178" s="13"/>
      <c r="CB3178" s="13"/>
      <c r="CC3178" s="13"/>
      <c r="CD3178" s="13"/>
      <c r="CE3178" s="13"/>
      <c r="CF3178" s="13"/>
      <c r="CG3178" s="13"/>
      <c r="CH3178" s="13"/>
      <c r="CI3178" s="13"/>
      <c r="CJ3178" s="13"/>
      <c r="CK3178" s="13"/>
      <c r="CL3178" s="13"/>
      <c r="CM3178" s="13"/>
      <c r="CN3178" s="13"/>
      <c r="CO3178" s="13"/>
      <c r="CP3178" s="13"/>
      <c r="CQ3178" s="13"/>
      <c r="CR3178" s="13"/>
      <c r="CS3178" s="13"/>
      <c r="CT3178" s="13"/>
      <c r="CU3178" s="13"/>
      <c r="CV3178" s="13"/>
      <c r="CW3178" s="13"/>
    </row>
    <row r="3179" spans="1:101">
      <c r="A3179" s="13"/>
      <c r="B3179" s="13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  <c r="R3179" s="13"/>
      <c r="S3179" s="13"/>
      <c r="T3179" s="1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13"/>
      <c r="AK3179" s="13"/>
      <c r="AL3179" s="13"/>
      <c r="AM3179" s="13"/>
      <c r="AN3179" s="13"/>
      <c r="AO3179" s="13"/>
      <c r="AP3179" s="13"/>
      <c r="AQ3179" s="13"/>
      <c r="AR3179" s="13"/>
      <c r="AS3179" s="13"/>
      <c r="AT3179" s="13"/>
      <c r="AU3179" s="13"/>
      <c r="AV3179" s="13"/>
      <c r="AW3179" s="13"/>
      <c r="AX3179" s="13"/>
      <c r="AY3179" s="13"/>
      <c r="AZ3179" s="13"/>
      <c r="BA3179" s="13"/>
      <c r="BB3179" s="13"/>
      <c r="BC3179" s="13"/>
      <c r="BD3179" s="13"/>
      <c r="BE3179" s="13"/>
      <c r="BF3179" s="13"/>
      <c r="BG3179" s="13"/>
      <c r="BH3179" s="13"/>
      <c r="BI3179" s="13"/>
      <c r="BJ3179" s="13"/>
      <c r="BK3179" s="13"/>
      <c r="BL3179" s="13"/>
      <c r="BM3179" s="13"/>
      <c r="BN3179" s="13"/>
      <c r="BO3179" s="13"/>
      <c r="BP3179" s="13"/>
      <c r="BQ3179" s="13"/>
      <c r="BR3179" s="13"/>
      <c r="BS3179" s="13"/>
      <c r="BT3179" s="13"/>
      <c r="BU3179" s="13"/>
      <c r="BV3179" s="13"/>
      <c r="BW3179" s="13"/>
      <c r="BX3179" s="13"/>
      <c r="BY3179" s="13"/>
      <c r="BZ3179" s="13"/>
      <c r="CA3179" s="13"/>
      <c r="CB3179" s="13"/>
      <c r="CC3179" s="13"/>
      <c r="CD3179" s="13"/>
      <c r="CE3179" s="13"/>
      <c r="CF3179" s="13"/>
      <c r="CG3179" s="13"/>
      <c r="CH3179" s="13"/>
      <c r="CI3179" s="13"/>
      <c r="CJ3179" s="13"/>
      <c r="CK3179" s="13"/>
      <c r="CL3179" s="13"/>
      <c r="CM3179" s="13"/>
      <c r="CN3179" s="13"/>
      <c r="CO3179" s="13"/>
      <c r="CP3179" s="13"/>
      <c r="CQ3179" s="13"/>
      <c r="CR3179" s="13"/>
      <c r="CS3179" s="13"/>
      <c r="CT3179" s="13"/>
      <c r="CU3179" s="13"/>
      <c r="CV3179" s="13"/>
      <c r="CW3179" s="13"/>
    </row>
    <row r="3180" spans="1:101">
      <c r="A3180" s="13"/>
      <c r="B3180" s="13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  <c r="R3180" s="13"/>
      <c r="S3180" s="13"/>
      <c r="T3180" s="13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13"/>
      <c r="AK3180" s="13"/>
      <c r="AL3180" s="13"/>
      <c r="AM3180" s="13"/>
      <c r="AN3180" s="13"/>
      <c r="AO3180" s="13"/>
      <c r="AP3180" s="13"/>
      <c r="AQ3180" s="13"/>
      <c r="AR3180" s="13"/>
      <c r="AS3180" s="13"/>
      <c r="AT3180" s="13"/>
      <c r="AU3180" s="13"/>
      <c r="AV3180" s="13"/>
      <c r="AW3180" s="13"/>
      <c r="AX3180" s="13"/>
      <c r="AY3180" s="13"/>
      <c r="AZ3180" s="13"/>
      <c r="BA3180" s="13"/>
      <c r="BB3180" s="13"/>
      <c r="BC3180" s="13"/>
      <c r="BD3180" s="13"/>
      <c r="BE3180" s="13"/>
      <c r="BF3180" s="13"/>
      <c r="BG3180" s="13"/>
      <c r="BH3180" s="13"/>
      <c r="BI3180" s="13"/>
      <c r="BJ3180" s="13"/>
      <c r="BK3180" s="13"/>
      <c r="BL3180" s="13"/>
      <c r="BM3180" s="13"/>
      <c r="BN3180" s="13"/>
      <c r="BO3180" s="13"/>
      <c r="BP3180" s="13"/>
      <c r="BQ3180" s="13"/>
      <c r="BR3180" s="13"/>
      <c r="BS3180" s="13"/>
      <c r="BT3180" s="13"/>
      <c r="BU3180" s="13"/>
      <c r="BV3180" s="13"/>
      <c r="BW3180" s="13"/>
      <c r="BX3180" s="13"/>
      <c r="BY3180" s="13"/>
      <c r="BZ3180" s="13"/>
      <c r="CA3180" s="13"/>
      <c r="CB3180" s="13"/>
      <c r="CC3180" s="13"/>
      <c r="CD3180" s="13"/>
      <c r="CE3180" s="13"/>
      <c r="CF3180" s="13"/>
      <c r="CG3180" s="13"/>
      <c r="CH3180" s="13"/>
      <c r="CI3180" s="13"/>
      <c r="CJ3180" s="13"/>
      <c r="CK3180" s="13"/>
      <c r="CL3180" s="13"/>
      <c r="CM3180" s="13"/>
      <c r="CN3180" s="13"/>
      <c r="CO3180" s="13"/>
      <c r="CP3180" s="13"/>
      <c r="CQ3180" s="13"/>
      <c r="CR3180" s="13"/>
      <c r="CS3180" s="13"/>
      <c r="CT3180" s="13"/>
      <c r="CU3180" s="13"/>
      <c r="CV3180" s="13"/>
      <c r="CW3180" s="13"/>
    </row>
    <row r="3181" spans="1:101">
      <c r="A3181" s="13"/>
      <c r="B3181" s="13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  <c r="R3181" s="13"/>
      <c r="S3181" s="13"/>
      <c r="T3181" s="13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13"/>
      <c r="AK3181" s="13"/>
      <c r="AL3181" s="13"/>
      <c r="AM3181" s="13"/>
      <c r="AN3181" s="13"/>
      <c r="AO3181" s="13"/>
      <c r="AP3181" s="13"/>
      <c r="AQ3181" s="13"/>
      <c r="AR3181" s="13"/>
      <c r="AS3181" s="13"/>
      <c r="AT3181" s="13"/>
      <c r="AU3181" s="13"/>
      <c r="AV3181" s="13"/>
      <c r="AW3181" s="13"/>
      <c r="AX3181" s="13"/>
      <c r="AY3181" s="13"/>
      <c r="AZ3181" s="13"/>
      <c r="BA3181" s="13"/>
      <c r="BB3181" s="13"/>
      <c r="BC3181" s="13"/>
      <c r="BD3181" s="13"/>
      <c r="BE3181" s="13"/>
      <c r="BF3181" s="13"/>
      <c r="BG3181" s="13"/>
      <c r="BH3181" s="13"/>
      <c r="BI3181" s="13"/>
      <c r="BJ3181" s="13"/>
      <c r="BK3181" s="13"/>
      <c r="BL3181" s="13"/>
      <c r="BM3181" s="13"/>
      <c r="BN3181" s="13"/>
      <c r="BO3181" s="13"/>
      <c r="BP3181" s="13"/>
      <c r="BQ3181" s="13"/>
      <c r="BR3181" s="13"/>
      <c r="BS3181" s="13"/>
      <c r="BT3181" s="13"/>
      <c r="BU3181" s="13"/>
      <c r="BV3181" s="13"/>
      <c r="BW3181" s="13"/>
      <c r="BX3181" s="13"/>
      <c r="BY3181" s="13"/>
      <c r="BZ3181" s="13"/>
      <c r="CA3181" s="13"/>
      <c r="CB3181" s="13"/>
      <c r="CC3181" s="13"/>
      <c r="CD3181" s="13"/>
      <c r="CE3181" s="13"/>
      <c r="CF3181" s="13"/>
      <c r="CG3181" s="13"/>
      <c r="CH3181" s="13"/>
      <c r="CI3181" s="13"/>
      <c r="CJ3181" s="13"/>
      <c r="CK3181" s="13"/>
      <c r="CL3181" s="13"/>
      <c r="CM3181" s="13"/>
      <c r="CN3181" s="13"/>
      <c r="CO3181" s="13"/>
      <c r="CP3181" s="13"/>
      <c r="CQ3181" s="13"/>
      <c r="CR3181" s="13"/>
      <c r="CS3181" s="13"/>
      <c r="CT3181" s="13"/>
      <c r="CU3181" s="13"/>
      <c r="CV3181" s="13"/>
      <c r="CW3181" s="13"/>
    </row>
    <row r="3182" spans="1:101">
      <c r="A3182" s="13"/>
      <c r="B3182" s="13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  <c r="R3182" s="13"/>
      <c r="S3182" s="13"/>
      <c r="T3182" s="13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13"/>
      <c r="AK3182" s="13"/>
      <c r="AL3182" s="13"/>
      <c r="AM3182" s="13"/>
      <c r="AN3182" s="13"/>
      <c r="AO3182" s="13"/>
      <c r="AP3182" s="13"/>
      <c r="AQ3182" s="13"/>
      <c r="AR3182" s="13"/>
      <c r="AS3182" s="13"/>
      <c r="AT3182" s="13"/>
      <c r="AU3182" s="13"/>
      <c r="AV3182" s="13"/>
      <c r="AW3182" s="13"/>
      <c r="AX3182" s="13"/>
      <c r="AY3182" s="13"/>
      <c r="AZ3182" s="13"/>
      <c r="BA3182" s="13"/>
      <c r="BB3182" s="13"/>
      <c r="BC3182" s="13"/>
      <c r="BD3182" s="13"/>
      <c r="BE3182" s="13"/>
      <c r="BF3182" s="13"/>
      <c r="BG3182" s="13"/>
      <c r="BH3182" s="13"/>
      <c r="BI3182" s="13"/>
      <c r="BJ3182" s="13"/>
      <c r="BK3182" s="13"/>
      <c r="BL3182" s="13"/>
      <c r="BM3182" s="13"/>
      <c r="BN3182" s="13"/>
      <c r="BO3182" s="13"/>
      <c r="BP3182" s="13"/>
      <c r="BQ3182" s="13"/>
      <c r="BR3182" s="13"/>
      <c r="BS3182" s="13"/>
      <c r="BT3182" s="13"/>
      <c r="BU3182" s="13"/>
      <c r="BV3182" s="13"/>
      <c r="BW3182" s="13"/>
      <c r="BX3182" s="13"/>
      <c r="BY3182" s="13"/>
      <c r="BZ3182" s="13"/>
      <c r="CA3182" s="13"/>
      <c r="CB3182" s="13"/>
      <c r="CC3182" s="13"/>
      <c r="CD3182" s="13"/>
      <c r="CE3182" s="13"/>
      <c r="CF3182" s="13"/>
      <c r="CG3182" s="13"/>
      <c r="CH3182" s="13"/>
      <c r="CI3182" s="13"/>
      <c r="CJ3182" s="13"/>
      <c r="CK3182" s="13"/>
      <c r="CL3182" s="13"/>
      <c r="CM3182" s="13"/>
      <c r="CN3182" s="13"/>
      <c r="CO3182" s="13"/>
      <c r="CP3182" s="13"/>
      <c r="CQ3182" s="13"/>
      <c r="CR3182" s="13"/>
      <c r="CS3182" s="13"/>
      <c r="CT3182" s="13"/>
      <c r="CU3182" s="13"/>
      <c r="CV3182" s="13"/>
      <c r="CW3182" s="13"/>
    </row>
    <row r="3183" spans="1:101">
      <c r="A3183" s="13"/>
      <c r="B3183" s="13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  <c r="R3183" s="13"/>
      <c r="S3183" s="13"/>
      <c r="T3183" s="13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13"/>
      <c r="AK3183" s="13"/>
      <c r="AL3183" s="13"/>
      <c r="AM3183" s="13"/>
      <c r="AN3183" s="13"/>
      <c r="AO3183" s="13"/>
      <c r="AP3183" s="13"/>
      <c r="AQ3183" s="13"/>
      <c r="AR3183" s="13"/>
      <c r="AS3183" s="13"/>
      <c r="AT3183" s="13"/>
      <c r="AU3183" s="13"/>
      <c r="AV3183" s="13"/>
      <c r="AW3183" s="13"/>
      <c r="AX3183" s="13"/>
      <c r="AY3183" s="13"/>
      <c r="AZ3183" s="13"/>
      <c r="BA3183" s="13"/>
      <c r="BB3183" s="13"/>
      <c r="BC3183" s="13"/>
      <c r="BD3183" s="13"/>
      <c r="BE3183" s="13"/>
      <c r="BF3183" s="13"/>
      <c r="BG3183" s="13"/>
      <c r="BH3183" s="13"/>
      <c r="BI3183" s="13"/>
      <c r="BJ3183" s="13"/>
      <c r="BK3183" s="13"/>
      <c r="BL3183" s="13"/>
      <c r="BM3183" s="13"/>
      <c r="BN3183" s="13"/>
      <c r="BO3183" s="13"/>
      <c r="BP3183" s="13"/>
      <c r="BQ3183" s="13"/>
      <c r="BR3183" s="13"/>
      <c r="BS3183" s="13"/>
      <c r="BT3183" s="13"/>
      <c r="BU3183" s="13"/>
      <c r="BV3183" s="13"/>
      <c r="BW3183" s="13"/>
      <c r="BX3183" s="13"/>
      <c r="BY3183" s="13"/>
      <c r="BZ3183" s="13"/>
      <c r="CA3183" s="13"/>
      <c r="CB3183" s="13"/>
      <c r="CC3183" s="13"/>
      <c r="CD3183" s="13"/>
      <c r="CE3183" s="13"/>
      <c r="CF3183" s="13"/>
      <c r="CG3183" s="13"/>
      <c r="CH3183" s="13"/>
      <c r="CI3183" s="13"/>
      <c r="CJ3183" s="13"/>
      <c r="CK3183" s="13"/>
      <c r="CL3183" s="13"/>
      <c r="CM3183" s="13"/>
      <c r="CN3183" s="13"/>
      <c r="CO3183" s="13"/>
      <c r="CP3183" s="13"/>
      <c r="CQ3183" s="13"/>
      <c r="CR3183" s="13"/>
      <c r="CS3183" s="13"/>
      <c r="CT3183" s="13"/>
      <c r="CU3183" s="13"/>
      <c r="CV3183" s="13"/>
      <c r="CW3183" s="13"/>
    </row>
    <row r="3184" spans="1:101">
      <c r="A3184" s="13"/>
      <c r="B3184" s="13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  <c r="R3184" s="13"/>
      <c r="S3184" s="13"/>
      <c r="T3184" s="13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13"/>
      <c r="AK3184" s="13"/>
      <c r="AL3184" s="13"/>
      <c r="AM3184" s="13"/>
      <c r="AN3184" s="13"/>
      <c r="AO3184" s="13"/>
      <c r="AP3184" s="13"/>
      <c r="AQ3184" s="13"/>
      <c r="AR3184" s="13"/>
      <c r="AS3184" s="13"/>
      <c r="AT3184" s="13"/>
      <c r="AU3184" s="13"/>
      <c r="AV3184" s="13"/>
      <c r="AW3184" s="13"/>
      <c r="AX3184" s="13"/>
      <c r="AY3184" s="13"/>
      <c r="AZ3184" s="13"/>
      <c r="BA3184" s="13"/>
      <c r="BB3184" s="13"/>
      <c r="BC3184" s="13"/>
      <c r="BD3184" s="13"/>
      <c r="BE3184" s="13"/>
      <c r="BF3184" s="13"/>
      <c r="BG3184" s="13"/>
      <c r="BH3184" s="13"/>
      <c r="BI3184" s="13"/>
      <c r="BJ3184" s="13"/>
      <c r="BK3184" s="13"/>
      <c r="BL3184" s="13"/>
      <c r="BM3184" s="13"/>
      <c r="BN3184" s="13"/>
      <c r="BO3184" s="13"/>
      <c r="BP3184" s="13"/>
      <c r="BQ3184" s="13"/>
      <c r="BR3184" s="13"/>
      <c r="BS3184" s="13"/>
      <c r="BT3184" s="13"/>
      <c r="BU3184" s="13"/>
      <c r="BV3184" s="13"/>
      <c r="BW3184" s="13"/>
      <c r="BX3184" s="13"/>
      <c r="BY3184" s="13"/>
      <c r="BZ3184" s="13"/>
      <c r="CA3184" s="13"/>
      <c r="CB3184" s="13"/>
      <c r="CC3184" s="13"/>
      <c r="CD3184" s="13"/>
      <c r="CE3184" s="13"/>
      <c r="CF3184" s="13"/>
      <c r="CG3184" s="13"/>
      <c r="CH3184" s="13"/>
      <c r="CI3184" s="13"/>
      <c r="CJ3184" s="13"/>
      <c r="CK3184" s="13"/>
      <c r="CL3184" s="13"/>
      <c r="CM3184" s="13"/>
      <c r="CN3184" s="13"/>
      <c r="CO3184" s="13"/>
      <c r="CP3184" s="13"/>
      <c r="CQ3184" s="13"/>
      <c r="CR3184" s="13"/>
      <c r="CS3184" s="13"/>
      <c r="CT3184" s="13"/>
      <c r="CU3184" s="13"/>
      <c r="CV3184" s="13"/>
      <c r="CW3184" s="13"/>
    </row>
    <row r="3185" spans="1:101">
      <c r="A3185" s="13"/>
      <c r="B3185" s="13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  <c r="R3185" s="13"/>
      <c r="S3185" s="13"/>
      <c r="T3185" s="1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13"/>
      <c r="AK3185" s="13"/>
      <c r="AL3185" s="13"/>
      <c r="AM3185" s="13"/>
      <c r="AN3185" s="13"/>
      <c r="AO3185" s="13"/>
      <c r="AP3185" s="13"/>
      <c r="AQ3185" s="13"/>
      <c r="AR3185" s="13"/>
      <c r="AS3185" s="13"/>
      <c r="AT3185" s="13"/>
      <c r="AU3185" s="13"/>
      <c r="AV3185" s="13"/>
      <c r="AW3185" s="13"/>
      <c r="AX3185" s="13"/>
      <c r="AY3185" s="13"/>
      <c r="AZ3185" s="13"/>
      <c r="BA3185" s="13"/>
      <c r="BB3185" s="13"/>
      <c r="BC3185" s="13"/>
      <c r="BD3185" s="13"/>
      <c r="BE3185" s="13"/>
      <c r="BF3185" s="13"/>
      <c r="BG3185" s="13"/>
      <c r="BH3185" s="13"/>
      <c r="BI3185" s="13"/>
      <c r="BJ3185" s="13"/>
      <c r="BK3185" s="13"/>
      <c r="BL3185" s="13"/>
      <c r="BM3185" s="13"/>
      <c r="BN3185" s="13"/>
      <c r="BO3185" s="13"/>
      <c r="BP3185" s="13"/>
      <c r="BQ3185" s="13"/>
      <c r="BR3185" s="13"/>
      <c r="BS3185" s="13"/>
      <c r="BT3185" s="13"/>
      <c r="BU3185" s="13"/>
      <c r="BV3185" s="13"/>
      <c r="BW3185" s="13"/>
      <c r="BX3185" s="13"/>
      <c r="BY3185" s="13"/>
      <c r="BZ3185" s="13"/>
      <c r="CA3185" s="13"/>
      <c r="CB3185" s="13"/>
      <c r="CC3185" s="13"/>
      <c r="CD3185" s="13"/>
      <c r="CE3185" s="13"/>
      <c r="CF3185" s="13"/>
      <c r="CG3185" s="13"/>
      <c r="CH3185" s="13"/>
      <c r="CI3185" s="13"/>
      <c r="CJ3185" s="13"/>
      <c r="CK3185" s="13"/>
      <c r="CL3185" s="13"/>
      <c r="CM3185" s="13"/>
      <c r="CN3185" s="13"/>
      <c r="CO3185" s="13"/>
      <c r="CP3185" s="13"/>
      <c r="CQ3185" s="13"/>
      <c r="CR3185" s="13"/>
      <c r="CS3185" s="13"/>
      <c r="CT3185" s="13"/>
      <c r="CU3185" s="13"/>
      <c r="CV3185" s="13"/>
      <c r="CW3185" s="13"/>
    </row>
    <row r="3186" spans="1:101">
      <c r="A3186" s="13"/>
      <c r="B3186" s="13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  <c r="R3186" s="13"/>
      <c r="S3186" s="13"/>
      <c r="T3186" s="1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13"/>
      <c r="AK3186" s="13"/>
      <c r="AL3186" s="13"/>
      <c r="AM3186" s="13"/>
      <c r="AN3186" s="13"/>
      <c r="AO3186" s="13"/>
      <c r="AP3186" s="13"/>
      <c r="AQ3186" s="13"/>
      <c r="AR3186" s="13"/>
      <c r="AS3186" s="13"/>
      <c r="AT3186" s="13"/>
      <c r="AU3186" s="13"/>
      <c r="AV3186" s="13"/>
      <c r="AW3186" s="13"/>
      <c r="AX3186" s="13"/>
      <c r="AY3186" s="13"/>
      <c r="AZ3186" s="13"/>
      <c r="BA3186" s="13"/>
      <c r="BB3186" s="13"/>
      <c r="BC3186" s="13"/>
      <c r="BD3186" s="13"/>
      <c r="BE3186" s="13"/>
      <c r="BF3186" s="13"/>
      <c r="BG3186" s="13"/>
      <c r="BH3186" s="13"/>
      <c r="BI3186" s="13"/>
      <c r="BJ3186" s="13"/>
      <c r="BK3186" s="13"/>
      <c r="BL3186" s="13"/>
      <c r="BM3186" s="13"/>
      <c r="BN3186" s="13"/>
      <c r="BO3186" s="13"/>
      <c r="BP3186" s="13"/>
      <c r="BQ3186" s="13"/>
      <c r="BR3186" s="13"/>
      <c r="BS3186" s="13"/>
      <c r="BT3186" s="13"/>
      <c r="BU3186" s="13"/>
      <c r="BV3186" s="13"/>
      <c r="BW3186" s="13"/>
      <c r="BX3186" s="13"/>
      <c r="BY3186" s="13"/>
      <c r="BZ3186" s="13"/>
      <c r="CA3186" s="13"/>
      <c r="CB3186" s="13"/>
      <c r="CC3186" s="13"/>
      <c r="CD3186" s="13"/>
      <c r="CE3186" s="13"/>
      <c r="CF3186" s="13"/>
      <c r="CG3186" s="13"/>
      <c r="CH3186" s="13"/>
      <c r="CI3186" s="13"/>
      <c r="CJ3186" s="13"/>
      <c r="CK3186" s="13"/>
      <c r="CL3186" s="13"/>
      <c r="CM3186" s="13"/>
      <c r="CN3186" s="13"/>
      <c r="CO3186" s="13"/>
      <c r="CP3186" s="13"/>
      <c r="CQ3186" s="13"/>
      <c r="CR3186" s="13"/>
      <c r="CS3186" s="13"/>
      <c r="CT3186" s="13"/>
      <c r="CU3186" s="13"/>
      <c r="CV3186" s="13"/>
      <c r="CW3186" s="13"/>
    </row>
    <row r="3187" spans="1:101">
      <c r="A3187" s="13"/>
      <c r="B3187" s="13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  <c r="R3187" s="13"/>
      <c r="S3187" s="13"/>
      <c r="T3187" s="13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13"/>
      <c r="AK3187" s="13"/>
      <c r="AL3187" s="13"/>
      <c r="AM3187" s="13"/>
      <c r="AN3187" s="13"/>
      <c r="AO3187" s="13"/>
      <c r="AP3187" s="13"/>
      <c r="AQ3187" s="13"/>
      <c r="AR3187" s="13"/>
      <c r="AS3187" s="13"/>
      <c r="AT3187" s="13"/>
      <c r="AU3187" s="13"/>
      <c r="AV3187" s="13"/>
      <c r="AW3187" s="13"/>
      <c r="AX3187" s="13"/>
      <c r="AY3187" s="13"/>
      <c r="AZ3187" s="13"/>
      <c r="BA3187" s="13"/>
      <c r="BB3187" s="13"/>
      <c r="BC3187" s="13"/>
      <c r="BD3187" s="13"/>
      <c r="BE3187" s="13"/>
      <c r="BF3187" s="13"/>
      <c r="BG3187" s="13"/>
      <c r="BH3187" s="13"/>
      <c r="BI3187" s="13"/>
      <c r="BJ3187" s="13"/>
      <c r="BK3187" s="13"/>
      <c r="BL3187" s="13"/>
      <c r="BM3187" s="13"/>
      <c r="BN3187" s="13"/>
      <c r="BO3187" s="13"/>
      <c r="BP3187" s="13"/>
      <c r="BQ3187" s="13"/>
      <c r="BR3187" s="13"/>
      <c r="BS3187" s="13"/>
      <c r="BT3187" s="13"/>
      <c r="BU3187" s="13"/>
      <c r="BV3187" s="13"/>
      <c r="BW3187" s="13"/>
      <c r="BX3187" s="13"/>
      <c r="BY3187" s="13"/>
      <c r="BZ3187" s="13"/>
      <c r="CA3187" s="13"/>
      <c r="CB3187" s="13"/>
      <c r="CC3187" s="13"/>
      <c r="CD3187" s="13"/>
      <c r="CE3187" s="13"/>
      <c r="CF3187" s="13"/>
      <c r="CG3187" s="13"/>
      <c r="CH3187" s="13"/>
      <c r="CI3187" s="13"/>
      <c r="CJ3187" s="13"/>
      <c r="CK3187" s="13"/>
      <c r="CL3187" s="13"/>
      <c r="CM3187" s="13"/>
      <c r="CN3187" s="13"/>
      <c r="CO3187" s="13"/>
      <c r="CP3187" s="13"/>
      <c r="CQ3187" s="13"/>
      <c r="CR3187" s="13"/>
      <c r="CS3187" s="13"/>
      <c r="CT3187" s="13"/>
      <c r="CU3187" s="13"/>
      <c r="CV3187" s="13"/>
      <c r="CW3187" s="13"/>
    </row>
    <row r="3188" spans="1:101">
      <c r="A3188" s="13"/>
      <c r="B3188" s="13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  <c r="R3188" s="13"/>
      <c r="S3188" s="13"/>
      <c r="T3188" s="13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13"/>
      <c r="AK3188" s="13"/>
      <c r="AL3188" s="13"/>
      <c r="AM3188" s="13"/>
      <c r="AN3188" s="13"/>
      <c r="AO3188" s="13"/>
      <c r="AP3188" s="13"/>
      <c r="AQ3188" s="13"/>
      <c r="AR3188" s="13"/>
      <c r="AS3188" s="13"/>
      <c r="AT3188" s="13"/>
      <c r="AU3188" s="13"/>
      <c r="AV3188" s="13"/>
      <c r="AW3188" s="13"/>
      <c r="AX3188" s="13"/>
      <c r="AY3188" s="13"/>
      <c r="AZ3188" s="13"/>
      <c r="BA3188" s="13"/>
      <c r="BB3188" s="13"/>
      <c r="BC3188" s="13"/>
      <c r="BD3188" s="13"/>
      <c r="BE3188" s="13"/>
      <c r="BF3188" s="13"/>
      <c r="BG3188" s="13"/>
      <c r="BH3188" s="13"/>
      <c r="BI3188" s="13"/>
      <c r="BJ3188" s="13"/>
      <c r="BK3188" s="13"/>
      <c r="BL3188" s="13"/>
      <c r="BM3188" s="13"/>
      <c r="BN3188" s="13"/>
      <c r="BO3188" s="13"/>
      <c r="BP3188" s="13"/>
      <c r="BQ3188" s="13"/>
      <c r="BR3188" s="13"/>
      <c r="BS3188" s="13"/>
      <c r="BT3188" s="13"/>
      <c r="BU3188" s="13"/>
      <c r="BV3188" s="13"/>
      <c r="BW3188" s="13"/>
      <c r="BX3188" s="13"/>
      <c r="BY3188" s="13"/>
      <c r="BZ3188" s="13"/>
      <c r="CA3188" s="13"/>
      <c r="CB3188" s="13"/>
      <c r="CC3188" s="13"/>
      <c r="CD3188" s="13"/>
      <c r="CE3188" s="13"/>
      <c r="CF3188" s="13"/>
      <c r="CG3188" s="13"/>
      <c r="CH3188" s="13"/>
      <c r="CI3188" s="13"/>
      <c r="CJ3188" s="13"/>
      <c r="CK3188" s="13"/>
      <c r="CL3188" s="13"/>
      <c r="CM3188" s="13"/>
      <c r="CN3188" s="13"/>
      <c r="CO3188" s="13"/>
      <c r="CP3188" s="13"/>
      <c r="CQ3188" s="13"/>
      <c r="CR3188" s="13"/>
      <c r="CS3188" s="13"/>
      <c r="CT3188" s="13"/>
      <c r="CU3188" s="13"/>
      <c r="CV3188" s="13"/>
      <c r="CW3188" s="13"/>
    </row>
    <row r="3189" spans="1:101">
      <c r="A3189" s="13"/>
      <c r="B3189" s="13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  <c r="R3189" s="13"/>
      <c r="S3189" s="13"/>
      <c r="T3189" s="13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13"/>
      <c r="AK3189" s="13"/>
      <c r="AL3189" s="13"/>
      <c r="AM3189" s="13"/>
      <c r="AN3189" s="13"/>
      <c r="AO3189" s="13"/>
      <c r="AP3189" s="13"/>
      <c r="AQ3189" s="13"/>
      <c r="AR3189" s="13"/>
      <c r="AS3189" s="13"/>
      <c r="AT3189" s="13"/>
      <c r="AU3189" s="13"/>
      <c r="AV3189" s="13"/>
      <c r="AW3189" s="13"/>
      <c r="AX3189" s="13"/>
      <c r="AY3189" s="13"/>
      <c r="AZ3189" s="13"/>
      <c r="BA3189" s="13"/>
      <c r="BB3189" s="13"/>
      <c r="BC3189" s="13"/>
      <c r="BD3189" s="13"/>
      <c r="BE3189" s="13"/>
      <c r="BF3189" s="13"/>
      <c r="BG3189" s="13"/>
      <c r="BH3189" s="13"/>
      <c r="BI3189" s="13"/>
      <c r="BJ3189" s="13"/>
      <c r="BK3189" s="13"/>
      <c r="BL3189" s="13"/>
      <c r="BM3189" s="13"/>
      <c r="BN3189" s="13"/>
      <c r="BO3189" s="13"/>
      <c r="BP3189" s="13"/>
      <c r="BQ3189" s="13"/>
      <c r="BR3189" s="13"/>
      <c r="BS3189" s="13"/>
      <c r="BT3189" s="13"/>
      <c r="BU3189" s="13"/>
      <c r="BV3189" s="13"/>
      <c r="BW3189" s="13"/>
      <c r="BX3189" s="13"/>
      <c r="BY3189" s="13"/>
      <c r="BZ3189" s="13"/>
      <c r="CA3189" s="13"/>
      <c r="CB3189" s="13"/>
      <c r="CC3189" s="13"/>
      <c r="CD3189" s="13"/>
      <c r="CE3189" s="13"/>
      <c r="CF3189" s="13"/>
      <c r="CG3189" s="13"/>
      <c r="CH3189" s="13"/>
      <c r="CI3189" s="13"/>
      <c r="CJ3189" s="13"/>
      <c r="CK3189" s="13"/>
      <c r="CL3189" s="13"/>
      <c r="CM3189" s="13"/>
      <c r="CN3189" s="13"/>
      <c r="CO3189" s="13"/>
      <c r="CP3189" s="13"/>
      <c r="CQ3189" s="13"/>
      <c r="CR3189" s="13"/>
      <c r="CS3189" s="13"/>
      <c r="CT3189" s="13"/>
      <c r="CU3189" s="13"/>
      <c r="CV3189" s="13"/>
      <c r="CW3189" s="13"/>
    </row>
    <row r="3190" spans="1:101">
      <c r="A3190" s="13"/>
      <c r="B3190" s="13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  <c r="R3190" s="13"/>
      <c r="S3190" s="13"/>
      <c r="T3190" s="13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13"/>
      <c r="AK3190" s="13"/>
      <c r="AL3190" s="13"/>
      <c r="AM3190" s="13"/>
      <c r="AN3190" s="13"/>
      <c r="AO3190" s="13"/>
      <c r="AP3190" s="13"/>
      <c r="AQ3190" s="13"/>
      <c r="AR3190" s="13"/>
      <c r="AS3190" s="13"/>
      <c r="AT3190" s="13"/>
      <c r="AU3190" s="13"/>
      <c r="AV3190" s="13"/>
      <c r="AW3190" s="13"/>
      <c r="AX3190" s="13"/>
      <c r="AY3190" s="13"/>
      <c r="AZ3190" s="13"/>
      <c r="BA3190" s="13"/>
      <c r="BB3190" s="13"/>
      <c r="BC3190" s="13"/>
      <c r="BD3190" s="13"/>
      <c r="BE3190" s="13"/>
      <c r="BF3190" s="13"/>
      <c r="BG3190" s="13"/>
      <c r="BH3190" s="13"/>
      <c r="BI3190" s="13"/>
      <c r="BJ3190" s="13"/>
      <c r="BK3190" s="13"/>
      <c r="BL3190" s="13"/>
      <c r="BM3190" s="13"/>
      <c r="BN3190" s="13"/>
      <c r="BO3190" s="13"/>
      <c r="BP3190" s="13"/>
      <c r="BQ3190" s="13"/>
      <c r="BR3190" s="13"/>
      <c r="BS3190" s="13"/>
      <c r="BT3190" s="13"/>
      <c r="BU3190" s="13"/>
      <c r="BV3190" s="13"/>
      <c r="BW3190" s="13"/>
      <c r="BX3190" s="13"/>
      <c r="BY3190" s="13"/>
      <c r="BZ3190" s="13"/>
      <c r="CA3190" s="13"/>
      <c r="CB3190" s="13"/>
      <c r="CC3190" s="13"/>
      <c r="CD3190" s="13"/>
      <c r="CE3190" s="13"/>
      <c r="CF3190" s="13"/>
      <c r="CG3190" s="13"/>
      <c r="CH3190" s="13"/>
      <c r="CI3190" s="13"/>
      <c r="CJ3190" s="13"/>
      <c r="CK3190" s="13"/>
      <c r="CL3190" s="13"/>
      <c r="CM3190" s="13"/>
      <c r="CN3190" s="13"/>
      <c r="CO3190" s="13"/>
      <c r="CP3190" s="13"/>
      <c r="CQ3190" s="13"/>
      <c r="CR3190" s="13"/>
      <c r="CS3190" s="13"/>
      <c r="CT3190" s="13"/>
      <c r="CU3190" s="13"/>
      <c r="CV3190" s="13"/>
      <c r="CW3190" s="13"/>
    </row>
    <row r="3191" spans="1:101">
      <c r="A3191" s="13"/>
      <c r="B3191" s="13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  <c r="R3191" s="13"/>
      <c r="S3191" s="13"/>
      <c r="T3191" s="13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13"/>
      <c r="AK3191" s="13"/>
      <c r="AL3191" s="13"/>
      <c r="AM3191" s="13"/>
      <c r="AN3191" s="13"/>
      <c r="AO3191" s="13"/>
      <c r="AP3191" s="13"/>
      <c r="AQ3191" s="13"/>
      <c r="AR3191" s="13"/>
      <c r="AS3191" s="13"/>
      <c r="AT3191" s="13"/>
      <c r="AU3191" s="13"/>
      <c r="AV3191" s="13"/>
      <c r="AW3191" s="13"/>
      <c r="AX3191" s="13"/>
      <c r="AY3191" s="13"/>
      <c r="AZ3191" s="13"/>
      <c r="BA3191" s="13"/>
      <c r="BB3191" s="13"/>
      <c r="BC3191" s="13"/>
      <c r="BD3191" s="13"/>
      <c r="BE3191" s="13"/>
      <c r="BF3191" s="13"/>
      <c r="BG3191" s="13"/>
      <c r="BH3191" s="13"/>
      <c r="BI3191" s="13"/>
      <c r="BJ3191" s="13"/>
      <c r="BK3191" s="13"/>
      <c r="BL3191" s="13"/>
      <c r="BM3191" s="13"/>
      <c r="BN3191" s="13"/>
      <c r="BO3191" s="13"/>
      <c r="BP3191" s="13"/>
      <c r="BQ3191" s="13"/>
      <c r="BR3191" s="13"/>
      <c r="BS3191" s="13"/>
      <c r="BT3191" s="13"/>
      <c r="BU3191" s="13"/>
      <c r="BV3191" s="13"/>
      <c r="BW3191" s="13"/>
      <c r="BX3191" s="13"/>
      <c r="BY3191" s="13"/>
      <c r="BZ3191" s="13"/>
      <c r="CA3191" s="13"/>
      <c r="CB3191" s="13"/>
      <c r="CC3191" s="13"/>
      <c r="CD3191" s="13"/>
      <c r="CE3191" s="13"/>
      <c r="CF3191" s="13"/>
      <c r="CG3191" s="13"/>
      <c r="CH3191" s="13"/>
      <c r="CI3191" s="13"/>
      <c r="CJ3191" s="13"/>
      <c r="CK3191" s="13"/>
      <c r="CL3191" s="13"/>
      <c r="CM3191" s="13"/>
      <c r="CN3191" s="13"/>
      <c r="CO3191" s="13"/>
      <c r="CP3191" s="13"/>
      <c r="CQ3191" s="13"/>
      <c r="CR3191" s="13"/>
      <c r="CS3191" s="13"/>
      <c r="CT3191" s="13"/>
      <c r="CU3191" s="13"/>
      <c r="CV3191" s="13"/>
      <c r="CW3191" s="13"/>
    </row>
    <row r="3192" spans="1:101">
      <c r="A3192" s="13"/>
      <c r="B3192" s="13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  <c r="R3192" s="13"/>
      <c r="S3192" s="13"/>
      <c r="T3192" s="13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13"/>
      <c r="AK3192" s="13"/>
      <c r="AL3192" s="13"/>
      <c r="AM3192" s="13"/>
      <c r="AN3192" s="13"/>
      <c r="AO3192" s="13"/>
      <c r="AP3192" s="13"/>
      <c r="AQ3192" s="13"/>
      <c r="AR3192" s="13"/>
      <c r="AS3192" s="13"/>
      <c r="AT3192" s="13"/>
      <c r="AU3192" s="13"/>
      <c r="AV3192" s="13"/>
      <c r="AW3192" s="13"/>
      <c r="AX3192" s="13"/>
      <c r="AY3192" s="13"/>
      <c r="AZ3192" s="13"/>
      <c r="BA3192" s="13"/>
      <c r="BB3192" s="13"/>
      <c r="BC3192" s="13"/>
      <c r="BD3192" s="13"/>
      <c r="BE3192" s="13"/>
      <c r="BF3192" s="13"/>
      <c r="BG3192" s="13"/>
      <c r="BH3192" s="13"/>
      <c r="BI3192" s="13"/>
      <c r="BJ3192" s="13"/>
      <c r="BK3192" s="13"/>
      <c r="BL3192" s="13"/>
      <c r="BM3192" s="13"/>
      <c r="BN3192" s="13"/>
      <c r="BO3192" s="13"/>
      <c r="BP3192" s="13"/>
      <c r="BQ3192" s="13"/>
      <c r="BR3192" s="13"/>
      <c r="BS3192" s="13"/>
      <c r="BT3192" s="13"/>
      <c r="BU3192" s="13"/>
      <c r="BV3192" s="13"/>
      <c r="BW3192" s="13"/>
      <c r="BX3192" s="13"/>
      <c r="BY3192" s="13"/>
      <c r="BZ3192" s="13"/>
      <c r="CA3192" s="13"/>
      <c r="CB3192" s="13"/>
      <c r="CC3192" s="13"/>
      <c r="CD3192" s="13"/>
      <c r="CE3192" s="13"/>
      <c r="CF3192" s="13"/>
      <c r="CG3192" s="13"/>
      <c r="CH3192" s="13"/>
      <c r="CI3192" s="13"/>
      <c r="CJ3192" s="13"/>
      <c r="CK3192" s="13"/>
      <c r="CL3192" s="13"/>
      <c r="CM3192" s="13"/>
      <c r="CN3192" s="13"/>
      <c r="CO3192" s="13"/>
      <c r="CP3192" s="13"/>
      <c r="CQ3192" s="13"/>
      <c r="CR3192" s="13"/>
      <c r="CS3192" s="13"/>
      <c r="CT3192" s="13"/>
      <c r="CU3192" s="13"/>
      <c r="CV3192" s="13"/>
      <c r="CW3192" s="13"/>
    </row>
    <row r="3193" spans="1:101">
      <c r="A3193" s="13"/>
      <c r="B3193" s="13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  <c r="R3193" s="13"/>
      <c r="S3193" s="13"/>
      <c r="T3193" s="13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13"/>
      <c r="AK3193" s="13"/>
      <c r="AL3193" s="13"/>
      <c r="AM3193" s="13"/>
      <c r="AN3193" s="13"/>
      <c r="AO3193" s="13"/>
      <c r="AP3193" s="13"/>
      <c r="AQ3193" s="13"/>
      <c r="AR3193" s="13"/>
      <c r="AS3193" s="13"/>
      <c r="AT3193" s="13"/>
      <c r="AU3193" s="13"/>
      <c r="AV3193" s="13"/>
      <c r="AW3193" s="13"/>
      <c r="AX3193" s="13"/>
      <c r="AY3193" s="13"/>
      <c r="AZ3193" s="13"/>
      <c r="BA3193" s="13"/>
      <c r="BB3193" s="13"/>
      <c r="BC3193" s="13"/>
      <c r="BD3193" s="13"/>
      <c r="BE3193" s="13"/>
      <c r="BF3193" s="13"/>
      <c r="BG3193" s="13"/>
      <c r="BH3193" s="13"/>
      <c r="BI3193" s="13"/>
      <c r="BJ3193" s="13"/>
      <c r="BK3193" s="13"/>
      <c r="BL3193" s="13"/>
      <c r="BM3193" s="13"/>
      <c r="BN3193" s="13"/>
      <c r="BO3193" s="13"/>
      <c r="BP3193" s="13"/>
      <c r="BQ3193" s="13"/>
      <c r="BR3193" s="13"/>
      <c r="BS3193" s="13"/>
      <c r="BT3193" s="13"/>
      <c r="BU3193" s="13"/>
      <c r="BV3193" s="13"/>
      <c r="BW3193" s="13"/>
      <c r="BX3193" s="13"/>
      <c r="BY3193" s="13"/>
      <c r="BZ3193" s="13"/>
      <c r="CA3193" s="13"/>
      <c r="CB3193" s="13"/>
      <c r="CC3193" s="13"/>
      <c r="CD3193" s="13"/>
      <c r="CE3193" s="13"/>
      <c r="CF3193" s="13"/>
      <c r="CG3193" s="13"/>
      <c r="CH3193" s="13"/>
      <c r="CI3193" s="13"/>
      <c r="CJ3193" s="13"/>
      <c r="CK3193" s="13"/>
      <c r="CL3193" s="13"/>
      <c r="CM3193" s="13"/>
      <c r="CN3193" s="13"/>
      <c r="CO3193" s="13"/>
      <c r="CP3193" s="13"/>
      <c r="CQ3193" s="13"/>
      <c r="CR3193" s="13"/>
      <c r="CS3193" s="13"/>
      <c r="CT3193" s="13"/>
      <c r="CU3193" s="13"/>
      <c r="CV3193" s="13"/>
      <c r="CW3193" s="13"/>
    </row>
    <row r="3194" spans="1:101">
      <c r="A3194" s="13"/>
      <c r="B3194" s="13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  <c r="R3194" s="13"/>
      <c r="S3194" s="13"/>
      <c r="T3194" s="13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13"/>
      <c r="AK3194" s="13"/>
      <c r="AL3194" s="13"/>
      <c r="AM3194" s="13"/>
      <c r="AN3194" s="13"/>
      <c r="AO3194" s="13"/>
      <c r="AP3194" s="13"/>
      <c r="AQ3194" s="13"/>
      <c r="AR3194" s="13"/>
      <c r="AS3194" s="13"/>
      <c r="AT3194" s="13"/>
      <c r="AU3194" s="13"/>
      <c r="AV3194" s="13"/>
      <c r="AW3194" s="13"/>
      <c r="AX3194" s="13"/>
      <c r="AY3194" s="13"/>
      <c r="AZ3194" s="13"/>
      <c r="BA3194" s="13"/>
      <c r="BB3194" s="13"/>
      <c r="BC3194" s="13"/>
      <c r="BD3194" s="13"/>
      <c r="BE3194" s="13"/>
      <c r="BF3194" s="13"/>
      <c r="BG3194" s="13"/>
      <c r="BH3194" s="13"/>
      <c r="BI3194" s="13"/>
      <c r="BJ3194" s="13"/>
      <c r="BK3194" s="13"/>
      <c r="BL3194" s="13"/>
      <c r="BM3194" s="13"/>
      <c r="BN3194" s="13"/>
      <c r="BO3194" s="13"/>
      <c r="BP3194" s="13"/>
      <c r="BQ3194" s="13"/>
      <c r="BR3194" s="13"/>
      <c r="BS3194" s="13"/>
      <c r="BT3194" s="13"/>
      <c r="BU3194" s="13"/>
      <c r="BV3194" s="13"/>
      <c r="BW3194" s="13"/>
      <c r="BX3194" s="13"/>
      <c r="BY3194" s="13"/>
      <c r="BZ3194" s="13"/>
      <c r="CA3194" s="13"/>
      <c r="CB3194" s="13"/>
      <c r="CC3194" s="13"/>
      <c r="CD3194" s="13"/>
      <c r="CE3194" s="13"/>
      <c r="CF3194" s="13"/>
      <c r="CG3194" s="13"/>
      <c r="CH3194" s="13"/>
      <c r="CI3194" s="13"/>
      <c r="CJ3194" s="13"/>
      <c r="CK3194" s="13"/>
      <c r="CL3194" s="13"/>
      <c r="CM3194" s="13"/>
      <c r="CN3194" s="13"/>
      <c r="CO3194" s="13"/>
      <c r="CP3194" s="13"/>
      <c r="CQ3194" s="13"/>
      <c r="CR3194" s="13"/>
      <c r="CS3194" s="13"/>
      <c r="CT3194" s="13"/>
      <c r="CU3194" s="13"/>
      <c r="CV3194" s="13"/>
      <c r="CW3194" s="13"/>
    </row>
    <row r="3195" spans="1:101">
      <c r="A3195" s="13"/>
      <c r="B3195" s="13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  <c r="R3195" s="13"/>
      <c r="S3195" s="13"/>
      <c r="T3195" s="13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13"/>
      <c r="AK3195" s="13"/>
      <c r="AL3195" s="13"/>
      <c r="AM3195" s="13"/>
      <c r="AN3195" s="13"/>
      <c r="AO3195" s="13"/>
      <c r="AP3195" s="13"/>
      <c r="AQ3195" s="13"/>
      <c r="AR3195" s="13"/>
      <c r="AS3195" s="13"/>
      <c r="AT3195" s="13"/>
      <c r="AU3195" s="13"/>
      <c r="AV3195" s="13"/>
      <c r="AW3195" s="13"/>
      <c r="AX3195" s="13"/>
      <c r="AY3195" s="13"/>
      <c r="AZ3195" s="13"/>
      <c r="BA3195" s="13"/>
      <c r="BB3195" s="13"/>
      <c r="BC3195" s="13"/>
      <c r="BD3195" s="13"/>
      <c r="BE3195" s="13"/>
      <c r="BF3195" s="13"/>
      <c r="BG3195" s="13"/>
      <c r="BH3195" s="13"/>
      <c r="BI3195" s="13"/>
      <c r="BJ3195" s="13"/>
      <c r="BK3195" s="13"/>
      <c r="BL3195" s="13"/>
      <c r="BM3195" s="13"/>
      <c r="BN3195" s="13"/>
      <c r="BO3195" s="13"/>
      <c r="BP3195" s="13"/>
      <c r="BQ3195" s="13"/>
      <c r="BR3195" s="13"/>
      <c r="BS3195" s="13"/>
      <c r="BT3195" s="13"/>
      <c r="BU3195" s="13"/>
      <c r="BV3195" s="13"/>
      <c r="BW3195" s="13"/>
      <c r="BX3195" s="13"/>
      <c r="BY3195" s="13"/>
      <c r="BZ3195" s="13"/>
      <c r="CA3195" s="13"/>
      <c r="CB3195" s="13"/>
      <c r="CC3195" s="13"/>
      <c r="CD3195" s="13"/>
      <c r="CE3195" s="13"/>
      <c r="CF3195" s="13"/>
      <c r="CG3195" s="13"/>
      <c r="CH3195" s="13"/>
      <c r="CI3195" s="13"/>
      <c r="CJ3195" s="13"/>
      <c r="CK3195" s="13"/>
      <c r="CL3195" s="13"/>
      <c r="CM3195" s="13"/>
      <c r="CN3195" s="13"/>
      <c r="CO3195" s="13"/>
      <c r="CP3195" s="13"/>
      <c r="CQ3195" s="13"/>
      <c r="CR3195" s="13"/>
      <c r="CS3195" s="13"/>
      <c r="CT3195" s="13"/>
      <c r="CU3195" s="13"/>
      <c r="CV3195" s="13"/>
      <c r="CW3195" s="13"/>
    </row>
    <row r="3196" spans="1:101">
      <c r="A3196" s="13"/>
      <c r="B3196" s="13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  <c r="R3196" s="13"/>
      <c r="S3196" s="13"/>
      <c r="T3196" s="1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13"/>
      <c r="AK3196" s="13"/>
      <c r="AL3196" s="13"/>
      <c r="AM3196" s="13"/>
      <c r="AN3196" s="13"/>
      <c r="AO3196" s="13"/>
      <c r="AP3196" s="13"/>
      <c r="AQ3196" s="13"/>
      <c r="AR3196" s="13"/>
      <c r="AS3196" s="13"/>
      <c r="AT3196" s="13"/>
      <c r="AU3196" s="13"/>
      <c r="AV3196" s="13"/>
      <c r="AW3196" s="13"/>
      <c r="AX3196" s="13"/>
      <c r="AY3196" s="13"/>
      <c r="AZ3196" s="13"/>
      <c r="BA3196" s="13"/>
      <c r="BB3196" s="13"/>
      <c r="BC3196" s="13"/>
      <c r="BD3196" s="13"/>
      <c r="BE3196" s="13"/>
      <c r="BF3196" s="13"/>
      <c r="BG3196" s="13"/>
      <c r="BH3196" s="13"/>
      <c r="BI3196" s="13"/>
      <c r="BJ3196" s="13"/>
      <c r="BK3196" s="13"/>
      <c r="BL3196" s="13"/>
      <c r="BM3196" s="13"/>
      <c r="BN3196" s="13"/>
      <c r="BO3196" s="13"/>
      <c r="BP3196" s="13"/>
      <c r="BQ3196" s="13"/>
      <c r="BR3196" s="13"/>
      <c r="BS3196" s="13"/>
      <c r="BT3196" s="13"/>
      <c r="BU3196" s="13"/>
      <c r="BV3196" s="13"/>
      <c r="BW3196" s="13"/>
      <c r="BX3196" s="13"/>
      <c r="BY3196" s="13"/>
      <c r="BZ3196" s="13"/>
      <c r="CA3196" s="13"/>
      <c r="CB3196" s="13"/>
      <c r="CC3196" s="13"/>
      <c r="CD3196" s="13"/>
      <c r="CE3196" s="13"/>
      <c r="CF3196" s="13"/>
      <c r="CG3196" s="13"/>
      <c r="CH3196" s="13"/>
      <c r="CI3196" s="13"/>
      <c r="CJ3196" s="13"/>
      <c r="CK3196" s="13"/>
      <c r="CL3196" s="13"/>
      <c r="CM3196" s="13"/>
      <c r="CN3196" s="13"/>
      <c r="CO3196" s="13"/>
      <c r="CP3196" s="13"/>
      <c r="CQ3196" s="13"/>
      <c r="CR3196" s="13"/>
      <c r="CS3196" s="13"/>
      <c r="CT3196" s="13"/>
      <c r="CU3196" s="13"/>
      <c r="CV3196" s="13"/>
      <c r="CW3196" s="13"/>
    </row>
    <row r="3197" spans="1:101">
      <c r="A3197" s="13"/>
      <c r="B3197" s="13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  <c r="R3197" s="13"/>
      <c r="S3197" s="13"/>
      <c r="T3197" s="13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13"/>
      <c r="AK3197" s="13"/>
      <c r="AL3197" s="13"/>
      <c r="AM3197" s="13"/>
      <c r="AN3197" s="13"/>
      <c r="AO3197" s="13"/>
      <c r="AP3197" s="13"/>
      <c r="AQ3197" s="13"/>
      <c r="AR3197" s="13"/>
      <c r="AS3197" s="13"/>
      <c r="AT3197" s="13"/>
      <c r="AU3197" s="13"/>
      <c r="AV3197" s="13"/>
      <c r="AW3197" s="13"/>
      <c r="AX3197" s="13"/>
      <c r="AY3197" s="13"/>
      <c r="AZ3197" s="13"/>
      <c r="BA3197" s="13"/>
      <c r="BB3197" s="13"/>
      <c r="BC3197" s="13"/>
      <c r="BD3197" s="13"/>
      <c r="BE3197" s="13"/>
      <c r="BF3197" s="13"/>
      <c r="BG3197" s="13"/>
      <c r="BH3197" s="13"/>
      <c r="BI3197" s="13"/>
      <c r="BJ3197" s="13"/>
      <c r="BK3197" s="13"/>
      <c r="BL3197" s="13"/>
      <c r="BM3197" s="13"/>
      <c r="BN3197" s="13"/>
      <c r="BO3197" s="13"/>
      <c r="BP3197" s="13"/>
      <c r="BQ3197" s="13"/>
      <c r="BR3197" s="13"/>
      <c r="BS3197" s="13"/>
      <c r="BT3197" s="13"/>
      <c r="BU3197" s="13"/>
      <c r="BV3197" s="13"/>
      <c r="BW3197" s="13"/>
      <c r="BX3197" s="13"/>
      <c r="BY3197" s="13"/>
      <c r="BZ3197" s="13"/>
      <c r="CA3197" s="13"/>
      <c r="CB3197" s="13"/>
      <c r="CC3197" s="13"/>
      <c r="CD3197" s="13"/>
      <c r="CE3197" s="13"/>
      <c r="CF3197" s="13"/>
      <c r="CG3197" s="13"/>
      <c r="CH3197" s="13"/>
      <c r="CI3197" s="13"/>
      <c r="CJ3197" s="13"/>
      <c r="CK3197" s="13"/>
      <c r="CL3197" s="13"/>
      <c r="CM3197" s="13"/>
      <c r="CN3197" s="13"/>
      <c r="CO3197" s="13"/>
      <c r="CP3197" s="13"/>
      <c r="CQ3197" s="13"/>
      <c r="CR3197" s="13"/>
      <c r="CS3197" s="13"/>
      <c r="CT3197" s="13"/>
      <c r="CU3197" s="13"/>
      <c r="CV3197" s="13"/>
      <c r="CW3197" s="13"/>
    </row>
    <row r="3198" spans="1:101">
      <c r="A3198" s="13"/>
      <c r="B3198" s="13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  <c r="R3198" s="13"/>
      <c r="S3198" s="13"/>
      <c r="T3198" s="1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13"/>
      <c r="AK3198" s="13"/>
      <c r="AL3198" s="13"/>
      <c r="AM3198" s="13"/>
      <c r="AN3198" s="13"/>
      <c r="AO3198" s="13"/>
      <c r="AP3198" s="13"/>
      <c r="AQ3198" s="13"/>
      <c r="AR3198" s="13"/>
      <c r="AS3198" s="13"/>
      <c r="AT3198" s="13"/>
      <c r="AU3198" s="13"/>
      <c r="AV3198" s="13"/>
      <c r="AW3198" s="13"/>
      <c r="AX3198" s="13"/>
      <c r="AY3198" s="13"/>
      <c r="AZ3198" s="13"/>
      <c r="BA3198" s="13"/>
      <c r="BB3198" s="13"/>
      <c r="BC3198" s="13"/>
      <c r="BD3198" s="13"/>
      <c r="BE3198" s="13"/>
      <c r="BF3198" s="13"/>
      <c r="BG3198" s="13"/>
      <c r="BH3198" s="13"/>
      <c r="BI3198" s="13"/>
      <c r="BJ3198" s="13"/>
      <c r="BK3198" s="13"/>
      <c r="BL3198" s="13"/>
      <c r="BM3198" s="13"/>
      <c r="BN3198" s="13"/>
      <c r="BO3198" s="13"/>
      <c r="BP3198" s="13"/>
      <c r="BQ3198" s="13"/>
      <c r="BR3198" s="13"/>
      <c r="BS3198" s="13"/>
      <c r="BT3198" s="13"/>
      <c r="BU3198" s="13"/>
      <c r="BV3198" s="13"/>
      <c r="BW3198" s="13"/>
      <c r="BX3198" s="13"/>
      <c r="BY3198" s="13"/>
      <c r="BZ3198" s="13"/>
      <c r="CA3198" s="13"/>
      <c r="CB3198" s="13"/>
      <c r="CC3198" s="13"/>
      <c r="CD3198" s="13"/>
      <c r="CE3198" s="13"/>
      <c r="CF3198" s="13"/>
      <c r="CG3198" s="13"/>
      <c r="CH3198" s="13"/>
      <c r="CI3198" s="13"/>
      <c r="CJ3198" s="13"/>
      <c r="CK3198" s="13"/>
      <c r="CL3198" s="13"/>
      <c r="CM3198" s="13"/>
      <c r="CN3198" s="13"/>
      <c r="CO3198" s="13"/>
      <c r="CP3198" s="13"/>
      <c r="CQ3198" s="13"/>
      <c r="CR3198" s="13"/>
      <c r="CS3198" s="13"/>
      <c r="CT3198" s="13"/>
      <c r="CU3198" s="13"/>
      <c r="CV3198" s="13"/>
      <c r="CW3198" s="13"/>
    </row>
    <row r="3199" spans="1:101">
      <c r="A3199" s="13"/>
      <c r="B3199" s="13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  <c r="R3199" s="13"/>
      <c r="S3199" s="13"/>
      <c r="T3199" s="13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13"/>
      <c r="AK3199" s="13"/>
      <c r="AL3199" s="13"/>
      <c r="AM3199" s="13"/>
      <c r="AN3199" s="13"/>
      <c r="AO3199" s="13"/>
      <c r="AP3199" s="13"/>
      <c r="AQ3199" s="13"/>
      <c r="AR3199" s="13"/>
      <c r="AS3199" s="13"/>
      <c r="AT3199" s="13"/>
      <c r="AU3199" s="13"/>
      <c r="AV3199" s="13"/>
      <c r="AW3199" s="13"/>
      <c r="AX3199" s="13"/>
      <c r="AY3199" s="13"/>
      <c r="AZ3199" s="13"/>
      <c r="BA3199" s="13"/>
      <c r="BB3199" s="13"/>
      <c r="BC3199" s="13"/>
      <c r="BD3199" s="13"/>
      <c r="BE3199" s="13"/>
      <c r="BF3199" s="13"/>
      <c r="BG3199" s="13"/>
      <c r="BH3199" s="13"/>
      <c r="BI3199" s="13"/>
      <c r="BJ3199" s="13"/>
      <c r="BK3199" s="13"/>
      <c r="BL3199" s="13"/>
      <c r="BM3199" s="13"/>
      <c r="BN3199" s="13"/>
      <c r="BO3199" s="13"/>
      <c r="BP3199" s="13"/>
      <c r="BQ3199" s="13"/>
      <c r="BR3199" s="13"/>
      <c r="BS3199" s="13"/>
      <c r="BT3199" s="13"/>
      <c r="BU3199" s="13"/>
      <c r="BV3199" s="13"/>
      <c r="BW3199" s="13"/>
      <c r="BX3199" s="13"/>
      <c r="BY3199" s="13"/>
      <c r="BZ3199" s="13"/>
      <c r="CA3199" s="13"/>
      <c r="CB3199" s="13"/>
      <c r="CC3199" s="13"/>
      <c r="CD3199" s="13"/>
      <c r="CE3199" s="13"/>
      <c r="CF3199" s="13"/>
      <c r="CG3199" s="13"/>
      <c r="CH3199" s="13"/>
      <c r="CI3199" s="13"/>
      <c r="CJ3199" s="13"/>
      <c r="CK3199" s="13"/>
      <c r="CL3199" s="13"/>
      <c r="CM3199" s="13"/>
      <c r="CN3199" s="13"/>
      <c r="CO3199" s="13"/>
      <c r="CP3199" s="13"/>
      <c r="CQ3199" s="13"/>
      <c r="CR3199" s="13"/>
      <c r="CS3199" s="13"/>
      <c r="CT3199" s="13"/>
      <c r="CU3199" s="13"/>
      <c r="CV3199" s="13"/>
      <c r="CW3199" s="13"/>
    </row>
    <row r="3200" spans="1:101">
      <c r="A3200" s="13"/>
      <c r="B3200" s="13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  <c r="R3200" s="13"/>
      <c r="S3200" s="13"/>
      <c r="T3200" s="13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13"/>
      <c r="AK3200" s="13"/>
      <c r="AL3200" s="13"/>
      <c r="AM3200" s="13"/>
      <c r="AN3200" s="13"/>
      <c r="AO3200" s="13"/>
      <c r="AP3200" s="13"/>
      <c r="AQ3200" s="13"/>
      <c r="AR3200" s="13"/>
      <c r="AS3200" s="13"/>
      <c r="AT3200" s="13"/>
      <c r="AU3200" s="13"/>
      <c r="AV3200" s="13"/>
      <c r="AW3200" s="13"/>
      <c r="AX3200" s="13"/>
      <c r="AY3200" s="13"/>
      <c r="AZ3200" s="13"/>
      <c r="BA3200" s="13"/>
      <c r="BB3200" s="13"/>
      <c r="BC3200" s="13"/>
      <c r="BD3200" s="13"/>
      <c r="BE3200" s="13"/>
      <c r="BF3200" s="13"/>
      <c r="BG3200" s="13"/>
      <c r="BH3200" s="13"/>
      <c r="BI3200" s="13"/>
      <c r="BJ3200" s="13"/>
      <c r="BK3200" s="13"/>
      <c r="BL3200" s="13"/>
      <c r="BM3200" s="13"/>
      <c r="BN3200" s="13"/>
      <c r="BO3200" s="13"/>
      <c r="BP3200" s="13"/>
      <c r="BQ3200" s="13"/>
      <c r="BR3200" s="13"/>
      <c r="BS3200" s="13"/>
      <c r="BT3200" s="13"/>
      <c r="BU3200" s="13"/>
      <c r="BV3200" s="13"/>
      <c r="BW3200" s="13"/>
      <c r="BX3200" s="13"/>
      <c r="BY3200" s="13"/>
      <c r="BZ3200" s="13"/>
      <c r="CA3200" s="13"/>
      <c r="CB3200" s="13"/>
      <c r="CC3200" s="13"/>
      <c r="CD3200" s="13"/>
      <c r="CE3200" s="13"/>
      <c r="CF3200" s="13"/>
      <c r="CG3200" s="13"/>
      <c r="CH3200" s="13"/>
      <c r="CI3200" s="13"/>
      <c r="CJ3200" s="13"/>
      <c r="CK3200" s="13"/>
      <c r="CL3200" s="13"/>
      <c r="CM3200" s="13"/>
      <c r="CN3200" s="13"/>
      <c r="CO3200" s="13"/>
      <c r="CP3200" s="13"/>
      <c r="CQ3200" s="13"/>
      <c r="CR3200" s="13"/>
      <c r="CS3200" s="13"/>
      <c r="CT3200" s="13"/>
      <c r="CU3200" s="13"/>
      <c r="CV3200" s="13"/>
      <c r="CW3200" s="13"/>
    </row>
    <row r="3201" spans="1:101">
      <c r="A3201" s="13"/>
      <c r="B3201" s="13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  <c r="R3201" s="13"/>
      <c r="S3201" s="13"/>
      <c r="T3201" s="13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13"/>
      <c r="AK3201" s="13"/>
      <c r="AL3201" s="13"/>
      <c r="AM3201" s="13"/>
      <c r="AN3201" s="13"/>
      <c r="AO3201" s="13"/>
      <c r="AP3201" s="13"/>
      <c r="AQ3201" s="13"/>
      <c r="AR3201" s="13"/>
      <c r="AS3201" s="13"/>
      <c r="AT3201" s="13"/>
      <c r="AU3201" s="13"/>
      <c r="AV3201" s="13"/>
      <c r="AW3201" s="13"/>
      <c r="AX3201" s="13"/>
      <c r="AY3201" s="13"/>
      <c r="AZ3201" s="13"/>
      <c r="BA3201" s="13"/>
      <c r="BB3201" s="13"/>
      <c r="BC3201" s="13"/>
      <c r="BD3201" s="13"/>
      <c r="BE3201" s="13"/>
      <c r="BF3201" s="13"/>
      <c r="BG3201" s="13"/>
      <c r="BH3201" s="13"/>
      <c r="BI3201" s="13"/>
      <c r="BJ3201" s="13"/>
      <c r="BK3201" s="13"/>
      <c r="BL3201" s="13"/>
      <c r="BM3201" s="13"/>
      <c r="BN3201" s="13"/>
      <c r="BO3201" s="13"/>
      <c r="BP3201" s="13"/>
      <c r="BQ3201" s="13"/>
      <c r="BR3201" s="13"/>
      <c r="BS3201" s="13"/>
      <c r="BT3201" s="13"/>
      <c r="BU3201" s="13"/>
      <c r="BV3201" s="13"/>
      <c r="BW3201" s="13"/>
      <c r="BX3201" s="13"/>
      <c r="BY3201" s="13"/>
      <c r="BZ3201" s="13"/>
      <c r="CA3201" s="13"/>
      <c r="CB3201" s="13"/>
      <c r="CC3201" s="13"/>
      <c r="CD3201" s="13"/>
      <c r="CE3201" s="13"/>
      <c r="CF3201" s="13"/>
      <c r="CG3201" s="13"/>
      <c r="CH3201" s="13"/>
      <c r="CI3201" s="13"/>
      <c r="CJ3201" s="13"/>
      <c r="CK3201" s="13"/>
      <c r="CL3201" s="13"/>
      <c r="CM3201" s="13"/>
      <c r="CN3201" s="13"/>
      <c r="CO3201" s="13"/>
      <c r="CP3201" s="13"/>
      <c r="CQ3201" s="13"/>
      <c r="CR3201" s="13"/>
      <c r="CS3201" s="13"/>
      <c r="CT3201" s="13"/>
      <c r="CU3201" s="13"/>
      <c r="CV3201" s="13"/>
      <c r="CW3201" s="13"/>
    </row>
    <row r="3202" spans="1:101">
      <c r="A3202" s="13"/>
      <c r="B3202" s="13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  <c r="R3202" s="13"/>
      <c r="S3202" s="13"/>
      <c r="T3202" s="1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13"/>
      <c r="AK3202" s="13"/>
      <c r="AL3202" s="13"/>
      <c r="AM3202" s="13"/>
      <c r="AN3202" s="13"/>
      <c r="AO3202" s="13"/>
      <c r="AP3202" s="13"/>
      <c r="AQ3202" s="13"/>
      <c r="AR3202" s="13"/>
      <c r="AS3202" s="13"/>
      <c r="AT3202" s="13"/>
      <c r="AU3202" s="13"/>
      <c r="AV3202" s="13"/>
      <c r="AW3202" s="13"/>
      <c r="AX3202" s="13"/>
      <c r="AY3202" s="13"/>
      <c r="AZ3202" s="13"/>
      <c r="BA3202" s="13"/>
      <c r="BB3202" s="13"/>
      <c r="BC3202" s="13"/>
      <c r="BD3202" s="13"/>
      <c r="BE3202" s="13"/>
      <c r="BF3202" s="13"/>
      <c r="BG3202" s="13"/>
      <c r="BH3202" s="13"/>
      <c r="BI3202" s="13"/>
      <c r="BJ3202" s="13"/>
      <c r="BK3202" s="13"/>
      <c r="BL3202" s="13"/>
      <c r="BM3202" s="13"/>
      <c r="BN3202" s="13"/>
      <c r="BO3202" s="13"/>
      <c r="BP3202" s="13"/>
      <c r="BQ3202" s="13"/>
      <c r="BR3202" s="13"/>
      <c r="BS3202" s="13"/>
      <c r="BT3202" s="13"/>
      <c r="BU3202" s="13"/>
      <c r="BV3202" s="13"/>
      <c r="BW3202" s="13"/>
      <c r="BX3202" s="13"/>
      <c r="BY3202" s="13"/>
      <c r="BZ3202" s="13"/>
      <c r="CA3202" s="13"/>
      <c r="CB3202" s="13"/>
      <c r="CC3202" s="13"/>
      <c r="CD3202" s="13"/>
      <c r="CE3202" s="13"/>
      <c r="CF3202" s="13"/>
      <c r="CG3202" s="13"/>
      <c r="CH3202" s="13"/>
      <c r="CI3202" s="13"/>
      <c r="CJ3202" s="13"/>
      <c r="CK3202" s="13"/>
      <c r="CL3202" s="13"/>
      <c r="CM3202" s="13"/>
      <c r="CN3202" s="13"/>
      <c r="CO3202" s="13"/>
      <c r="CP3202" s="13"/>
      <c r="CQ3202" s="13"/>
      <c r="CR3202" s="13"/>
      <c r="CS3202" s="13"/>
      <c r="CT3202" s="13"/>
      <c r="CU3202" s="13"/>
      <c r="CV3202" s="13"/>
      <c r="CW3202" s="13"/>
    </row>
    <row r="3203" spans="1:101">
      <c r="A3203" s="13"/>
      <c r="B3203" s="13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  <c r="R3203" s="13"/>
      <c r="S3203" s="13"/>
      <c r="T3203" s="13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13"/>
      <c r="AK3203" s="13"/>
      <c r="AL3203" s="13"/>
      <c r="AM3203" s="13"/>
      <c r="AN3203" s="13"/>
      <c r="AO3203" s="13"/>
      <c r="AP3203" s="13"/>
      <c r="AQ3203" s="13"/>
      <c r="AR3203" s="13"/>
      <c r="AS3203" s="13"/>
      <c r="AT3203" s="13"/>
      <c r="AU3203" s="13"/>
      <c r="AV3203" s="13"/>
      <c r="AW3203" s="13"/>
      <c r="AX3203" s="13"/>
      <c r="AY3203" s="13"/>
      <c r="AZ3203" s="13"/>
      <c r="BA3203" s="13"/>
      <c r="BB3203" s="13"/>
      <c r="BC3203" s="13"/>
      <c r="BD3203" s="13"/>
      <c r="BE3203" s="13"/>
      <c r="BF3203" s="13"/>
      <c r="BG3203" s="13"/>
      <c r="BH3203" s="13"/>
      <c r="BI3203" s="13"/>
      <c r="BJ3203" s="13"/>
      <c r="BK3203" s="13"/>
      <c r="BL3203" s="13"/>
      <c r="BM3203" s="13"/>
      <c r="BN3203" s="13"/>
      <c r="BO3203" s="13"/>
      <c r="BP3203" s="13"/>
      <c r="BQ3203" s="13"/>
      <c r="BR3203" s="13"/>
      <c r="BS3203" s="13"/>
      <c r="BT3203" s="13"/>
      <c r="BU3203" s="13"/>
      <c r="BV3203" s="13"/>
      <c r="BW3203" s="13"/>
      <c r="BX3203" s="13"/>
      <c r="BY3203" s="13"/>
      <c r="BZ3203" s="13"/>
      <c r="CA3203" s="13"/>
      <c r="CB3203" s="13"/>
      <c r="CC3203" s="13"/>
      <c r="CD3203" s="13"/>
      <c r="CE3203" s="13"/>
      <c r="CF3203" s="13"/>
      <c r="CG3203" s="13"/>
      <c r="CH3203" s="13"/>
      <c r="CI3203" s="13"/>
      <c r="CJ3203" s="13"/>
      <c r="CK3203" s="13"/>
      <c r="CL3203" s="13"/>
      <c r="CM3203" s="13"/>
      <c r="CN3203" s="13"/>
      <c r="CO3203" s="13"/>
      <c r="CP3203" s="13"/>
      <c r="CQ3203" s="13"/>
      <c r="CR3203" s="13"/>
      <c r="CS3203" s="13"/>
      <c r="CT3203" s="13"/>
      <c r="CU3203" s="13"/>
      <c r="CV3203" s="13"/>
      <c r="CW3203" s="13"/>
    </row>
    <row r="3204" spans="1:101">
      <c r="A3204" s="13"/>
      <c r="B3204" s="13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  <c r="R3204" s="13"/>
      <c r="S3204" s="13"/>
      <c r="T3204" s="13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13"/>
      <c r="AK3204" s="13"/>
      <c r="AL3204" s="13"/>
      <c r="AM3204" s="13"/>
      <c r="AN3204" s="13"/>
      <c r="AO3204" s="13"/>
      <c r="AP3204" s="13"/>
      <c r="AQ3204" s="13"/>
      <c r="AR3204" s="13"/>
      <c r="AS3204" s="13"/>
      <c r="AT3204" s="13"/>
      <c r="AU3204" s="13"/>
      <c r="AV3204" s="13"/>
      <c r="AW3204" s="13"/>
      <c r="AX3204" s="13"/>
      <c r="AY3204" s="13"/>
      <c r="AZ3204" s="13"/>
      <c r="BA3204" s="13"/>
      <c r="BB3204" s="13"/>
      <c r="BC3204" s="13"/>
      <c r="BD3204" s="13"/>
      <c r="BE3204" s="13"/>
      <c r="BF3204" s="13"/>
      <c r="BG3204" s="13"/>
      <c r="BH3204" s="13"/>
      <c r="BI3204" s="13"/>
      <c r="BJ3204" s="13"/>
      <c r="BK3204" s="13"/>
      <c r="BL3204" s="13"/>
      <c r="BM3204" s="13"/>
      <c r="BN3204" s="13"/>
      <c r="BO3204" s="13"/>
      <c r="BP3204" s="13"/>
      <c r="BQ3204" s="13"/>
      <c r="BR3204" s="13"/>
      <c r="BS3204" s="13"/>
      <c r="BT3204" s="13"/>
      <c r="BU3204" s="13"/>
      <c r="BV3204" s="13"/>
      <c r="BW3204" s="13"/>
      <c r="BX3204" s="13"/>
      <c r="BY3204" s="13"/>
      <c r="BZ3204" s="13"/>
      <c r="CA3204" s="13"/>
      <c r="CB3204" s="13"/>
      <c r="CC3204" s="13"/>
      <c r="CD3204" s="13"/>
      <c r="CE3204" s="13"/>
      <c r="CF3204" s="13"/>
      <c r="CG3204" s="13"/>
      <c r="CH3204" s="13"/>
      <c r="CI3204" s="13"/>
      <c r="CJ3204" s="13"/>
      <c r="CK3204" s="13"/>
      <c r="CL3204" s="13"/>
      <c r="CM3204" s="13"/>
      <c r="CN3204" s="13"/>
      <c r="CO3204" s="13"/>
      <c r="CP3204" s="13"/>
      <c r="CQ3204" s="13"/>
      <c r="CR3204" s="13"/>
      <c r="CS3204" s="13"/>
      <c r="CT3204" s="13"/>
      <c r="CU3204" s="13"/>
      <c r="CV3204" s="13"/>
      <c r="CW3204" s="13"/>
    </row>
    <row r="3205" spans="1:101">
      <c r="A3205" s="13"/>
      <c r="B3205" s="13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  <c r="R3205" s="13"/>
      <c r="S3205" s="13"/>
      <c r="T3205" s="13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13"/>
      <c r="AK3205" s="13"/>
      <c r="AL3205" s="13"/>
      <c r="AM3205" s="13"/>
      <c r="AN3205" s="13"/>
      <c r="AO3205" s="13"/>
      <c r="AP3205" s="13"/>
      <c r="AQ3205" s="13"/>
      <c r="AR3205" s="13"/>
      <c r="AS3205" s="13"/>
      <c r="AT3205" s="13"/>
      <c r="AU3205" s="13"/>
      <c r="AV3205" s="13"/>
      <c r="AW3205" s="13"/>
      <c r="AX3205" s="13"/>
      <c r="AY3205" s="13"/>
      <c r="AZ3205" s="13"/>
      <c r="BA3205" s="13"/>
      <c r="BB3205" s="13"/>
      <c r="BC3205" s="13"/>
      <c r="BD3205" s="13"/>
      <c r="BE3205" s="13"/>
      <c r="BF3205" s="13"/>
      <c r="BG3205" s="13"/>
      <c r="BH3205" s="13"/>
      <c r="BI3205" s="13"/>
      <c r="BJ3205" s="13"/>
      <c r="BK3205" s="13"/>
      <c r="BL3205" s="13"/>
      <c r="BM3205" s="13"/>
      <c r="BN3205" s="13"/>
      <c r="BO3205" s="13"/>
      <c r="BP3205" s="13"/>
      <c r="BQ3205" s="13"/>
      <c r="BR3205" s="13"/>
      <c r="BS3205" s="13"/>
      <c r="BT3205" s="13"/>
      <c r="BU3205" s="13"/>
      <c r="BV3205" s="13"/>
      <c r="BW3205" s="13"/>
      <c r="BX3205" s="13"/>
      <c r="BY3205" s="13"/>
      <c r="BZ3205" s="13"/>
      <c r="CA3205" s="13"/>
      <c r="CB3205" s="13"/>
      <c r="CC3205" s="13"/>
      <c r="CD3205" s="13"/>
      <c r="CE3205" s="13"/>
      <c r="CF3205" s="13"/>
      <c r="CG3205" s="13"/>
      <c r="CH3205" s="13"/>
      <c r="CI3205" s="13"/>
      <c r="CJ3205" s="13"/>
      <c r="CK3205" s="13"/>
      <c r="CL3205" s="13"/>
      <c r="CM3205" s="13"/>
      <c r="CN3205" s="13"/>
      <c r="CO3205" s="13"/>
      <c r="CP3205" s="13"/>
      <c r="CQ3205" s="13"/>
      <c r="CR3205" s="13"/>
      <c r="CS3205" s="13"/>
      <c r="CT3205" s="13"/>
      <c r="CU3205" s="13"/>
      <c r="CV3205" s="13"/>
      <c r="CW3205" s="13"/>
    </row>
    <row r="3206" spans="1:101">
      <c r="A3206" s="13"/>
      <c r="B3206" s="13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  <c r="R3206" s="13"/>
      <c r="S3206" s="13"/>
      <c r="T3206" s="13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13"/>
      <c r="AK3206" s="13"/>
      <c r="AL3206" s="13"/>
      <c r="AM3206" s="13"/>
      <c r="AN3206" s="13"/>
      <c r="AO3206" s="13"/>
      <c r="AP3206" s="13"/>
      <c r="AQ3206" s="13"/>
      <c r="AR3206" s="13"/>
      <c r="AS3206" s="13"/>
      <c r="AT3206" s="13"/>
      <c r="AU3206" s="13"/>
      <c r="AV3206" s="13"/>
      <c r="AW3206" s="13"/>
      <c r="AX3206" s="13"/>
      <c r="AY3206" s="13"/>
      <c r="AZ3206" s="13"/>
      <c r="BA3206" s="13"/>
      <c r="BB3206" s="13"/>
      <c r="BC3206" s="13"/>
      <c r="BD3206" s="13"/>
      <c r="BE3206" s="13"/>
      <c r="BF3206" s="13"/>
      <c r="BG3206" s="13"/>
      <c r="BH3206" s="13"/>
      <c r="BI3206" s="13"/>
      <c r="BJ3206" s="13"/>
      <c r="BK3206" s="13"/>
      <c r="BL3206" s="13"/>
      <c r="BM3206" s="13"/>
      <c r="BN3206" s="13"/>
      <c r="BO3206" s="13"/>
      <c r="BP3206" s="13"/>
      <c r="BQ3206" s="13"/>
      <c r="BR3206" s="13"/>
      <c r="BS3206" s="13"/>
      <c r="BT3206" s="13"/>
      <c r="BU3206" s="13"/>
      <c r="BV3206" s="13"/>
      <c r="BW3206" s="13"/>
      <c r="BX3206" s="13"/>
      <c r="BY3206" s="13"/>
      <c r="BZ3206" s="13"/>
      <c r="CA3206" s="13"/>
      <c r="CB3206" s="13"/>
      <c r="CC3206" s="13"/>
      <c r="CD3206" s="13"/>
      <c r="CE3206" s="13"/>
      <c r="CF3206" s="13"/>
      <c r="CG3206" s="13"/>
      <c r="CH3206" s="13"/>
      <c r="CI3206" s="13"/>
      <c r="CJ3206" s="13"/>
      <c r="CK3206" s="13"/>
      <c r="CL3206" s="13"/>
      <c r="CM3206" s="13"/>
      <c r="CN3206" s="13"/>
      <c r="CO3206" s="13"/>
      <c r="CP3206" s="13"/>
      <c r="CQ3206" s="13"/>
      <c r="CR3206" s="13"/>
      <c r="CS3206" s="13"/>
      <c r="CT3206" s="13"/>
      <c r="CU3206" s="13"/>
      <c r="CV3206" s="13"/>
      <c r="CW3206" s="13"/>
    </row>
    <row r="3207" spans="1:101">
      <c r="A3207" s="13"/>
      <c r="B3207" s="13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  <c r="R3207" s="13"/>
      <c r="S3207" s="13"/>
      <c r="T3207" s="13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13"/>
      <c r="AK3207" s="13"/>
      <c r="AL3207" s="13"/>
      <c r="AM3207" s="13"/>
      <c r="AN3207" s="13"/>
      <c r="AO3207" s="13"/>
      <c r="AP3207" s="13"/>
      <c r="AQ3207" s="13"/>
      <c r="AR3207" s="13"/>
      <c r="AS3207" s="13"/>
      <c r="AT3207" s="13"/>
      <c r="AU3207" s="13"/>
      <c r="AV3207" s="13"/>
      <c r="AW3207" s="13"/>
      <c r="AX3207" s="13"/>
      <c r="AY3207" s="13"/>
      <c r="AZ3207" s="13"/>
      <c r="BA3207" s="13"/>
      <c r="BB3207" s="13"/>
      <c r="BC3207" s="13"/>
      <c r="BD3207" s="13"/>
      <c r="BE3207" s="13"/>
      <c r="BF3207" s="13"/>
      <c r="BG3207" s="13"/>
      <c r="BH3207" s="13"/>
      <c r="BI3207" s="13"/>
      <c r="BJ3207" s="13"/>
      <c r="BK3207" s="13"/>
      <c r="BL3207" s="13"/>
      <c r="BM3207" s="13"/>
      <c r="BN3207" s="13"/>
      <c r="BO3207" s="13"/>
      <c r="BP3207" s="13"/>
      <c r="BQ3207" s="13"/>
      <c r="BR3207" s="13"/>
      <c r="BS3207" s="13"/>
      <c r="BT3207" s="13"/>
      <c r="BU3207" s="13"/>
      <c r="BV3207" s="13"/>
      <c r="BW3207" s="13"/>
      <c r="BX3207" s="13"/>
      <c r="BY3207" s="13"/>
      <c r="BZ3207" s="13"/>
      <c r="CA3207" s="13"/>
      <c r="CB3207" s="13"/>
      <c r="CC3207" s="13"/>
      <c r="CD3207" s="13"/>
      <c r="CE3207" s="13"/>
      <c r="CF3207" s="13"/>
      <c r="CG3207" s="13"/>
      <c r="CH3207" s="13"/>
      <c r="CI3207" s="13"/>
      <c r="CJ3207" s="13"/>
      <c r="CK3207" s="13"/>
      <c r="CL3207" s="13"/>
      <c r="CM3207" s="13"/>
      <c r="CN3207" s="13"/>
      <c r="CO3207" s="13"/>
      <c r="CP3207" s="13"/>
      <c r="CQ3207" s="13"/>
      <c r="CR3207" s="13"/>
      <c r="CS3207" s="13"/>
      <c r="CT3207" s="13"/>
      <c r="CU3207" s="13"/>
      <c r="CV3207" s="13"/>
      <c r="CW3207" s="13"/>
    </row>
    <row r="3208" spans="1:101">
      <c r="A3208" s="13"/>
      <c r="B3208" s="13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  <c r="R3208" s="13"/>
      <c r="S3208" s="13"/>
      <c r="T3208" s="1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13"/>
      <c r="AK3208" s="13"/>
      <c r="AL3208" s="13"/>
      <c r="AM3208" s="13"/>
      <c r="AN3208" s="13"/>
      <c r="AO3208" s="13"/>
      <c r="AP3208" s="13"/>
      <c r="AQ3208" s="13"/>
      <c r="AR3208" s="13"/>
      <c r="AS3208" s="13"/>
      <c r="AT3208" s="13"/>
      <c r="AU3208" s="13"/>
      <c r="AV3208" s="13"/>
      <c r="AW3208" s="13"/>
      <c r="AX3208" s="13"/>
      <c r="AY3208" s="13"/>
      <c r="AZ3208" s="13"/>
      <c r="BA3208" s="13"/>
      <c r="BB3208" s="13"/>
      <c r="BC3208" s="13"/>
      <c r="BD3208" s="13"/>
      <c r="BE3208" s="13"/>
      <c r="BF3208" s="13"/>
      <c r="BG3208" s="13"/>
      <c r="BH3208" s="13"/>
      <c r="BI3208" s="13"/>
      <c r="BJ3208" s="13"/>
      <c r="BK3208" s="13"/>
      <c r="BL3208" s="13"/>
      <c r="BM3208" s="13"/>
      <c r="BN3208" s="13"/>
      <c r="BO3208" s="13"/>
      <c r="BP3208" s="13"/>
      <c r="BQ3208" s="13"/>
      <c r="BR3208" s="13"/>
      <c r="BS3208" s="13"/>
      <c r="BT3208" s="13"/>
      <c r="BU3208" s="13"/>
      <c r="BV3208" s="13"/>
      <c r="BW3208" s="13"/>
      <c r="BX3208" s="13"/>
      <c r="BY3208" s="13"/>
      <c r="BZ3208" s="13"/>
      <c r="CA3208" s="13"/>
      <c r="CB3208" s="13"/>
      <c r="CC3208" s="13"/>
      <c r="CD3208" s="13"/>
      <c r="CE3208" s="13"/>
      <c r="CF3208" s="13"/>
      <c r="CG3208" s="13"/>
      <c r="CH3208" s="13"/>
      <c r="CI3208" s="13"/>
      <c r="CJ3208" s="13"/>
      <c r="CK3208" s="13"/>
      <c r="CL3208" s="13"/>
      <c r="CM3208" s="13"/>
      <c r="CN3208" s="13"/>
      <c r="CO3208" s="13"/>
      <c r="CP3208" s="13"/>
      <c r="CQ3208" s="13"/>
      <c r="CR3208" s="13"/>
      <c r="CS3208" s="13"/>
      <c r="CT3208" s="13"/>
      <c r="CU3208" s="13"/>
      <c r="CV3208" s="13"/>
      <c r="CW3208" s="13"/>
    </row>
    <row r="3209" spans="1:101">
      <c r="A3209" s="13"/>
      <c r="B3209" s="13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  <c r="R3209" s="13"/>
      <c r="S3209" s="13"/>
      <c r="T3209" s="13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13"/>
      <c r="AK3209" s="13"/>
      <c r="AL3209" s="13"/>
      <c r="AM3209" s="13"/>
      <c r="AN3209" s="13"/>
      <c r="AO3209" s="13"/>
      <c r="AP3209" s="13"/>
      <c r="AQ3209" s="13"/>
      <c r="AR3209" s="13"/>
      <c r="AS3209" s="13"/>
      <c r="AT3209" s="13"/>
      <c r="AU3209" s="13"/>
      <c r="AV3209" s="13"/>
      <c r="AW3209" s="13"/>
      <c r="AX3209" s="13"/>
      <c r="AY3209" s="13"/>
      <c r="AZ3209" s="13"/>
      <c r="BA3209" s="13"/>
      <c r="BB3209" s="13"/>
      <c r="BC3209" s="13"/>
      <c r="BD3209" s="13"/>
      <c r="BE3209" s="13"/>
      <c r="BF3209" s="13"/>
      <c r="BG3209" s="13"/>
      <c r="BH3209" s="13"/>
      <c r="BI3209" s="13"/>
      <c r="BJ3209" s="13"/>
      <c r="BK3209" s="13"/>
      <c r="BL3209" s="13"/>
      <c r="BM3209" s="13"/>
      <c r="BN3209" s="13"/>
      <c r="BO3209" s="13"/>
      <c r="BP3209" s="13"/>
      <c r="BQ3209" s="13"/>
      <c r="BR3209" s="13"/>
      <c r="BS3209" s="13"/>
      <c r="BT3209" s="13"/>
      <c r="BU3209" s="13"/>
      <c r="BV3209" s="13"/>
      <c r="BW3209" s="13"/>
      <c r="BX3209" s="13"/>
      <c r="BY3209" s="13"/>
      <c r="BZ3209" s="13"/>
      <c r="CA3209" s="13"/>
      <c r="CB3209" s="13"/>
      <c r="CC3209" s="13"/>
      <c r="CD3209" s="13"/>
      <c r="CE3209" s="13"/>
      <c r="CF3209" s="13"/>
      <c r="CG3209" s="13"/>
      <c r="CH3209" s="13"/>
      <c r="CI3209" s="13"/>
      <c r="CJ3209" s="13"/>
      <c r="CK3209" s="13"/>
      <c r="CL3209" s="13"/>
      <c r="CM3209" s="13"/>
      <c r="CN3209" s="13"/>
      <c r="CO3209" s="13"/>
      <c r="CP3209" s="13"/>
      <c r="CQ3209" s="13"/>
      <c r="CR3209" s="13"/>
      <c r="CS3209" s="13"/>
      <c r="CT3209" s="13"/>
      <c r="CU3209" s="13"/>
      <c r="CV3209" s="13"/>
      <c r="CW3209" s="13"/>
    </row>
    <row r="3210" spans="1:101">
      <c r="A3210" s="13"/>
      <c r="B3210" s="13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  <c r="R3210" s="13"/>
      <c r="S3210" s="13"/>
      <c r="T3210" s="1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13"/>
      <c r="AK3210" s="13"/>
      <c r="AL3210" s="13"/>
      <c r="AM3210" s="13"/>
      <c r="AN3210" s="13"/>
      <c r="AO3210" s="13"/>
      <c r="AP3210" s="13"/>
      <c r="AQ3210" s="13"/>
      <c r="AR3210" s="13"/>
      <c r="AS3210" s="13"/>
      <c r="AT3210" s="13"/>
      <c r="AU3210" s="13"/>
      <c r="AV3210" s="13"/>
      <c r="AW3210" s="13"/>
      <c r="AX3210" s="13"/>
      <c r="AY3210" s="13"/>
      <c r="AZ3210" s="13"/>
      <c r="BA3210" s="13"/>
      <c r="BB3210" s="13"/>
      <c r="BC3210" s="13"/>
      <c r="BD3210" s="13"/>
      <c r="BE3210" s="13"/>
      <c r="BF3210" s="13"/>
      <c r="BG3210" s="13"/>
      <c r="BH3210" s="13"/>
      <c r="BI3210" s="13"/>
      <c r="BJ3210" s="13"/>
      <c r="BK3210" s="13"/>
      <c r="BL3210" s="13"/>
      <c r="BM3210" s="13"/>
      <c r="BN3210" s="13"/>
      <c r="BO3210" s="13"/>
      <c r="BP3210" s="13"/>
      <c r="BQ3210" s="13"/>
      <c r="BR3210" s="13"/>
      <c r="BS3210" s="13"/>
      <c r="BT3210" s="13"/>
      <c r="BU3210" s="13"/>
      <c r="BV3210" s="13"/>
      <c r="BW3210" s="13"/>
      <c r="BX3210" s="13"/>
      <c r="BY3210" s="13"/>
      <c r="BZ3210" s="13"/>
      <c r="CA3210" s="13"/>
      <c r="CB3210" s="13"/>
      <c r="CC3210" s="13"/>
      <c r="CD3210" s="13"/>
      <c r="CE3210" s="13"/>
      <c r="CF3210" s="13"/>
      <c r="CG3210" s="13"/>
      <c r="CH3210" s="13"/>
      <c r="CI3210" s="13"/>
      <c r="CJ3210" s="13"/>
      <c r="CK3210" s="13"/>
      <c r="CL3210" s="13"/>
      <c r="CM3210" s="13"/>
      <c r="CN3210" s="13"/>
      <c r="CO3210" s="13"/>
      <c r="CP3210" s="13"/>
      <c r="CQ3210" s="13"/>
      <c r="CR3210" s="13"/>
      <c r="CS3210" s="13"/>
      <c r="CT3210" s="13"/>
      <c r="CU3210" s="13"/>
      <c r="CV3210" s="13"/>
      <c r="CW3210" s="13"/>
    </row>
    <row r="3211" spans="1:101">
      <c r="A3211" s="13"/>
      <c r="B3211" s="13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  <c r="R3211" s="13"/>
      <c r="S3211" s="13"/>
      <c r="T3211" s="13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13"/>
      <c r="AK3211" s="13"/>
      <c r="AL3211" s="13"/>
      <c r="AM3211" s="13"/>
      <c r="AN3211" s="13"/>
      <c r="AO3211" s="13"/>
      <c r="AP3211" s="13"/>
      <c r="AQ3211" s="13"/>
      <c r="AR3211" s="13"/>
      <c r="AS3211" s="13"/>
      <c r="AT3211" s="13"/>
      <c r="AU3211" s="13"/>
      <c r="AV3211" s="13"/>
      <c r="AW3211" s="13"/>
      <c r="AX3211" s="13"/>
      <c r="AY3211" s="13"/>
      <c r="AZ3211" s="13"/>
      <c r="BA3211" s="13"/>
      <c r="BB3211" s="13"/>
      <c r="BC3211" s="13"/>
      <c r="BD3211" s="13"/>
      <c r="BE3211" s="13"/>
      <c r="BF3211" s="13"/>
      <c r="BG3211" s="13"/>
      <c r="BH3211" s="13"/>
      <c r="BI3211" s="13"/>
      <c r="BJ3211" s="13"/>
      <c r="BK3211" s="13"/>
      <c r="BL3211" s="13"/>
      <c r="BM3211" s="13"/>
      <c r="BN3211" s="13"/>
      <c r="BO3211" s="13"/>
      <c r="BP3211" s="13"/>
      <c r="BQ3211" s="13"/>
      <c r="BR3211" s="13"/>
      <c r="BS3211" s="13"/>
      <c r="BT3211" s="13"/>
      <c r="BU3211" s="13"/>
      <c r="BV3211" s="13"/>
      <c r="BW3211" s="13"/>
      <c r="BX3211" s="13"/>
      <c r="BY3211" s="13"/>
      <c r="BZ3211" s="13"/>
      <c r="CA3211" s="13"/>
      <c r="CB3211" s="13"/>
      <c r="CC3211" s="13"/>
      <c r="CD3211" s="13"/>
      <c r="CE3211" s="13"/>
      <c r="CF3211" s="13"/>
      <c r="CG3211" s="13"/>
      <c r="CH3211" s="13"/>
      <c r="CI3211" s="13"/>
      <c r="CJ3211" s="13"/>
      <c r="CK3211" s="13"/>
      <c r="CL3211" s="13"/>
      <c r="CM3211" s="13"/>
      <c r="CN3211" s="13"/>
      <c r="CO3211" s="13"/>
      <c r="CP3211" s="13"/>
      <c r="CQ3211" s="13"/>
      <c r="CR3211" s="13"/>
      <c r="CS3211" s="13"/>
      <c r="CT3211" s="13"/>
      <c r="CU3211" s="13"/>
      <c r="CV3211" s="13"/>
      <c r="CW3211" s="13"/>
    </row>
    <row r="3212" spans="1:101">
      <c r="A3212" s="13"/>
      <c r="B3212" s="13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  <c r="R3212" s="13"/>
      <c r="S3212" s="13"/>
      <c r="T3212" s="13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13"/>
      <c r="AK3212" s="13"/>
      <c r="AL3212" s="13"/>
      <c r="AM3212" s="13"/>
      <c r="AN3212" s="13"/>
      <c r="AO3212" s="13"/>
      <c r="AP3212" s="13"/>
      <c r="AQ3212" s="13"/>
      <c r="AR3212" s="13"/>
      <c r="AS3212" s="13"/>
      <c r="AT3212" s="13"/>
      <c r="AU3212" s="13"/>
      <c r="AV3212" s="13"/>
      <c r="AW3212" s="13"/>
      <c r="AX3212" s="13"/>
      <c r="AY3212" s="13"/>
      <c r="AZ3212" s="13"/>
      <c r="BA3212" s="13"/>
      <c r="BB3212" s="13"/>
      <c r="BC3212" s="13"/>
      <c r="BD3212" s="13"/>
      <c r="BE3212" s="13"/>
      <c r="BF3212" s="13"/>
      <c r="BG3212" s="13"/>
      <c r="BH3212" s="13"/>
      <c r="BI3212" s="13"/>
      <c r="BJ3212" s="13"/>
      <c r="BK3212" s="13"/>
      <c r="BL3212" s="13"/>
      <c r="BM3212" s="13"/>
      <c r="BN3212" s="13"/>
      <c r="BO3212" s="13"/>
      <c r="BP3212" s="13"/>
      <c r="BQ3212" s="13"/>
      <c r="BR3212" s="13"/>
      <c r="BS3212" s="13"/>
      <c r="BT3212" s="13"/>
      <c r="BU3212" s="13"/>
      <c r="BV3212" s="13"/>
      <c r="BW3212" s="13"/>
      <c r="BX3212" s="13"/>
      <c r="BY3212" s="13"/>
      <c r="BZ3212" s="13"/>
      <c r="CA3212" s="13"/>
      <c r="CB3212" s="13"/>
      <c r="CC3212" s="13"/>
      <c r="CD3212" s="13"/>
      <c r="CE3212" s="13"/>
      <c r="CF3212" s="13"/>
      <c r="CG3212" s="13"/>
      <c r="CH3212" s="13"/>
      <c r="CI3212" s="13"/>
      <c r="CJ3212" s="13"/>
      <c r="CK3212" s="13"/>
      <c r="CL3212" s="13"/>
      <c r="CM3212" s="13"/>
      <c r="CN3212" s="13"/>
      <c r="CO3212" s="13"/>
      <c r="CP3212" s="13"/>
      <c r="CQ3212" s="13"/>
      <c r="CR3212" s="13"/>
      <c r="CS3212" s="13"/>
      <c r="CT3212" s="13"/>
      <c r="CU3212" s="13"/>
      <c r="CV3212" s="13"/>
      <c r="CW3212" s="13"/>
    </row>
    <row r="3213" spans="1:101">
      <c r="A3213" s="13"/>
      <c r="B3213" s="13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  <c r="R3213" s="13"/>
      <c r="S3213" s="13"/>
      <c r="T3213" s="13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13"/>
      <c r="AK3213" s="13"/>
      <c r="AL3213" s="13"/>
      <c r="AM3213" s="13"/>
      <c r="AN3213" s="13"/>
      <c r="AO3213" s="13"/>
      <c r="AP3213" s="13"/>
      <c r="AQ3213" s="13"/>
      <c r="AR3213" s="13"/>
      <c r="AS3213" s="13"/>
      <c r="AT3213" s="13"/>
      <c r="AU3213" s="13"/>
      <c r="AV3213" s="13"/>
      <c r="AW3213" s="13"/>
      <c r="AX3213" s="13"/>
      <c r="AY3213" s="13"/>
      <c r="AZ3213" s="13"/>
      <c r="BA3213" s="13"/>
      <c r="BB3213" s="13"/>
      <c r="BC3213" s="13"/>
      <c r="BD3213" s="13"/>
      <c r="BE3213" s="13"/>
      <c r="BF3213" s="13"/>
      <c r="BG3213" s="13"/>
      <c r="BH3213" s="13"/>
      <c r="BI3213" s="13"/>
      <c r="BJ3213" s="13"/>
      <c r="BK3213" s="13"/>
      <c r="BL3213" s="13"/>
      <c r="BM3213" s="13"/>
      <c r="BN3213" s="13"/>
      <c r="BO3213" s="13"/>
      <c r="BP3213" s="13"/>
      <c r="BQ3213" s="13"/>
      <c r="BR3213" s="13"/>
      <c r="BS3213" s="13"/>
      <c r="BT3213" s="13"/>
      <c r="BU3213" s="13"/>
      <c r="BV3213" s="13"/>
      <c r="BW3213" s="13"/>
      <c r="BX3213" s="13"/>
      <c r="BY3213" s="13"/>
      <c r="BZ3213" s="13"/>
      <c r="CA3213" s="13"/>
      <c r="CB3213" s="13"/>
      <c r="CC3213" s="13"/>
      <c r="CD3213" s="13"/>
      <c r="CE3213" s="13"/>
      <c r="CF3213" s="13"/>
      <c r="CG3213" s="13"/>
      <c r="CH3213" s="13"/>
      <c r="CI3213" s="13"/>
      <c r="CJ3213" s="13"/>
      <c r="CK3213" s="13"/>
      <c r="CL3213" s="13"/>
      <c r="CM3213" s="13"/>
      <c r="CN3213" s="13"/>
      <c r="CO3213" s="13"/>
      <c r="CP3213" s="13"/>
      <c r="CQ3213" s="13"/>
      <c r="CR3213" s="13"/>
      <c r="CS3213" s="13"/>
      <c r="CT3213" s="13"/>
      <c r="CU3213" s="13"/>
      <c r="CV3213" s="13"/>
      <c r="CW3213" s="13"/>
    </row>
    <row r="3214" spans="1:101">
      <c r="A3214" s="13"/>
      <c r="B3214" s="13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  <c r="R3214" s="13"/>
      <c r="S3214" s="13"/>
      <c r="T3214" s="13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13"/>
      <c r="AK3214" s="13"/>
      <c r="AL3214" s="13"/>
      <c r="AM3214" s="13"/>
      <c r="AN3214" s="13"/>
      <c r="AO3214" s="13"/>
      <c r="AP3214" s="13"/>
      <c r="AQ3214" s="13"/>
      <c r="AR3214" s="13"/>
      <c r="AS3214" s="13"/>
      <c r="AT3214" s="13"/>
      <c r="AU3214" s="13"/>
      <c r="AV3214" s="13"/>
      <c r="AW3214" s="13"/>
      <c r="AX3214" s="13"/>
      <c r="AY3214" s="13"/>
      <c r="AZ3214" s="13"/>
      <c r="BA3214" s="13"/>
      <c r="BB3214" s="13"/>
      <c r="BC3214" s="13"/>
      <c r="BD3214" s="13"/>
      <c r="BE3214" s="13"/>
      <c r="BF3214" s="13"/>
      <c r="BG3214" s="13"/>
      <c r="BH3214" s="13"/>
      <c r="BI3214" s="13"/>
      <c r="BJ3214" s="13"/>
      <c r="BK3214" s="13"/>
      <c r="BL3214" s="13"/>
      <c r="BM3214" s="13"/>
      <c r="BN3214" s="13"/>
      <c r="BO3214" s="13"/>
      <c r="BP3214" s="13"/>
      <c r="BQ3214" s="13"/>
      <c r="BR3214" s="13"/>
      <c r="BS3214" s="13"/>
      <c r="BT3214" s="13"/>
      <c r="BU3214" s="13"/>
      <c r="BV3214" s="13"/>
      <c r="BW3214" s="13"/>
      <c r="BX3214" s="13"/>
      <c r="BY3214" s="13"/>
      <c r="BZ3214" s="13"/>
      <c r="CA3214" s="13"/>
      <c r="CB3214" s="13"/>
      <c r="CC3214" s="13"/>
      <c r="CD3214" s="13"/>
      <c r="CE3214" s="13"/>
      <c r="CF3214" s="13"/>
      <c r="CG3214" s="13"/>
      <c r="CH3214" s="13"/>
      <c r="CI3214" s="13"/>
      <c r="CJ3214" s="13"/>
      <c r="CK3214" s="13"/>
      <c r="CL3214" s="13"/>
      <c r="CM3214" s="13"/>
      <c r="CN3214" s="13"/>
      <c r="CO3214" s="13"/>
      <c r="CP3214" s="13"/>
      <c r="CQ3214" s="13"/>
      <c r="CR3214" s="13"/>
      <c r="CS3214" s="13"/>
      <c r="CT3214" s="13"/>
      <c r="CU3214" s="13"/>
      <c r="CV3214" s="13"/>
      <c r="CW3214" s="13"/>
    </row>
    <row r="3215" spans="1:101">
      <c r="A3215" s="13"/>
      <c r="B3215" s="13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  <c r="R3215" s="13"/>
      <c r="S3215" s="13"/>
      <c r="T3215" s="13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13"/>
      <c r="AK3215" s="13"/>
      <c r="AL3215" s="13"/>
      <c r="AM3215" s="13"/>
      <c r="AN3215" s="13"/>
      <c r="AO3215" s="13"/>
      <c r="AP3215" s="13"/>
      <c r="AQ3215" s="13"/>
      <c r="AR3215" s="13"/>
      <c r="AS3215" s="13"/>
      <c r="AT3215" s="13"/>
      <c r="AU3215" s="13"/>
      <c r="AV3215" s="13"/>
      <c r="AW3215" s="13"/>
      <c r="AX3215" s="13"/>
      <c r="AY3215" s="13"/>
      <c r="AZ3215" s="13"/>
      <c r="BA3215" s="13"/>
      <c r="BB3215" s="13"/>
      <c r="BC3215" s="13"/>
      <c r="BD3215" s="13"/>
      <c r="BE3215" s="13"/>
      <c r="BF3215" s="13"/>
      <c r="BG3215" s="13"/>
      <c r="BH3215" s="13"/>
      <c r="BI3215" s="13"/>
      <c r="BJ3215" s="13"/>
      <c r="BK3215" s="13"/>
      <c r="BL3215" s="13"/>
      <c r="BM3215" s="13"/>
      <c r="BN3215" s="13"/>
      <c r="BO3215" s="13"/>
      <c r="BP3215" s="13"/>
      <c r="BQ3215" s="13"/>
      <c r="BR3215" s="13"/>
      <c r="BS3215" s="13"/>
      <c r="BT3215" s="13"/>
      <c r="BU3215" s="13"/>
      <c r="BV3215" s="13"/>
      <c r="BW3215" s="13"/>
      <c r="BX3215" s="13"/>
      <c r="BY3215" s="13"/>
      <c r="BZ3215" s="13"/>
      <c r="CA3215" s="13"/>
      <c r="CB3215" s="13"/>
      <c r="CC3215" s="13"/>
      <c r="CD3215" s="13"/>
      <c r="CE3215" s="13"/>
      <c r="CF3215" s="13"/>
      <c r="CG3215" s="13"/>
      <c r="CH3215" s="13"/>
      <c r="CI3215" s="13"/>
      <c r="CJ3215" s="13"/>
      <c r="CK3215" s="13"/>
      <c r="CL3215" s="13"/>
      <c r="CM3215" s="13"/>
      <c r="CN3215" s="13"/>
      <c r="CO3215" s="13"/>
      <c r="CP3215" s="13"/>
      <c r="CQ3215" s="13"/>
      <c r="CR3215" s="13"/>
      <c r="CS3215" s="13"/>
      <c r="CT3215" s="13"/>
      <c r="CU3215" s="13"/>
      <c r="CV3215" s="13"/>
      <c r="CW3215" s="13"/>
    </row>
    <row r="3216" spans="1:101">
      <c r="A3216" s="13"/>
      <c r="B3216" s="13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  <c r="R3216" s="13"/>
      <c r="S3216" s="13"/>
      <c r="T3216" s="13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13"/>
      <c r="AK3216" s="13"/>
      <c r="AL3216" s="13"/>
      <c r="AM3216" s="13"/>
      <c r="AN3216" s="13"/>
      <c r="AO3216" s="13"/>
      <c r="AP3216" s="13"/>
      <c r="AQ3216" s="13"/>
      <c r="AR3216" s="13"/>
      <c r="AS3216" s="13"/>
      <c r="AT3216" s="13"/>
      <c r="AU3216" s="13"/>
      <c r="AV3216" s="13"/>
      <c r="AW3216" s="13"/>
      <c r="AX3216" s="13"/>
      <c r="AY3216" s="13"/>
      <c r="AZ3216" s="13"/>
      <c r="BA3216" s="13"/>
      <c r="BB3216" s="13"/>
      <c r="BC3216" s="13"/>
      <c r="BD3216" s="13"/>
      <c r="BE3216" s="13"/>
      <c r="BF3216" s="13"/>
      <c r="BG3216" s="13"/>
      <c r="BH3216" s="13"/>
      <c r="BI3216" s="13"/>
      <c r="BJ3216" s="13"/>
      <c r="BK3216" s="13"/>
      <c r="BL3216" s="13"/>
      <c r="BM3216" s="13"/>
      <c r="BN3216" s="13"/>
      <c r="BO3216" s="13"/>
      <c r="BP3216" s="13"/>
      <c r="BQ3216" s="13"/>
      <c r="BR3216" s="13"/>
      <c r="BS3216" s="13"/>
      <c r="BT3216" s="13"/>
      <c r="BU3216" s="13"/>
      <c r="BV3216" s="13"/>
      <c r="BW3216" s="13"/>
      <c r="BX3216" s="13"/>
      <c r="BY3216" s="13"/>
      <c r="BZ3216" s="13"/>
      <c r="CA3216" s="13"/>
      <c r="CB3216" s="13"/>
      <c r="CC3216" s="13"/>
      <c r="CD3216" s="13"/>
      <c r="CE3216" s="13"/>
      <c r="CF3216" s="13"/>
      <c r="CG3216" s="13"/>
      <c r="CH3216" s="13"/>
      <c r="CI3216" s="13"/>
      <c r="CJ3216" s="13"/>
      <c r="CK3216" s="13"/>
      <c r="CL3216" s="13"/>
      <c r="CM3216" s="13"/>
      <c r="CN3216" s="13"/>
      <c r="CO3216" s="13"/>
      <c r="CP3216" s="13"/>
      <c r="CQ3216" s="13"/>
      <c r="CR3216" s="13"/>
      <c r="CS3216" s="13"/>
      <c r="CT3216" s="13"/>
      <c r="CU3216" s="13"/>
      <c r="CV3216" s="13"/>
      <c r="CW3216" s="13"/>
    </row>
    <row r="3217" spans="1:101">
      <c r="A3217" s="13"/>
      <c r="B3217" s="13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  <c r="R3217" s="13"/>
      <c r="S3217" s="13"/>
      <c r="T3217" s="13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13"/>
      <c r="AK3217" s="13"/>
      <c r="AL3217" s="13"/>
      <c r="AM3217" s="13"/>
      <c r="AN3217" s="13"/>
      <c r="AO3217" s="13"/>
      <c r="AP3217" s="13"/>
      <c r="AQ3217" s="13"/>
      <c r="AR3217" s="13"/>
      <c r="AS3217" s="13"/>
      <c r="AT3217" s="13"/>
      <c r="AU3217" s="13"/>
      <c r="AV3217" s="13"/>
      <c r="AW3217" s="13"/>
      <c r="AX3217" s="13"/>
      <c r="AY3217" s="13"/>
      <c r="AZ3217" s="13"/>
      <c r="BA3217" s="13"/>
      <c r="BB3217" s="13"/>
      <c r="BC3217" s="13"/>
      <c r="BD3217" s="13"/>
      <c r="BE3217" s="13"/>
      <c r="BF3217" s="13"/>
      <c r="BG3217" s="13"/>
      <c r="BH3217" s="13"/>
      <c r="BI3217" s="13"/>
      <c r="BJ3217" s="13"/>
      <c r="BK3217" s="13"/>
      <c r="BL3217" s="13"/>
      <c r="BM3217" s="13"/>
      <c r="BN3217" s="13"/>
      <c r="BO3217" s="13"/>
      <c r="BP3217" s="13"/>
      <c r="BQ3217" s="13"/>
      <c r="BR3217" s="13"/>
      <c r="BS3217" s="13"/>
      <c r="BT3217" s="13"/>
      <c r="BU3217" s="13"/>
      <c r="BV3217" s="13"/>
      <c r="BW3217" s="13"/>
      <c r="BX3217" s="13"/>
      <c r="BY3217" s="13"/>
      <c r="BZ3217" s="13"/>
      <c r="CA3217" s="13"/>
      <c r="CB3217" s="13"/>
      <c r="CC3217" s="13"/>
      <c r="CD3217" s="13"/>
      <c r="CE3217" s="13"/>
      <c r="CF3217" s="13"/>
      <c r="CG3217" s="13"/>
      <c r="CH3217" s="13"/>
      <c r="CI3217" s="13"/>
      <c r="CJ3217" s="13"/>
      <c r="CK3217" s="13"/>
      <c r="CL3217" s="13"/>
      <c r="CM3217" s="13"/>
      <c r="CN3217" s="13"/>
      <c r="CO3217" s="13"/>
      <c r="CP3217" s="13"/>
      <c r="CQ3217" s="13"/>
      <c r="CR3217" s="13"/>
      <c r="CS3217" s="13"/>
      <c r="CT3217" s="13"/>
      <c r="CU3217" s="13"/>
      <c r="CV3217" s="13"/>
      <c r="CW3217" s="13"/>
    </row>
    <row r="3218" spans="1:101">
      <c r="A3218" s="13"/>
      <c r="B3218" s="13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  <c r="R3218" s="13"/>
      <c r="S3218" s="13"/>
      <c r="T3218" s="13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13"/>
      <c r="AK3218" s="13"/>
      <c r="AL3218" s="13"/>
      <c r="AM3218" s="13"/>
      <c r="AN3218" s="13"/>
      <c r="AO3218" s="13"/>
      <c r="AP3218" s="13"/>
      <c r="AQ3218" s="13"/>
      <c r="AR3218" s="13"/>
      <c r="AS3218" s="13"/>
      <c r="AT3218" s="13"/>
      <c r="AU3218" s="13"/>
      <c r="AV3218" s="13"/>
      <c r="AW3218" s="13"/>
      <c r="AX3218" s="13"/>
      <c r="AY3218" s="13"/>
      <c r="AZ3218" s="13"/>
      <c r="BA3218" s="13"/>
      <c r="BB3218" s="13"/>
      <c r="BC3218" s="13"/>
      <c r="BD3218" s="13"/>
      <c r="BE3218" s="13"/>
      <c r="BF3218" s="13"/>
      <c r="BG3218" s="13"/>
      <c r="BH3218" s="13"/>
      <c r="BI3218" s="13"/>
      <c r="BJ3218" s="13"/>
      <c r="BK3218" s="13"/>
      <c r="BL3218" s="13"/>
      <c r="BM3218" s="13"/>
      <c r="BN3218" s="13"/>
      <c r="BO3218" s="13"/>
      <c r="BP3218" s="13"/>
      <c r="BQ3218" s="13"/>
      <c r="BR3218" s="13"/>
      <c r="BS3218" s="13"/>
      <c r="BT3218" s="13"/>
      <c r="BU3218" s="13"/>
      <c r="BV3218" s="13"/>
      <c r="BW3218" s="13"/>
      <c r="BX3218" s="13"/>
      <c r="BY3218" s="13"/>
      <c r="BZ3218" s="13"/>
      <c r="CA3218" s="13"/>
      <c r="CB3218" s="13"/>
      <c r="CC3218" s="13"/>
      <c r="CD3218" s="13"/>
      <c r="CE3218" s="13"/>
      <c r="CF3218" s="13"/>
      <c r="CG3218" s="13"/>
      <c r="CH3218" s="13"/>
      <c r="CI3218" s="13"/>
      <c r="CJ3218" s="13"/>
      <c r="CK3218" s="13"/>
      <c r="CL3218" s="13"/>
      <c r="CM3218" s="13"/>
      <c r="CN3218" s="13"/>
      <c r="CO3218" s="13"/>
      <c r="CP3218" s="13"/>
      <c r="CQ3218" s="13"/>
      <c r="CR3218" s="13"/>
      <c r="CS3218" s="13"/>
      <c r="CT3218" s="13"/>
      <c r="CU3218" s="13"/>
      <c r="CV3218" s="13"/>
      <c r="CW3218" s="13"/>
    </row>
    <row r="3219" spans="1:101">
      <c r="A3219" s="13"/>
      <c r="B3219" s="13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  <c r="R3219" s="13"/>
      <c r="S3219" s="13"/>
      <c r="T3219" s="13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13"/>
      <c r="AK3219" s="13"/>
      <c r="AL3219" s="13"/>
      <c r="AM3219" s="13"/>
      <c r="AN3219" s="13"/>
      <c r="AO3219" s="13"/>
      <c r="AP3219" s="13"/>
      <c r="AQ3219" s="13"/>
      <c r="AR3219" s="13"/>
      <c r="AS3219" s="13"/>
      <c r="AT3219" s="13"/>
      <c r="AU3219" s="13"/>
      <c r="AV3219" s="13"/>
      <c r="AW3219" s="13"/>
      <c r="AX3219" s="13"/>
      <c r="AY3219" s="13"/>
      <c r="AZ3219" s="13"/>
      <c r="BA3219" s="13"/>
      <c r="BB3219" s="13"/>
      <c r="BC3219" s="13"/>
      <c r="BD3219" s="13"/>
      <c r="BE3219" s="13"/>
      <c r="BF3219" s="13"/>
      <c r="BG3219" s="13"/>
      <c r="BH3219" s="13"/>
      <c r="BI3219" s="13"/>
      <c r="BJ3219" s="13"/>
      <c r="BK3219" s="13"/>
      <c r="BL3219" s="13"/>
      <c r="BM3219" s="13"/>
      <c r="BN3219" s="13"/>
      <c r="BO3219" s="13"/>
      <c r="BP3219" s="13"/>
      <c r="BQ3219" s="13"/>
      <c r="BR3219" s="13"/>
      <c r="BS3219" s="13"/>
      <c r="BT3219" s="13"/>
      <c r="BU3219" s="13"/>
      <c r="BV3219" s="13"/>
      <c r="BW3219" s="13"/>
      <c r="BX3219" s="13"/>
      <c r="BY3219" s="13"/>
      <c r="BZ3219" s="13"/>
      <c r="CA3219" s="13"/>
      <c r="CB3219" s="13"/>
      <c r="CC3219" s="13"/>
      <c r="CD3219" s="13"/>
      <c r="CE3219" s="13"/>
      <c r="CF3219" s="13"/>
      <c r="CG3219" s="13"/>
      <c r="CH3219" s="13"/>
      <c r="CI3219" s="13"/>
      <c r="CJ3219" s="13"/>
      <c r="CK3219" s="13"/>
      <c r="CL3219" s="13"/>
      <c r="CM3219" s="13"/>
      <c r="CN3219" s="13"/>
      <c r="CO3219" s="13"/>
      <c r="CP3219" s="13"/>
      <c r="CQ3219" s="13"/>
      <c r="CR3219" s="13"/>
      <c r="CS3219" s="13"/>
      <c r="CT3219" s="13"/>
      <c r="CU3219" s="13"/>
      <c r="CV3219" s="13"/>
      <c r="CW3219" s="13"/>
    </row>
    <row r="3220" spans="1:101">
      <c r="A3220" s="13"/>
      <c r="B3220" s="13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  <c r="R3220" s="13"/>
      <c r="S3220" s="13"/>
      <c r="T3220" s="13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13"/>
      <c r="AK3220" s="13"/>
      <c r="AL3220" s="13"/>
      <c r="AM3220" s="13"/>
      <c r="AN3220" s="13"/>
      <c r="AO3220" s="13"/>
      <c r="AP3220" s="13"/>
      <c r="AQ3220" s="13"/>
      <c r="AR3220" s="13"/>
      <c r="AS3220" s="13"/>
      <c r="AT3220" s="13"/>
      <c r="AU3220" s="13"/>
      <c r="AV3220" s="13"/>
      <c r="AW3220" s="13"/>
      <c r="AX3220" s="13"/>
      <c r="AY3220" s="13"/>
      <c r="AZ3220" s="13"/>
      <c r="BA3220" s="13"/>
      <c r="BB3220" s="13"/>
      <c r="BC3220" s="13"/>
      <c r="BD3220" s="13"/>
      <c r="BE3220" s="13"/>
      <c r="BF3220" s="13"/>
      <c r="BG3220" s="13"/>
      <c r="BH3220" s="13"/>
      <c r="BI3220" s="13"/>
      <c r="BJ3220" s="13"/>
      <c r="BK3220" s="13"/>
      <c r="BL3220" s="13"/>
      <c r="BM3220" s="13"/>
      <c r="BN3220" s="13"/>
      <c r="BO3220" s="13"/>
      <c r="BP3220" s="13"/>
      <c r="BQ3220" s="13"/>
      <c r="BR3220" s="13"/>
      <c r="BS3220" s="13"/>
      <c r="BT3220" s="13"/>
      <c r="BU3220" s="13"/>
      <c r="BV3220" s="13"/>
      <c r="BW3220" s="13"/>
      <c r="BX3220" s="13"/>
      <c r="BY3220" s="13"/>
      <c r="BZ3220" s="13"/>
      <c r="CA3220" s="13"/>
      <c r="CB3220" s="13"/>
      <c r="CC3220" s="13"/>
      <c r="CD3220" s="13"/>
      <c r="CE3220" s="13"/>
      <c r="CF3220" s="13"/>
      <c r="CG3220" s="13"/>
      <c r="CH3220" s="13"/>
      <c r="CI3220" s="13"/>
      <c r="CJ3220" s="13"/>
      <c r="CK3220" s="13"/>
      <c r="CL3220" s="13"/>
      <c r="CM3220" s="13"/>
      <c r="CN3220" s="13"/>
      <c r="CO3220" s="13"/>
      <c r="CP3220" s="13"/>
      <c r="CQ3220" s="13"/>
      <c r="CR3220" s="13"/>
      <c r="CS3220" s="13"/>
      <c r="CT3220" s="13"/>
      <c r="CU3220" s="13"/>
      <c r="CV3220" s="13"/>
      <c r="CW3220" s="13"/>
    </row>
    <row r="3221" spans="1:101">
      <c r="A3221" s="13"/>
      <c r="B3221" s="13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  <c r="R3221" s="13"/>
      <c r="S3221" s="13"/>
      <c r="T3221" s="1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13"/>
      <c r="AK3221" s="13"/>
      <c r="AL3221" s="13"/>
      <c r="AM3221" s="13"/>
      <c r="AN3221" s="13"/>
      <c r="AO3221" s="13"/>
      <c r="AP3221" s="13"/>
      <c r="AQ3221" s="13"/>
      <c r="AR3221" s="13"/>
      <c r="AS3221" s="13"/>
      <c r="AT3221" s="13"/>
      <c r="AU3221" s="13"/>
      <c r="AV3221" s="13"/>
      <c r="AW3221" s="13"/>
      <c r="AX3221" s="13"/>
      <c r="AY3221" s="13"/>
      <c r="AZ3221" s="13"/>
      <c r="BA3221" s="13"/>
      <c r="BB3221" s="13"/>
      <c r="BC3221" s="13"/>
      <c r="BD3221" s="13"/>
      <c r="BE3221" s="13"/>
      <c r="BF3221" s="13"/>
      <c r="BG3221" s="13"/>
      <c r="BH3221" s="13"/>
      <c r="BI3221" s="13"/>
      <c r="BJ3221" s="13"/>
      <c r="BK3221" s="13"/>
      <c r="BL3221" s="13"/>
      <c r="BM3221" s="13"/>
      <c r="BN3221" s="13"/>
      <c r="BO3221" s="13"/>
      <c r="BP3221" s="13"/>
      <c r="BQ3221" s="13"/>
      <c r="BR3221" s="13"/>
      <c r="BS3221" s="13"/>
      <c r="BT3221" s="13"/>
      <c r="BU3221" s="13"/>
      <c r="BV3221" s="13"/>
      <c r="BW3221" s="13"/>
      <c r="BX3221" s="13"/>
      <c r="BY3221" s="13"/>
      <c r="BZ3221" s="13"/>
      <c r="CA3221" s="13"/>
      <c r="CB3221" s="13"/>
      <c r="CC3221" s="13"/>
      <c r="CD3221" s="13"/>
      <c r="CE3221" s="13"/>
      <c r="CF3221" s="13"/>
      <c r="CG3221" s="13"/>
      <c r="CH3221" s="13"/>
      <c r="CI3221" s="13"/>
      <c r="CJ3221" s="13"/>
      <c r="CK3221" s="13"/>
      <c r="CL3221" s="13"/>
      <c r="CM3221" s="13"/>
      <c r="CN3221" s="13"/>
      <c r="CO3221" s="13"/>
      <c r="CP3221" s="13"/>
      <c r="CQ3221" s="13"/>
      <c r="CR3221" s="13"/>
      <c r="CS3221" s="13"/>
      <c r="CT3221" s="13"/>
      <c r="CU3221" s="13"/>
      <c r="CV3221" s="13"/>
      <c r="CW3221" s="13"/>
    </row>
    <row r="3222" spans="1:101">
      <c r="A3222" s="13"/>
      <c r="B3222" s="13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  <c r="R3222" s="13"/>
      <c r="S3222" s="13"/>
      <c r="T3222" s="13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13"/>
      <c r="AK3222" s="13"/>
      <c r="AL3222" s="13"/>
      <c r="AM3222" s="13"/>
      <c r="AN3222" s="13"/>
      <c r="AO3222" s="13"/>
      <c r="AP3222" s="13"/>
      <c r="AQ3222" s="13"/>
      <c r="AR3222" s="13"/>
      <c r="AS3222" s="13"/>
      <c r="AT3222" s="13"/>
      <c r="AU3222" s="13"/>
      <c r="AV3222" s="13"/>
      <c r="AW3222" s="13"/>
      <c r="AX3222" s="13"/>
      <c r="AY3222" s="13"/>
      <c r="AZ3222" s="13"/>
      <c r="BA3222" s="13"/>
      <c r="BB3222" s="13"/>
      <c r="BC3222" s="13"/>
      <c r="BD3222" s="13"/>
      <c r="BE3222" s="13"/>
      <c r="BF3222" s="13"/>
      <c r="BG3222" s="13"/>
      <c r="BH3222" s="13"/>
      <c r="BI3222" s="13"/>
      <c r="BJ3222" s="13"/>
      <c r="BK3222" s="13"/>
      <c r="BL3222" s="13"/>
      <c r="BM3222" s="13"/>
      <c r="BN3222" s="13"/>
      <c r="BO3222" s="13"/>
      <c r="BP3222" s="13"/>
      <c r="BQ3222" s="13"/>
      <c r="BR3222" s="13"/>
      <c r="BS3222" s="13"/>
      <c r="BT3222" s="13"/>
      <c r="BU3222" s="13"/>
      <c r="BV3222" s="13"/>
      <c r="BW3222" s="13"/>
      <c r="BX3222" s="13"/>
      <c r="BY3222" s="13"/>
      <c r="BZ3222" s="13"/>
      <c r="CA3222" s="13"/>
      <c r="CB3222" s="13"/>
      <c r="CC3222" s="13"/>
      <c r="CD3222" s="13"/>
      <c r="CE3222" s="13"/>
      <c r="CF3222" s="13"/>
      <c r="CG3222" s="13"/>
      <c r="CH3222" s="13"/>
      <c r="CI3222" s="13"/>
      <c r="CJ3222" s="13"/>
      <c r="CK3222" s="13"/>
      <c r="CL3222" s="13"/>
      <c r="CM3222" s="13"/>
      <c r="CN3222" s="13"/>
      <c r="CO3222" s="13"/>
      <c r="CP3222" s="13"/>
      <c r="CQ3222" s="13"/>
      <c r="CR3222" s="13"/>
      <c r="CS3222" s="13"/>
      <c r="CT3222" s="13"/>
      <c r="CU3222" s="13"/>
      <c r="CV3222" s="13"/>
      <c r="CW3222" s="13"/>
    </row>
    <row r="3223" spans="1:101">
      <c r="A3223" s="13"/>
      <c r="B3223" s="13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  <c r="R3223" s="13"/>
      <c r="S3223" s="13"/>
      <c r="T3223" s="13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13"/>
      <c r="AK3223" s="13"/>
      <c r="AL3223" s="13"/>
      <c r="AM3223" s="13"/>
      <c r="AN3223" s="13"/>
      <c r="AO3223" s="13"/>
      <c r="AP3223" s="13"/>
      <c r="AQ3223" s="13"/>
      <c r="AR3223" s="13"/>
      <c r="AS3223" s="13"/>
      <c r="AT3223" s="13"/>
      <c r="AU3223" s="13"/>
      <c r="AV3223" s="13"/>
      <c r="AW3223" s="13"/>
      <c r="AX3223" s="13"/>
      <c r="AY3223" s="13"/>
      <c r="AZ3223" s="13"/>
      <c r="BA3223" s="13"/>
      <c r="BB3223" s="13"/>
      <c r="BC3223" s="13"/>
      <c r="BD3223" s="13"/>
      <c r="BE3223" s="13"/>
      <c r="BF3223" s="13"/>
      <c r="BG3223" s="13"/>
      <c r="BH3223" s="13"/>
      <c r="BI3223" s="13"/>
      <c r="BJ3223" s="13"/>
      <c r="BK3223" s="13"/>
      <c r="BL3223" s="13"/>
      <c r="BM3223" s="13"/>
      <c r="BN3223" s="13"/>
      <c r="BO3223" s="13"/>
      <c r="BP3223" s="13"/>
      <c r="BQ3223" s="13"/>
      <c r="BR3223" s="13"/>
      <c r="BS3223" s="13"/>
      <c r="BT3223" s="13"/>
      <c r="BU3223" s="13"/>
      <c r="BV3223" s="13"/>
      <c r="BW3223" s="13"/>
      <c r="BX3223" s="13"/>
      <c r="BY3223" s="13"/>
      <c r="BZ3223" s="13"/>
      <c r="CA3223" s="13"/>
      <c r="CB3223" s="13"/>
      <c r="CC3223" s="13"/>
      <c r="CD3223" s="13"/>
      <c r="CE3223" s="13"/>
      <c r="CF3223" s="13"/>
      <c r="CG3223" s="13"/>
      <c r="CH3223" s="13"/>
      <c r="CI3223" s="13"/>
      <c r="CJ3223" s="13"/>
      <c r="CK3223" s="13"/>
      <c r="CL3223" s="13"/>
      <c r="CM3223" s="13"/>
      <c r="CN3223" s="13"/>
      <c r="CO3223" s="13"/>
      <c r="CP3223" s="13"/>
      <c r="CQ3223" s="13"/>
      <c r="CR3223" s="13"/>
      <c r="CS3223" s="13"/>
      <c r="CT3223" s="13"/>
      <c r="CU3223" s="13"/>
      <c r="CV3223" s="13"/>
      <c r="CW3223" s="13"/>
    </row>
    <row r="3224" spans="1:101">
      <c r="A3224" s="13"/>
      <c r="B3224" s="13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  <c r="R3224" s="13"/>
      <c r="S3224" s="13"/>
      <c r="T3224" s="1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13"/>
      <c r="AK3224" s="13"/>
      <c r="AL3224" s="13"/>
      <c r="AM3224" s="13"/>
      <c r="AN3224" s="13"/>
      <c r="AO3224" s="13"/>
      <c r="AP3224" s="13"/>
      <c r="AQ3224" s="13"/>
      <c r="AR3224" s="13"/>
      <c r="AS3224" s="13"/>
      <c r="AT3224" s="13"/>
      <c r="AU3224" s="13"/>
      <c r="AV3224" s="13"/>
      <c r="AW3224" s="13"/>
      <c r="AX3224" s="13"/>
      <c r="AY3224" s="13"/>
      <c r="AZ3224" s="13"/>
      <c r="BA3224" s="13"/>
      <c r="BB3224" s="13"/>
      <c r="BC3224" s="13"/>
      <c r="BD3224" s="13"/>
      <c r="BE3224" s="13"/>
      <c r="BF3224" s="13"/>
      <c r="BG3224" s="13"/>
      <c r="BH3224" s="13"/>
      <c r="BI3224" s="13"/>
      <c r="BJ3224" s="13"/>
      <c r="BK3224" s="13"/>
      <c r="BL3224" s="13"/>
      <c r="BM3224" s="13"/>
      <c r="BN3224" s="13"/>
      <c r="BO3224" s="13"/>
      <c r="BP3224" s="13"/>
      <c r="BQ3224" s="13"/>
      <c r="BR3224" s="13"/>
      <c r="BS3224" s="13"/>
      <c r="BT3224" s="13"/>
      <c r="BU3224" s="13"/>
      <c r="BV3224" s="13"/>
      <c r="BW3224" s="13"/>
      <c r="BX3224" s="13"/>
      <c r="BY3224" s="13"/>
      <c r="BZ3224" s="13"/>
      <c r="CA3224" s="13"/>
      <c r="CB3224" s="13"/>
      <c r="CC3224" s="13"/>
      <c r="CD3224" s="13"/>
      <c r="CE3224" s="13"/>
      <c r="CF3224" s="13"/>
      <c r="CG3224" s="13"/>
      <c r="CH3224" s="13"/>
      <c r="CI3224" s="13"/>
      <c r="CJ3224" s="13"/>
      <c r="CK3224" s="13"/>
      <c r="CL3224" s="13"/>
      <c r="CM3224" s="13"/>
      <c r="CN3224" s="13"/>
      <c r="CO3224" s="13"/>
      <c r="CP3224" s="13"/>
      <c r="CQ3224" s="13"/>
      <c r="CR3224" s="13"/>
      <c r="CS3224" s="13"/>
      <c r="CT3224" s="13"/>
      <c r="CU3224" s="13"/>
      <c r="CV3224" s="13"/>
      <c r="CW3224" s="13"/>
    </row>
    <row r="3225" spans="1:101">
      <c r="A3225" s="13"/>
      <c r="B3225" s="13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  <c r="R3225" s="13"/>
      <c r="S3225" s="13"/>
      <c r="T3225" s="13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13"/>
      <c r="AK3225" s="13"/>
      <c r="AL3225" s="13"/>
      <c r="AM3225" s="13"/>
      <c r="AN3225" s="13"/>
      <c r="AO3225" s="13"/>
      <c r="AP3225" s="13"/>
      <c r="AQ3225" s="13"/>
      <c r="AR3225" s="13"/>
      <c r="AS3225" s="13"/>
      <c r="AT3225" s="13"/>
      <c r="AU3225" s="13"/>
      <c r="AV3225" s="13"/>
      <c r="AW3225" s="13"/>
      <c r="AX3225" s="13"/>
      <c r="AY3225" s="13"/>
      <c r="AZ3225" s="13"/>
      <c r="BA3225" s="13"/>
      <c r="BB3225" s="13"/>
      <c r="BC3225" s="13"/>
      <c r="BD3225" s="13"/>
      <c r="BE3225" s="13"/>
      <c r="BF3225" s="13"/>
      <c r="BG3225" s="13"/>
      <c r="BH3225" s="13"/>
      <c r="BI3225" s="13"/>
      <c r="BJ3225" s="13"/>
      <c r="BK3225" s="13"/>
      <c r="BL3225" s="13"/>
      <c r="BM3225" s="13"/>
      <c r="BN3225" s="13"/>
      <c r="BO3225" s="13"/>
      <c r="BP3225" s="13"/>
      <c r="BQ3225" s="13"/>
      <c r="BR3225" s="13"/>
      <c r="BS3225" s="13"/>
      <c r="BT3225" s="13"/>
      <c r="BU3225" s="13"/>
      <c r="BV3225" s="13"/>
      <c r="BW3225" s="13"/>
      <c r="BX3225" s="13"/>
      <c r="BY3225" s="13"/>
      <c r="BZ3225" s="13"/>
      <c r="CA3225" s="13"/>
      <c r="CB3225" s="13"/>
      <c r="CC3225" s="13"/>
      <c r="CD3225" s="13"/>
      <c r="CE3225" s="13"/>
      <c r="CF3225" s="13"/>
      <c r="CG3225" s="13"/>
      <c r="CH3225" s="13"/>
      <c r="CI3225" s="13"/>
      <c r="CJ3225" s="13"/>
      <c r="CK3225" s="13"/>
      <c r="CL3225" s="13"/>
      <c r="CM3225" s="13"/>
      <c r="CN3225" s="13"/>
      <c r="CO3225" s="13"/>
      <c r="CP3225" s="13"/>
      <c r="CQ3225" s="13"/>
      <c r="CR3225" s="13"/>
      <c r="CS3225" s="13"/>
      <c r="CT3225" s="13"/>
      <c r="CU3225" s="13"/>
      <c r="CV3225" s="13"/>
      <c r="CW3225" s="13"/>
    </row>
    <row r="3226" spans="1:101">
      <c r="A3226" s="13"/>
      <c r="B3226" s="13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  <c r="R3226" s="13"/>
      <c r="S3226" s="13"/>
      <c r="T3226" s="1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13"/>
      <c r="AK3226" s="13"/>
      <c r="AL3226" s="13"/>
      <c r="AM3226" s="13"/>
      <c r="AN3226" s="13"/>
      <c r="AO3226" s="13"/>
      <c r="AP3226" s="13"/>
      <c r="AQ3226" s="13"/>
      <c r="AR3226" s="13"/>
      <c r="AS3226" s="13"/>
      <c r="AT3226" s="13"/>
      <c r="AU3226" s="13"/>
      <c r="AV3226" s="13"/>
      <c r="AW3226" s="13"/>
      <c r="AX3226" s="13"/>
      <c r="AY3226" s="13"/>
      <c r="AZ3226" s="13"/>
      <c r="BA3226" s="13"/>
      <c r="BB3226" s="13"/>
      <c r="BC3226" s="13"/>
      <c r="BD3226" s="13"/>
      <c r="BE3226" s="13"/>
      <c r="BF3226" s="13"/>
      <c r="BG3226" s="13"/>
      <c r="BH3226" s="13"/>
      <c r="BI3226" s="13"/>
      <c r="BJ3226" s="13"/>
      <c r="BK3226" s="13"/>
      <c r="BL3226" s="13"/>
      <c r="BM3226" s="13"/>
      <c r="BN3226" s="13"/>
      <c r="BO3226" s="13"/>
      <c r="BP3226" s="13"/>
      <c r="BQ3226" s="13"/>
      <c r="BR3226" s="13"/>
      <c r="BS3226" s="13"/>
      <c r="BT3226" s="13"/>
      <c r="BU3226" s="13"/>
      <c r="BV3226" s="13"/>
      <c r="BW3226" s="13"/>
      <c r="BX3226" s="13"/>
      <c r="BY3226" s="13"/>
      <c r="BZ3226" s="13"/>
      <c r="CA3226" s="13"/>
      <c r="CB3226" s="13"/>
      <c r="CC3226" s="13"/>
      <c r="CD3226" s="13"/>
      <c r="CE3226" s="13"/>
      <c r="CF3226" s="13"/>
      <c r="CG3226" s="13"/>
      <c r="CH3226" s="13"/>
      <c r="CI3226" s="13"/>
      <c r="CJ3226" s="13"/>
      <c r="CK3226" s="13"/>
      <c r="CL3226" s="13"/>
      <c r="CM3226" s="13"/>
      <c r="CN3226" s="13"/>
      <c r="CO3226" s="13"/>
      <c r="CP3226" s="13"/>
      <c r="CQ3226" s="13"/>
      <c r="CR3226" s="13"/>
      <c r="CS3226" s="13"/>
      <c r="CT3226" s="13"/>
      <c r="CU3226" s="13"/>
      <c r="CV3226" s="13"/>
      <c r="CW3226" s="13"/>
    </row>
    <row r="3227" spans="1:101">
      <c r="A3227" s="13"/>
      <c r="B3227" s="13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  <c r="R3227" s="13"/>
      <c r="S3227" s="13"/>
      <c r="T3227" s="13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13"/>
      <c r="AK3227" s="13"/>
      <c r="AL3227" s="13"/>
      <c r="AM3227" s="13"/>
      <c r="AN3227" s="13"/>
      <c r="AO3227" s="13"/>
      <c r="AP3227" s="13"/>
      <c r="AQ3227" s="13"/>
      <c r="AR3227" s="13"/>
      <c r="AS3227" s="13"/>
      <c r="AT3227" s="13"/>
      <c r="AU3227" s="13"/>
      <c r="AV3227" s="13"/>
      <c r="AW3227" s="13"/>
      <c r="AX3227" s="13"/>
      <c r="AY3227" s="13"/>
      <c r="AZ3227" s="13"/>
      <c r="BA3227" s="13"/>
      <c r="BB3227" s="13"/>
      <c r="BC3227" s="13"/>
      <c r="BD3227" s="13"/>
      <c r="BE3227" s="13"/>
      <c r="BF3227" s="13"/>
      <c r="BG3227" s="13"/>
      <c r="BH3227" s="13"/>
      <c r="BI3227" s="13"/>
      <c r="BJ3227" s="13"/>
      <c r="BK3227" s="13"/>
      <c r="BL3227" s="13"/>
      <c r="BM3227" s="13"/>
      <c r="BN3227" s="13"/>
      <c r="BO3227" s="13"/>
      <c r="BP3227" s="13"/>
      <c r="BQ3227" s="13"/>
      <c r="BR3227" s="13"/>
      <c r="BS3227" s="13"/>
      <c r="BT3227" s="13"/>
      <c r="BU3227" s="13"/>
      <c r="BV3227" s="13"/>
      <c r="BW3227" s="13"/>
      <c r="BX3227" s="13"/>
      <c r="BY3227" s="13"/>
      <c r="BZ3227" s="13"/>
      <c r="CA3227" s="13"/>
      <c r="CB3227" s="13"/>
      <c r="CC3227" s="13"/>
      <c r="CD3227" s="13"/>
      <c r="CE3227" s="13"/>
      <c r="CF3227" s="13"/>
      <c r="CG3227" s="13"/>
      <c r="CH3227" s="13"/>
      <c r="CI3227" s="13"/>
      <c r="CJ3227" s="13"/>
      <c r="CK3227" s="13"/>
      <c r="CL3227" s="13"/>
      <c r="CM3227" s="13"/>
      <c r="CN3227" s="13"/>
      <c r="CO3227" s="13"/>
      <c r="CP3227" s="13"/>
      <c r="CQ3227" s="13"/>
      <c r="CR3227" s="13"/>
      <c r="CS3227" s="13"/>
      <c r="CT3227" s="13"/>
      <c r="CU3227" s="13"/>
      <c r="CV3227" s="13"/>
      <c r="CW3227" s="13"/>
    </row>
    <row r="3228" spans="1:101">
      <c r="A3228" s="13"/>
      <c r="B3228" s="13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  <c r="R3228" s="13"/>
      <c r="S3228" s="13"/>
      <c r="T3228" s="13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13"/>
      <c r="AK3228" s="13"/>
      <c r="AL3228" s="13"/>
      <c r="AM3228" s="13"/>
      <c r="AN3228" s="13"/>
      <c r="AO3228" s="13"/>
      <c r="AP3228" s="13"/>
      <c r="AQ3228" s="13"/>
      <c r="AR3228" s="13"/>
      <c r="AS3228" s="13"/>
      <c r="AT3228" s="13"/>
      <c r="AU3228" s="13"/>
      <c r="AV3228" s="13"/>
      <c r="AW3228" s="13"/>
      <c r="AX3228" s="13"/>
      <c r="AY3228" s="13"/>
      <c r="AZ3228" s="13"/>
      <c r="BA3228" s="13"/>
      <c r="BB3228" s="13"/>
      <c r="BC3228" s="13"/>
      <c r="BD3228" s="13"/>
      <c r="BE3228" s="13"/>
      <c r="BF3228" s="13"/>
      <c r="BG3228" s="13"/>
      <c r="BH3228" s="13"/>
      <c r="BI3228" s="13"/>
      <c r="BJ3228" s="13"/>
      <c r="BK3228" s="13"/>
      <c r="BL3228" s="13"/>
      <c r="BM3228" s="13"/>
      <c r="BN3228" s="13"/>
      <c r="BO3228" s="13"/>
      <c r="BP3228" s="13"/>
      <c r="BQ3228" s="13"/>
      <c r="BR3228" s="13"/>
      <c r="BS3228" s="13"/>
      <c r="BT3228" s="13"/>
      <c r="BU3228" s="13"/>
      <c r="BV3228" s="13"/>
      <c r="BW3228" s="13"/>
      <c r="BX3228" s="13"/>
      <c r="BY3228" s="13"/>
      <c r="BZ3228" s="13"/>
      <c r="CA3228" s="13"/>
      <c r="CB3228" s="13"/>
      <c r="CC3228" s="13"/>
      <c r="CD3228" s="13"/>
      <c r="CE3228" s="13"/>
      <c r="CF3228" s="13"/>
      <c r="CG3228" s="13"/>
      <c r="CH3228" s="13"/>
      <c r="CI3228" s="13"/>
      <c r="CJ3228" s="13"/>
      <c r="CK3228" s="13"/>
      <c r="CL3228" s="13"/>
      <c r="CM3228" s="13"/>
      <c r="CN3228" s="13"/>
      <c r="CO3228" s="13"/>
      <c r="CP3228" s="13"/>
      <c r="CQ3228" s="13"/>
      <c r="CR3228" s="13"/>
      <c r="CS3228" s="13"/>
      <c r="CT3228" s="13"/>
      <c r="CU3228" s="13"/>
      <c r="CV3228" s="13"/>
      <c r="CW3228" s="13"/>
    </row>
    <row r="3229" spans="1:101">
      <c r="A3229" s="13"/>
      <c r="B3229" s="13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  <c r="R3229" s="13"/>
      <c r="S3229" s="13"/>
      <c r="T3229" s="13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13"/>
      <c r="AK3229" s="13"/>
      <c r="AL3229" s="13"/>
      <c r="AM3229" s="13"/>
      <c r="AN3229" s="13"/>
      <c r="AO3229" s="13"/>
      <c r="AP3229" s="13"/>
      <c r="AQ3229" s="13"/>
      <c r="AR3229" s="13"/>
      <c r="AS3229" s="13"/>
      <c r="AT3229" s="13"/>
      <c r="AU3229" s="13"/>
      <c r="AV3229" s="13"/>
      <c r="AW3229" s="13"/>
      <c r="AX3229" s="13"/>
      <c r="AY3229" s="13"/>
      <c r="AZ3229" s="13"/>
      <c r="BA3229" s="13"/>
      <c r="BB3229" s="13"/>
      <c r="BC3229" s="13"/>
      <c r="BD3229" s="13"/>
      <c r="BE3229" s="13"/>
      <c r="BF3229" s="13"/>
      <c r="BG3229" s="13"/>
      <c r="BH3229" s="13"/>
      <c r="BI3229" s="13"/>
      <c r="BJ3229" s="13"/>
      <c r="BK3229" s="13"/>
      <c r="BL3229" s="13"/>
      <c r="BM3229" s="13"/>
      <c r="BN3229" s="13"/>
      <c r="BO3229" s="13"/>
      <c r="BP3229" s="13"/>
      <c r="BQ3229" s="13"/>
      <c r="BR3229" s="13"/>
      <c r="BS3229" s="13"/>
      <c r="BT3229" s="13"/>
      <c r="BU3229" s="13"/>
      <c r="BV3229" s="13"/>
      <c r="BW3229" s="13"/>
      <c r="BX3229" s="13"/>
      <c r="BY3229" s="13"/>
      <c r="BZ3229" s="13"/>
      <c r="CA3229" s="13"/>
      <c r="CB3229" s="13"/>
      <c r="CC3229" s="13"/>
      <c r="CD3229" s="13"/>
      <c r="CE3229" s="13"/>
      <c r="CF3229" s="13"/>
      <c r="CG3229" s="13"/>
      <c r="CH3229" s="13"/>
      <c r="CI3229" s="13"/>
      <c r="CJ3229" s="13"/>
      <c r="CK3229" s="13"/>
      <c r="CL3229" s="13"/>
      <c r="CM3229" s="13"/>
      <c r="CN3229" s="13"/>
      <c r="CO3229" s="13"/>
      <c r="CP3229" s="13"/>
      <c r="CQ3229" s="13"/>
      <c r="CR3229" s="13"/>
      <c r="CS3229" s="13"/>
      <c r="CT3229" s="13"/>
      <c r="CU3229" s="13"/>
      <c r="CV3229" s="13"/>
      <c r="CW3229" s="13"/>
    </row>
    <row r="3230" spans="1:101">
      <c r="A3230" s="13"/>
      <c r="B3230" s="13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  <c r="R3230" s="13"/>
      <c r="S3230" s="13"/>
      <c r="T3230" s="13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13"/>
      <c r="AK3230" s="13"/>
      <c r="AL3230" s="13"/>
      <c r="AM3230" s="13"/>
      <c r="AN3230" s="13"/>
      <c r="AO3230" s="13"/>
      <c r="AP3230" s="13"/>
      <c r="AQ3230" s="13"/>
      <c r="AR3230" s="13"/>
      <c r="AS3230" s="13"/>
      <c r="AT3230" s="13"/>
      <c r="AU3230" s="13"/>
      <c r="AV3230" s="13"/>
      <c r="AW3230" s="13"/>
      <c r="AX3230" s="13"/>
      <c r="AY3230" s="13"/>
      <c r="AZ3230" s="13"/>
      <c r="BA3230" s="13"/>
      <c r="BB3230" s="13"/>
      <c r="BC3230" s="13"/>
      <c r="BD3230" s="13"/>
      <c r="BE3230" s="13"/>
      <c r="BF3230" s="13"/>
      <c r="BG3230" s="13"/>
      <c r="BH3230" s="13"/>
      <c r="BI3230" s="13"/>
      <c r="BJ3230" s="13"/>
      <c r="BK3230" s="13"/>
      <c r="BL3230" s="13"/>
      <c r="BM3230" s="13"/>
      <c r="BN3230" s="13"/>
      <c r="BO3230" s="13"/>
      <c r="BP3230" s="13"/>
      <c r="BQ3230" s="13"/>
      <c r="BR3230" s="13"/>
      <c r="BS3230" s="13"/>
      <c r="BT3230" s="13"/>
      <c r="BU3230" s="13"/>
      <c r="BV3230" s="13"/>
      <c r="BW3230" s="13"/>
      <c r="BX3230" s="13"/>
      <c r="BY3230" s="13"/>
      <c r="BZ3230" s="13"/>
      <c r="CA3230" s="13"/>
      <c r="CB3230" s="13"/>
      <c r="CC3230" s="13"/>
      <c r="CD3230" s="13"/>
      <c r="CE3230" s="13"/>
      <c r="CF3230" s="13"/>
      <c r="CG3230" s="13"/>
      <c r="CH3230" s="13"/>
      <c r="CI3230" s="13"/>
      <c r="CJ3230" s="13"/>
      <c r="CK3230" s="13"/>
      <c r="CL3230" s="13"/>
      <c r="CM3230" s="13"/>
      <c r="CN3230" s="13"/>
      <c r="CO3230" s="13"/>
      <c r="CP3230" s="13"/>
      <c r="CQ3230" s="13"/>
      <c r="CR3230" s="13"/>
      <c r="CS3230" s="13"/>
      <c r="CT3230" s="13"/>
      <c r="CU3230" s="13"/>
      <c r="CV3230" s="13"/>
      <c r="CW3230" s="13"/>
    </row>
    <row r="3231" spans="1:101">
      <c r="A3231" s="13"/>
      <c r="B3231" s="13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  <c r="R3231" s="13"/>
      <c r="S3231" s="13"/>
      <c r="T3231" s="1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13"/>
      <c r="AK3231" s="13"/>
      <c r="AL3231" s="13"/>
      <c r="AM3231" s="13"/>
      <c r="AN3231" s="13"/>
      <c r="AO3231" s="13"/>
      <c r="AP3231" s="13"/>
      <c r="AQ3231" s="13"/>
      <c r="AR3231" s="13"/>
      <c r="AS3231" s="13"/>
      <c r="AT3231" s="13"/>
      <c r="AU3231" s="13"/>
      <c r="AV3231" s="13"/>
      <c r="AW3231" s="13"/>
      <c r="AX3231" s="13"/>
      <c r="AY3231" s="13"/>
      <c r="AZ3231" s="13"/>
      <c r="BA3231" s="13"/>
      <c r="BB3231" s="13"/>
      <c r="BC3231" s="13"/>
      <c r="BD3231" s="13"/>
      <c r="BE3231" s="13"/>
      <c r="BF3231" s="13"/>
      <c r="BG3231" s="13"/>
      <c r="BH3231" s="13"/>
      <c r="BI3231" s="13"/>
      <c r="BJ3231" s="13"/>
      <c r="BK3231" s="13"/>
      <c r="BL3231" s="13"/>
      <c r="BM3231" s="13"/>
      <c r="BN3231" s="13"/>
      <c r="BO3231" s="13"/>
      <c r="BP3231" s="13"/>
      <c r="BQ3231" s="13"/>
      <c r="BR3231" s="13"/>
      <c r="BS3231" s="13"/>
      <c r="BT3231" s="13"/>
      <c r="BU3231" s="13"/>
      <c r="BV3231" s="13"/>
      <c r="BW3231" s="13"/>
      <c r="BX3231" s="13"/>
      <c r="BY3231" s="13"/>
      <c r="BZ3231" s="13"/>
      <c r="CA3231" s="13"/>
      <c r="CB3231" s="13"/>
      <c r="CC3231" s="13"/>
      <c r="CD3231" s="13"/>
      <c r="CE3231" s="13"/>
      <c r="CF3231" s="13"/>
      <c r="CG3231" s="13"/>
      <c r="CH3231" s="13"/>
      <c r="CI3231" s="13"/>
      <c r="CJ3231" s="13"/>
      <c r="CK3231" s="13"/>
      <c r="CL3231" s="13"/>
      <c r="CM3231" s="13"/>
      <c r="CN3231" s="13"/>
      <c r="CO3231" s="13"/>
      <c r="CP3231" s="13"/>
      <c r="CQ3231" s="13"/>
      <c r="CR3231" s="13"/>
      <c r="CS3231" s="13"/>
      <c r="CT3231" s="13"/>
      <c r="CU3231" s="13"/>
      <c r="CV3231" s="13"/>
      <c r="CW3231" s="13"/>
    </row>
    <row r="3232" spans="1:101">
      <c r="A3232" s="13"/>
      <c r="B3232" s="13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  <c r="R3232" s="13"/>
      <c r="S3232" s="13"/>
      <c r="T3232" s="13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13"/>
      <c r="AK3232" s="13"/>
      <c r="AL3232" s="13"/>
      <c r="AM3232" s="13"/>
      <c r="AN3232" s="13"/>
      <c r="AO3232" s="13"/>
      <c r="AP3232" s="13"/>
      <c r="AQ3232" s="13"/>
      <c r="AR3232" s="13"/>
      <c r="AS3232" s="13"/>
      <c r="AT3232" s="13"/>
      <c r="AU3232" s="13"/>
      <c r="AV3232" s="13"/>
      <c r="AW3232" s="13"/>
      <c r="AX3232" s="13"/>
      <c r="AY3232" s="13"/>
      <c r="AZ3232" s="13"/>
      <c r="BA3232" s="13"/>
      <c r="BB3232" s="13"/>
      <c r="BC3232" s="13"/>
      <c r="BD3232" s="13"/>
      <c r="BE3232" s="13"/>
      <c r="BF3232" s="13"/>
      <c r="BG3232" s="13"/>
      <c r="BH3232" s="13"/>
      <c r="BI3232" s="13"/>
      <c r="BJ3232" s="13"/>
      <c r="BK3232" s="13"/>
      <c r="BL3232" s="13"/>
      <c r="BM3232" s="13"/>
      <c r="BN3232" s="13"/>
      <c r="BO3232" s="13"/>
      <c r="BP3232" s="13"/>
      <c r="BQ3232" s="13"/>
      <c r="BR3232" s="13"/>
      <c r="BS3232" s="13"/>
      <c r="BT3232" s="13"/>
      <c r="BU3232" s="13"/>
      <c r="BV3232" s="13"/>
      <c r="BW3232" s="13"/>
      <c r="BX3232" s="13"/>
      <c r="BY3232" s="13"/>
      <c r="BZ3232" s="13"/>
      <c r="CA3232" s="13"/>
      <c r="CB3232" s="13"/>
      <c r="CC3232" s="13"/>
      <c r="CD3232" s="13"/>
      <c r="CE3232" s="13"/>
      <c r="CF3232" s="13"/>
      <c r="CG3232" s="13"/>
      <c r="CH3232" s="13"/>
      <c r="CI3232" s="13"/>
      <c r="CJ3232" s="13"/>
      <c r="CK3232" s="13"/>
      <c r="CL3232" s="13"/>
      <c r="CM3232" s="13"/>
      <c r="CN3232" s="13"/>
      <c r="CO3232" s="13"/>
      <c r="CP3232" s="13"/>
      <c r="CQ3232" s="13"/>
      <c r="CR3232" s="13"/>
      <c r="CS3232" s="13"/>
      <c r="CT3232" s="13"/>
      <c r="CU3232" s="13"/>
      <c r="CV3232" s="13"/>
      <c r="CW3232" s="13"/>
    </row>
    <row r="3233" spans="1:101">
      <c r="A3233" s="13"/>
      <c r="B3233" s="13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  <c r="R3233" s="13"/>
      <c r="S3233" s="13"/>
      <c r="T3233" s="13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13"/>
      <c r="AK3233" s="13"/>
      <c r="AL3233" s="13"/>
      <c r="AM3233" s="13"/>
      <c r="AN3233" s="13"/>
      <c r="AO3233" s="13"/>
      <c r="AP3233" s="13"/>
      <c r="AQ3233" s="13"/>
      <c r="AR3233" s="13"/>
      <c r="AS3233" s="13"/>
      <c r="AT3233" s="13"/>
      <c r="AU3233" s="13"/>
      <c r="AV3233" s="13"/>
      <c r="AW3233" s="13"/>
      <c r="AX3233" s="13"/>
      <c r="AY3233" s="13"/>
      <c r="AZ3233" s="13"/>
      <c r="BA3233" s="13"/>
      <c r="BB3233" s="13"/>
      <c r="BC3233" s="13"/>
      <c r="BD3233" s="13"/>
      <c r="BE3233" s="13"/>
      <c r="BF3233" s="13"/>
      <c r="BG3233" s="13"/>
      <c r="BH3233" s="13"/>
      <c r="BI3233" s="13"/>
      <c r="BJ3233" s="13"/>
      <c r="BK3233" s="13"/>
      <c r="BL3233" s="13"/>
      <c r="BM3233" s="13"/>
      <c r="BN3233" s="13"/>
      <c r="BO3233" s="13"/>
      <c r="BP3233" s="13"/>
      <c r="BQ3233" s="13"/>
      <c r="BR3233" s="13"/>
      <c r="BS3233" s="13"/>
      <c r="BT3233" s="13"/>
      <c r="BU3233" s="13"/>
      <c r="BV3233" s="13"/>
      <c r="BW3233" s="13"/>
      <c r="BX3233" s="13"/>
      <c r="BY3233" s="13"/>
      <c r="BZ3233" s="13"/>
      <c r="CA3233" s="13"/>
      <c r="CB3233" s="13"/>
      <c r="CC3233" s="13"/>
      <c r="CD3233" s="13"/>
      <c r="CE3233" s="13"/>
      <c r="CF3233" s="13"/>
      <c r="CG3233" s="13"/>
      <c r="CH3233" s="13"/>
      <c r="CI3233" s="13"/>
      <c r="CJ3233" s="13"/>
      <c r="CK3233" s="13"/>
      <c r="CL3233" s="13"/>
      <c r="CM3233" s="13"/>
      <c r="CN3233" s="13"/>
      <c r="CO3233" s="13"/>
      <c r="CP3233" s="13"/>
      <c r="CQ3233" s="13"/>
      <c r="CR3233" s="13"/>
      <c r="CS3233" s="13"/>
      <c r="CT3233" s="13"/>
      <c r="CU3233" s="13"/>
      <c r="CV3233" s="13"/>
      <c r="CW3233" s="13"/>
    </row>
    <row r="3234" spans="1:101">
      <c r="A3234" s="13"/>
      <c r="B3234" s="13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  <c r="R3234" s="13"/>
      <c r="S3234" s="13"/>
      <c r="T3234" s="13"/>
      <c r="U3234" s="13"/>
      <c r="V3234" s="13"/>
      <c r="W3234" s="13"/>
      <c r="X3234" s="13"/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13"/>
      <c r="AK3234" s="13"/>
      <c r="AL3234" s="13"/>
      <c r="AM3234" s="13"/>
      <c r="AN3234" s="13"/>
      <c r="AO3234" s="13"/>
      <c r="AP3234" s="13"/>
      <c r="AQ3234" s="13"/>
      <c r="AR3234" s="13"/>
      <c r="AS3234" s="13"/>
      <c r="AT3234" s="13"/>
      <c r="AU3234" s="13"/>
      <c r="AV3234" s="13"/>
      <c r="AW3234" s="13"/>
      <c r="AX3234" s="13"/>
      <c r="AY3234" s="13"/>
      <c r="AZ3234" s="13"/>
      <c r="BA3234" s="13"/>
      <c r="BB3234" s="13"/>
      <c r="BC3234" s="13"/>
      <c r="BD3234" s="13"/>
      <c r="BE3234" s="13"/>
      <c r="BF3234" s="13"/>
      <c r="BG3234" s="13"/>
      <c r="BH3234" s="13"/>
      <c r="BI3234" s="13"/>
      <c r="BJ3234" s="13"/>
      <c r="BK3234" s="13"/>
      <c r="BL3234" s="13"/>
      <c r="BM3234" s="13"/>
      <c r="BN3234" s="13"/>
      <c r="BO3234" s="13"/>
      <c r="BP3234" s="13"/>
      <c r="BQ3234" s="13"/>
      <c r="BR3234" s="13"/>
      <c r="BS3234" s="13"/>
      <c r="BT3234" s="13"/>
      <c r="BU3234" s="13"/>
      <c r="BV3234" s="13"/>
      <c r="BW3234" s="13"/>
      <c r="BX3234" s="13"/>
      <c r="BY3234" s="13"/>
      <c r="BZ3234" s="13"/>
      <c r="CA3234" s="13"/>
      <c r="CB3234" s="13"/>
      <c r="CC3234" s="13"/>
      <c r="CD3234" s="13"/>
      <c r="CE3234" s="13"/>
      <c r="CF3234" s="13"/>
      <c r="CG3234" s="13"/>
      <c r="CH3234" s="13"/>
      <c r="CI3234" s="13"/>
      <c r="CJ3234" s="13"/>
      <c r="CK3234" s="13"/>
      <c r="CL3234" s="13"/>
      <c r="CM3234" s="13"/>
      <c r="CN3234" s="13"/>
      <c r="CO3234" s="13"/>
      <c r="CP3234" s="13"/>
      <c r="CQ3234" s="13"/>
      <c r="CR3234" s="13"/>
      <c r="CS3234" s="13"/>
      <c r="CT3234" s="13"/>
      <c r="CU3234" s="13"/>
      <c r="CV3234" s="13"/>
      <c r="CW3234" s="13"/>
    </row>
    <row r="3235" spans="1:101">
      <c r="A3235" s="13"/>
      <c r="B3235" s="13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  <c r="R3235" s="13"/>
      <c r="S3235" s="13"/>
      <c r="T3235" s="13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13"/>
      <c r="AK3235" s="13"/>
      <c r="AL3235" s="13"/>
      <c r="AM3235" s="13"/>
      <c r="AN3235" s="13"/>
      <c r="AO3235" s="13"/>
      <c r="AP3235" s="13"/>
      <c r="AQ3235" s="13"/>
      <c r="AR3235" s="13"/>
      <c r="AS3235" s="13"/>
      <c r="AT3235" s="13"/>
      <c r="AU3235" s="13"/>
      <c r="AV3235" s="13"/>
      <c r="AW3235" s="13"/>
      <c r="AX3235" s="13"/>
      <c r="AY3235" s="13"/>
      <c r="AZ3235" s="13"/>
      <c r="BA3235" s="13"/>
      <c r="BB3235" s="13"/>
      <c r="BC3235" s="13"/>
      <c r="BD3235" s="13"/>
      <c r="BE3235" s="13"/>
      <c r="BF3235" s="13"/>
      <c r="BG3235" s="13"/>
      <c r="BH3235" s="13"/>
      <c r="BI3235" s="13"/>
      <c r="BJ3235" s="13"/>
      <c r="BK3235" s="13"/>
      <c r="BL3235" s="13"/>
      <c r="BM3235" s="13"/>
      <c r="BN3235" s="13"/>
      <c r="BO3235" s="13"/>
      <c r="BP3235" s="13"/>
      <c r="BQ3235" s="13"/>
      <c r="BR3235" s="13"/>
      <c r="BS3235" s="13"/>
      <c r="BT3235" s="13"/>
      <c r="BU3235" s="13"/>
      <c r="BV3235" s="13"/>
      <c r="BW3235" s="13"/>
      <c r="BX3235" s="13"/>
      <c r="BY3235" s="13"/>
      <c r="BZ3235" s="13"/>
      <c r="CA3235" s="13"/>
      <c r="CB3235" s="13"/>
      <c r="CC3235" s="13"/>
      <c r="CD3235" s="13"/>
      <c r="CE3235" s="13"/>
      <c r="CF3235" s="13"/>
      <c r="CG3235" s="13"/>
      <c r="CH3235" s="13"/>
      <c r="CI3235" s="13"/>
      <c r="CJ3235" s="13"/>
      <c r="CK3235" s="13"/>
      <c r="CL3235" s="13"/>
      <c r="CM3235" s="13"/>
      <c r="CN3235" s="13"/>
      <c r="CO3235" s="13"/>
      <c r="CP3235" s="13"/>
      <c r="CQ3235" s="13"/>
      <c r="CR3235" s="13"/>
      <c r="CS3235" s="13"/>
      <c r="CT3235" s="13"/>
      <c r="CU3235" s="13"/>
      <c r="CV3235" s="13"/>
      <c r="CW3235" s="13"/>
    </row>
    <row r="3236" spans="1:101">
      <c r="A3236" s="13"/>
      <c r="B3236" s="13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  <c r="R3236" s="13"/>
      <c r="S3236" s="13"/>
      <c r="T3236" s="13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13"/>
      <c r="AK3236" s="13"/>
      <c r="AL3236" s="13"/>
      <c r="AM3236" s="13"/>
      <c r="AN3236" s="13"/>
      <c r="AO3236" s="13"/>
      <c r="AP3236" s="13"/>
      <c r="AQ3236" s="13"/>
      <c r="AR3236" s="13"/>
      <c r="AS3236" s="13"/>
      <c r="AT3236" s="13"/>
      <c r="AU3236" s="13"/>
      <c r="AV3236" s="13"/>
      <c r="AW3236" s="13"/>
      <c r="AX3236" s="13"/>
      <c r="AY3236" s="13"/>
      <c r="AZ3236" s="13"/>
      <c r="BA3236" s="13"/>
      <c r="BB3236" s="13"/>
      <c r="BC3236" s="13"/>
      <c r="BD3236" s="13"/>
      <c r="BE3236" s="13"/>
      <c r="BF3236" s="13"/>
      <c r="BG3236" s="13"/>
      <c r="BH3236" s="13"/>
      <c r="BI3236" s="13"/>
      <c r="BJ3236" s="13"/>
      <c r="BK3236" s="13"/>
      <c r="BL3236" s="13"/>
      <c r="BM3236" s="13"/>
      <c r="BN3236" s="13"/>
      <c r="BO3236" s="13"/>
      <c r="BP3236" s="13"/>
      <c r="BQ3236" s="13"/>
      <c r="BR3236" s="13"/>
      <c r="BS3236" s="13"/>
      <c r="BT3236" s="13"/>
      <c r="BU3236" s="13"/>
      <c r="BV3236" s="13"/>
      <c r="BW3236" s="13"/>
      <c r="BX3236" s="13"/>
      <c r="BY3236" s="13"/>
      <c r="BZ3236" s="13"/>
      <c r="CA3236" s="13"/>
      <c r="CB3236" s="13"/>
      <c r="CC3236" s="13"/>
      <c r="CD3236" s="13"/>
      <c r="CE3236" s="13"/>
      <c r="CF3236" s="13"/>
      <c r="CG3236" s="13"/>
      <c r="CH3236" s="13"/>
      <c r="CI3236" s="13"/>
      <c r="CJ3236" s="13"/>
      <c r="CK3236" s="13"/>
      <c r="CL3236" s="13"/>
      <c r="CM3236" s="13"/>
      <c r="CN3236" s="13"/>
      <c r="CO3236" s="13"/>
      <c r="CP3236" s="13"/>
      <c r="CQ3236" s="13"/>
      <c r="CR3236" s="13"/>
      <c r="CS3236" s="13"/>
      <c r="CT3236" s="13"/>
      <c r="CU3236" s="13"/>
      <c r="CV3236" s="13"/>
      <c r="CW3236" s="13"/>
    </row>
    <row r="3237" spans="1:101">
      <c r="A3237" s="13"/>
      <c r="B3237" s="13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  <c r="R3237" s="13"/>
      <c r="S3237" s="13"/>
      <c r="T3237" s="13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13"/>
      <c r="AK3237" s="13"/>
      <c r="AL3237" s="13"/>
      <c r="AM3237" s="13"/>
      <c r="AN3237" s="13"/>
      <c r="AO3237" s="13"/>
      <c r="AP3237" s="13"/>
      <c r="AQ3237" s="13"/>
      <c r="AR3237" s="13"/>
      <c r="AS3237" s="13"/>
      <c r="AT3237" s="13"/>
      <c r="AU3237" s="13"/>
      <c r="AV3237" s="13"/>
      <c r="AW3237" s="13"/>
      <c r="AX3237" s="13"/>
      <c r="AY3237" s="13"/>
      <c r="AZ3237" s="13"/>
      <c r="BA3237" s="13"/>
      <c r="BB3237" s="13"/>
      <c r="BC3237" s="13"/>
      <c r="BD3237" s="13"/>
      <c r="BE3237" s="13"/>
      <c r="BF3237" s="13"/>
      <c r="BG3237" s="13"/>
      <c r="BH3237" s="13"/>
      <c r="BI3237" s="13"/>
      <c r="BJ3237" s="13"/>
      <c r="BK3237" s="13"/>
      <c r="BL3237" s="13"/>
      <c r="BM3237" s="13"/>
      <c r="BN3237" s="13"/>
      <c r="BO3237" s="13"/>
      <c r="BP3237" s="13"/>
      <c r="BQ3237" s="13"/>
      <c r="BR3237" s="13"/>
      <c r="BS3237" s="13"/>
      <c r="BT3237" s="13"/>
      <c r="BU3237" s="13"/>
      <c r="BV3237" s="13"/>
      <c r="BW3237" s="13"/>
      <c r="BX3237" s="13"/>
      <c r="BY3237" s="13"/>
      <c r="BZ3237" s="13"/>
      <c r="CA3237" s="13"/>
      <c r="CB3237" s="13"/>
      <c r="CC3237" s="13"/>
      <c r="CD3237" s="13"/>
      <c r="CE3237" s="13"/>
      <c r="CF3237" s="13"/>
      <c r="CG3237" s="13"/>
      <c r="CH3237" s="13"/>
      <c r="CI3237" s="13"/>
      <c r="CJ3237" s="13"/>
      <c r="CK3237" s="13"/>
      <c r="CL3237" s="13"/>
      <c r="CM3237" s="13"/>
      <c r="CN3237" s="13"/>
      <c r="CO3237" s="13"/>
      <c r="CP3237" s="13"/>
      <c r="CQ3237" s="13"/>
      <c r="CR3237" s="13"/>
      <c r="CS3237" s="13"/>
      <c r="CT3237" s="13"/>
      <c r="CU3237" s="13"/>
      <c r="CV3237" s="13"/>
      <c r="CW3237" s="13"/>
    </row>
    <row r="3238" spans="1:101">
      <c r="A3238" s="13"/>
      <c r="B3238" s="13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  <c r="R3238" s="13"/>
      <c r="S3238" s="13"/>
      <c r="T3238" s="1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13"/>
      <c r="AK3238" s="13"/>
      <c r="AL3238" s="13"/>
      <c r="AM3238" s="13"/>
      <c r="AN3238" s="13"/>
      <c r="AO3238" s="13"/>
      <c r="AP3238" s="13"/>
      <c r="AQ3238" s="13"/>
      <c r="AR3238" s="13"/>
      <c r="AS3238" s="13"/>
      <c r="AT3238" s="13"/>
      <c r="AU3238" s="13"/>
      <c r="AV3238" s="13"/>
      <c r="AW3238" s="13"/>
      <c r="AX3238" s="13"/>
      <c r="AY3238" s="13"/>
      <c r="AZ3238" s="13"/>
      <c r="BA3238" s="13"/>
      <c r="BB3238" s="13"/>
      <c r="BC3238" s="13"/>
      <c r="BD3238" s="13"/>
      <c r="BE3238" s="13"/>
      <c r="BF3238" s="13"/>
      <c r="BG3238" s="13"/>
      <c r="BH3238" s="13"/>
      <c r="BI3238" s="13"/>
      <c r="BJ3238" s="13"/>
      <c r="BK3238" s="13"/>
      <c r="BL3238" s="13"/>
      <c r="BM3238" s="13"/>
      <c r="BN3238" s="13"/>
      <c r="BO3238" s="13"/>
      <c r="BP3238" s="13"/>
      <c r="BQ3238" s="13"/>
      <c r="BR3238" s="13"/>
      <c r="BS3238" s="13"/>
      <c r="BT3238" s="13"/>
      <c r="BU3238" s="13"/>
      <c r="BV3238" s="13"/>
      <c r="BW3238" s="13"/>
      <c r="BX3238" s="13"/>
      <c r="BY3238" s="13"/>
      <c r="BZ3238" s="13"/>
      <c r="CA3238" s="13"/>
      <c r="CB3238" s="13"/>
      <c r="CC3238" s="13"/>
      <c r="CD3238" s="13"/>
      <c r="CE3238" s="13"/>
      <c r="CF3238" s="13"/>
      <c r="CG3238" s="13"/>
      <c r="CH3238" s="13"/>
      <c r="CI3238" s="13"/>
      <c r="CJ3238" s="13"/>
      <c r="CK3238" s="13"/>
      <c r="CL3238" s="13"/>
      <c r="CM3238" s="13"/>
      <c r="CN3238" s="13"/>
      <c r="CO3238" s="13"/>
      <c r="CP3238" s="13"/>
      <c r="CQ3238" s="13"/>
      <c r="CR3238" s="13"/>
      <c r="CS3238" s="13"/>
      <c r="CT3238" s="13"/>
      <c r="CU3238" s="13"/>
      <c r="CV3238" s="13"/>
      <c r="CW3238" s="13"/>
    </row>
    <row r="3239" spans="1:101">
      <c r="A3239" s="13"/>
      <c r="B3239" s="13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  <c r="R3239" s="13"/>
      <c r="S3239" s="13"/>
      <c r="T3239" s="13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13"/>
      <c r="AK3239" s="13"/>
      <c r="AL3239" s="13"/>
      <c r="AM3239" s="13"/>
      <c r="AN3239" s="13"/>
      <c r="AO3239" s="13"/>
      <c r="AP3239" s="13"/>
      <c r="AQ3239" s="13"/>
      <c r="AR3239" s="13"/>
      <c r="AS3239" s="13"/>
      <c r="AT3239" s="13"/>
      <c r="AU3239" s="13"/>
      <c r="AV3239" s="13"/>
      <c r="AW3239" s="13"/>
      <c r="AX3239" s="13"/>
      <c r="AY3239" s="13"/>
      <c r="AZ3239" s="13"/>
      <c r="BA3239" s="13"/>
      <c r="BB3239" s="13"/>
      <c r="BC3239" s="13"/>
      <c r="BD3239" s="13"/>
      <c r="BE3239" s="13"/>
      <c r="BF3239" s="13"/>
      <c r="BG3239" s="13"/>
      <c r="BH3239" s="13"/>
      <c r="BI3239" s="13"/>
      <c r="BJ3239" s="13"/>
      <c r="BK3239" s="13"/>
      <c r="BL3239" s="13"/>
      <c r="BM3239" s="13"/>
      <c r="BN3239" s="13"/>
      <c r="BO3239" s="13"/>
      <c r="BP3239" s="13"/>
      <c r="BQ3239" s="13"/>
      <c r="BR3239" s="13"/>
      <c r="BS3239" s="13"/>
      <c r="BT3239" s="13"/>
      <c r="BU3239" s="13"/>
      <c r="BV3239" s="13"/>
      <c r="BW3239" s="13"/>
      <c r="BX3239" s="13"/>
      <c r="BY3239" s="13"/>
      <c r="BZ3239" s="13"/>
      <c r="CA3239" s="13"/>
      <c r="CB3239" s="13"/>
      <c r="CC3239" s="13"/>
      <c r="CD3239" s="13"/>
      <c r="CE3239" s="13"/>
      <c r="CF3239" s="13"/>
      <c r="CG3239" s="13"/>
      <c r="CH3239" s="13"/>
      <c r="CI3239" s="13"/>
      <c r="CJ3239" s="13"/>
      <c r="CK3239" s="13"/>
      <c r="CL3239" s="13"/>
      <c r="CM3239" s="13"/>
      <c r="CN3239" s="13"/>
      <c r="CO3239" s="13"/>
      <c r="CP3239" s="13"/>
      <c r="CQ3239" s="13"/>
      <c r="CR3239" s="13"/>
      <c r="CS3239" s="13"/>
      <c r="CT3239" s="13"/>
      <c r="CU3239" s="13"/>
      <c r="CV3239" s="13"/>
      <c r="CW3239" s="13"/>
    </row>
    <row r="3240" spans="1:101">
      <c r="A3240" s="13"/>
      <c r="B3240" s="13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  <c r="R3240" s="13"/>
      <c r="S3240" s="13"/>
      <c r="T3240" s="1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13"/>
      <c r="AK3240" s="13"/>
      <c r="AL3240" s="13"/>
      <c r="AM3240" s="13"/>
      <c r="AN3240" s="13"/>
      <c r="AO3240" s="13"/>
      <c r="AP3240" s="13"/>
      <c r="AQ3240" s="13"/>
      <c r="AR3240" s="13"/>
      <c r="AS3240" s="13"/>
      <c r="AT3240" s="13"/>
      <c r="AU3240" s="13"/>
      <c r="AV3240" s="13"/>
      <c r="AW3240" s="13"/>
      <c r="AX3240" s="13"/>
      <c r="AY3240" s="13"/>
      <c r="AZ3240" s="13"/>
      <c r="BA3240" s="13"/>
      <c r="BB3240" s="13"/>
      <c r="BC3240" s="13"/>
      <c r="BD3240" s="13"/>
      <c r="BE3240" s="13"/>
      <c r="BF3240" s="13"/>
      <c r="BG3240" s="13"/>
      <c r="BH3240" s="13"/>
      <c r="BI3240" s="13"/>
      <c r="BJ3240" s="13"/>
      <c r="BK3240" s="13"/>
      <c r="BL3240" s="13"/>
      <c r="BM3240" s="13"/>
      <c r="BN3240" s="13"/>
      <c r="BO3240" s="13"/>
      <c r="BP3240" s="13"/>
      <c r="BQ3240" s="13"/>
      <c r="BR3240" s="13"/>
      <c r="BS3240" s="13"/>
      <c r="BT3240" s="13"/>
      <c r="BU3240" s="13"/>
      <c r="BV3240" s="13"/>
      <c r="BW3240" s="13"/>
      <c r="BX3240" s="13"/>
      <c r="BY3240" s="13"/>
      <c r="BZ3240" s="13"/>
      <c r="CA3240" s="13"/>
      <c r="CB3240" s="13"/>
      <c r="CC3240" s="13"/>
      <c r="CD3240" s="13"/>
      <c r="CE3240" s="13"/>
      <c r="CF3240" s="13"/>
      <c r="CG3240" s="13"/>
      <c r="CH3240" s="13"/>
      <c r="CI3240" s="13"/>
      <c r="CJ3240" s="13"/>
      <c r="CK3240" s="13"/>
      <c r="CL3240" s="13"/>
      <c r="CM3240" s="13"/>
      <c r="CN3240" s="13"/>
      <c r="CO3240" s="13"/>
      <c r="CP3240" s="13"/>
      <c r="CQ3240" s="13"/>
      <c r="CR3240" s="13"/>
      <c r="CS3240" s="13"/>
      <c r="CT3240" s="13"/>
      <c r="CU3240" s="13"/>
      <c r="CV3240" s="13"/>
      <c r="CW3240" s="13"/>
    </row>
    <row r="3241" spans="1:101">
      <c r="A3241" s="13"/>
      <c r="B3241" s="13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  <c r="R3241" s="13"/>
      <c r="S3241" s="13"/>
      <c r="T3241" s="13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13"/>
      <c r="AK3241" s="13"/>
      <c r="AL3241" s="13"/>
      <c r="AM3241" s="13"/>
      <c r="AN3241" s="13"/>
      <c r="AO3241" s="13"/>
      <c r="AP3241" s="13"/>
      <c r="AQ3241" s="13"/>
      <c r="AR3241" s="13"/>
      <c r="AS3241" s="13"/>
      <c r="AT3241" s="13"/>
      <c r="AU3241" s="13"/>
      <c r="AV3241" s="13"/>
      <c r="AW3241" s="13"/>
      <c r="AX3241" s="13"/>
      <c r="AY3241" s="13"/>
      <c r="AZ3241" s="13"/>
      <c r="BA3241" s="13"/>
      <c r="BB3241" s="13"/>
      <c r="BC3241" s="13"/>
      <c r="BD3241" s="13"/>
      <c r="BE3241" s="13"/>
      <c r="BF3241" s="13"/>
      <c r="BG3241" s="13"/>
      <c r="BH3241" s="13"/>
      <c r="BI3241" s="13"/>
      <c r="BJ3241" s="13"/>
      <c r="BK3241" s="13"/>
      <c r="BL3241" s="13"/>
      <c r="BM3241" s="13"/>
      <c r="BN3241" s="13"/>
      <c r="BO3241" s="13"/>
      <c r="BP3241" s="13"/>
      <c r="BQ3241" s="13"/>
      <c r="BR3241" s="13"/>
      <c r="BS3241" s="13"/>
      <c r="BT3241" s="13"/>
      <c r="BU3241" s="13"/>
      <c r="BV3241" s="13"/>
      <c r="BW3241" s="13"/>
      <c r="BX3241" s="13"/>
      <c r="BY3241" s="13"/>
      <c r="BZ3241" s="13"/>
      <c r="CA3241" s="13"/>
      <c r="CB3241" s="13"/>
      <c r="CC3241" s="13"/>
      <c r="CD3241" s="13"/>
      <c r="CE3241" s="13"/>
      <c r="CF3241" s="13"/>
      <c r="CG3241" s="13"/>
      <c r="CH3241" s="13"/>
      <c r="CI3241" s="13"/>
      <c r="CJ3241" s="13"/>
      <c r="CK3241" s="13"/>
      <c r="CL3241" s="13"/>
      <c r="CM3241" s="13"/>
      <c r="CN3241" s="13"/>
      <c r="CO3241" s="13"/>
      <c r="CP3241" s="13"/>
      <c r="CQ3241" s="13"/>
      <c r="CR3241" s="13"/>
      <c r="CS3241" s="13"/>
      <c r="CT3241" s="13"/>
      <c r="CU3241" s="13"/>
      <c r="CV3241" s="13"/>
      <c r="CW3241" s="13"/>
    </row>
    <row r="3242" spans="1:101">
      <c r="A3242" s="13"/>
      <c r="B3242" s="13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  <c r="R3242" s="13"/>
      <c r="S3242" s="13"/>
      <c r="T3242" s="13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13"/>
      <c r="AK3242" s="13"/>
      <c r="AL3242" s="13"/>
      <c r="AM3242" s="13"/>
      <c r="AN3242" s="13"/>
      <c r="AO3242" s="13"/>
      <c r="AP3242" s="13"/>
      <c r="AQ3242" s="13"/>
      <c r="AR3242" s="13"/>
      <c r="AS3242" s="13"/>
      <c r="AT3242" s="13"/>
      <c r="AU3242" s="13"/>
      <c r="AV3242" s="13"/>
      <c r="AW3242" s="13"/>
      <c r="AX3242" s="13"/>
      <c r="AY3242" s="13"/>
      <c r="AZ3242" s="13"/>
      <c r="BA3242" s="13"/>
      <c r="BB3242" s="13"/>
      <c r="BC3242" s="13"/>
      <c r="BD3242" s="13"/>
      <c r="BE3242" s="13"/>
      <c r="BF3242" s="13"/>
      <c r="BG3242" s="13"/>
      <c r="BH3242" s="13"/>
      <c r="BI3242" s="13"/>
      <c r="BJ3242" s="13"/>
      <c r="BK3242" s="13"/>
      <c r="BL3242" s="13"/>
      <c r="BM3242" s="13"/>
      <c r="BN3242" s="13"/>
      <c r="BO3242" s="13"/>
      <c r="BP3242" s="13"/>
      <c r="BQ3242" s="13"/>
      <c r="BR3242" s="13"/>
      <c r="BS3242" s="13"/>
      <c r="BT3242" s="13"/>
      <c r="BU3242" s="13"/>
      <c r="BV3242" s="13"/>
      <c r="BW3242" s="13"/>
      <c r="BX3242" s="13"/>
      <c r="BY3242" s="13"/>
      <c r="BZ3242" s="13"/>
      <c r="CA3242" s="13"/>
      <c r="CB3242" s="13"/>
      <c r="CC3242" s="13"/>
      <c r="CD3242" s="13"/>
      <c r="CE3242" s="13"/>
      <c r="CF3242" s="13"/>
      <c r="CG3242" s="13"/>
      <c r="CH3242" s="13"/>
      <c r="CI3242" s="13"/>
      <c r="CJ3242" s="13"/>
      <c r="CK3242" s="13"/>
      <c r="CL3242" s="13"/>
      <c r="CM3242" s="13"/>
      <c r="CN3242" s="13"/>
      <c r="CO3242" s="13"/>
      <c r="CP3242" s="13"/>
      <c r="CQ3242" s="13"/>
      <c r="CR3242" s="13"/>
      <c r="CS3242" s="13"/>
      <c r="CT3242" s="13"/>
      <c r="CU3242" s="13"/>
      <c r="CV3242" s="13"/>
      <c r="CW3242" s="13"/>
    </row>
    <row r="3243" spans="1:101">
      <c r="A3243" s="13"/>
      <c r="B3243" s="13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  <c r="R3243" s="13"/>
      <c r="S3243" s="13"/>
      <c r="T3243" s="1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13"/>
      <c r="AK3243" s="13"/>
      <c r="AL3243" s="13"/>
      <c r="AM3243" s="13"/>
      <c r="AN3243" s="13"/>
      <c r="AO3243" s="13"/>
      <c r="AP3243" s="13"/>
      <c r="AQ3243" s="13"/>
      <c r="AR3243" s="13"/>
      <c r="AS3243" s="13"/>
      <c r="AT3243" s="13"/>
      <c r="AU3243" s="13"/>
      <c r="AV3243" s="13"/>
      <c r="AW3243" s="13"/>
      <c r="AX3243" s="13"/>
      <c r="AY3243" s="13"/>
      <c r="AZ3243" s="13"/>
      <c r="BA3243" s="13"/>
      <c r="BB3243" s="13"/>
      <c r="BC3243" s="13"/>
      <c r="BD3243" s="13"/>
      <c r="BE3243" s="13"/>
      <c r="BF3243" s="13"/>
      <c r="BG3243" s="13"/>
      <c r="BH3243" s="13"/>
      <c r="BI3243" s="13"/>
      <c r="BJ3243" s="13"/>
      <c r="BK3243" s="13"/>
      <c r="BL3243" s="13"/>
      <c r="BM3243" s="13"/>
      <c r="BN3243" s="13"/>
      <c r="BO3243" s="13"/>
      <c r="BP3243" s="13"/>
      <c r="BQ3243" s="13"/>
      <c r="BR3243" s="13"/>
      <c r="BS3243" s="13"/>
      <c r="BT3243" s="13"/>
      <c r="BU3243" s="13"/>
      <c r="BV3243" s="13"/>
      <c r="BW3243" s="13"/>
      <c r="BX3243" s="13"/>
      <c r="BY3243" s="13"/>
      <c r="BZ3243" s="13"/>
      <c r="CA3243" s="13"/>
      <c r="CB3243" s="13"/>
      <c r="CC3243" s="13"/>
      <c r="CD3243" s="13"/>
      <c r="CE3243" s="13"/>
      <c r="CF3243" s="13"/>
      <c r="CG3243" s="13"/>
      <c r="CH3243" s="13"/>
      <c r="CI3243" s="13"/>
      <c r="CJ3243" s="13"/>
      <c r="CK3243" s="13"/>
      <c r="CL3243" s="13"/>
      <c r="CM3243" s="13"/>
      <c r="CN3243" s="13"/>
      <c r="CO3243" s="13"/>
      <c r="CP3243" s="13"/>
      <c r="CQ3243" s="13"/>
      <c r="CR3243" s="13"/>
      <c r="CS3243" s="13"/>
      <c r="CT3243" s="13"/>
      <c r="CU3243" s="13"/>
      <c r="CV3243" s="13"/>
      <c r="CW3243" s="13"/>
    </row>
    <row r="3244" spans="1:101">
      <c r="A3244" s="13"/>
      <c r="B3244" s="13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  <c r="R3244" s="13"/>
      <c r="S3244" s="13"/>
      <c r="T3244" s="13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13"/>
      <c r="AK3244" s="13"/>
      <c r="AL3244" s="13"/>
      <c r="AM3244" s="13"/>
      <c r="AN3244" s="13"/>
      <c r="AO3244" s="13"/>
      <c r="AP3244" s="13"/>
      <c r="AQ3244" s="13"/>
      <c r="AR3244" s="13"/>
      <c r="AS3244" s="13"/>
      <c r="AT3244" s="13"/>
      <c r="AU3244" s="13"/>
      <c r="AV3244" s="13"/>
      <c r="AW3244" s="13"/>
      <c r="AX3244" s="13"/>
      <c r="AY3244" s="13"/>
      <c r="AZ3244" s="13"/>
      <c r="BA3244" s="13"/>
      <c r="BB3244" s="13"/>
      <c r="BC3244" s="13"/>
      <c r="BD3244" s="13"/>
      <c r="BE3244" s="13"/>
      <c r="BF3244" s="13"/>
      <c r="BG3244" s="13"/>
      <c r="BH3244" s="13"/>
      <c r="BI3244" s="13"/>
      <c r="BJ3244" s="13"/>
      <c r="BK3244" s="13"/>
      <c r="BL3244" s="13"/>
      <c r="BM3244" s="13"/>
      <c r="BN3244" s="13"/>
      <c r="BO3244" s="13"/>
      <c r="BP3244" s="13"/>
      <c r="BQ3244" s="13"/>
      <c r="BR3244" s="13"/>
      <c r="BS3244" s="13"/>
      <c r="BT3244" s="13"/>
      <c r="BU3244" s="13"/>
      <c r="BV3244" s="13"/>
      <c r="BW3244" s="13"/>
      <c r="BX3244" s="13"/>
      <c r="BY3244" s="13"/>
      <c r="BZ3244" s="13"/>
      <c r="CA3244" s="13"/>
      <c r="CB3244" s="13"/>
      <c r="CC3244" s="13"/>
      <c r="CD3244" s="13"/>
      <c r="CE3244" s="13"/>
      <c r="CF3244" s="13"/>
      <c r="CG3244" s="13"/>
      <c r="CH3244" s="13"/>
      <c r="CI3244" s="13"/>
      <c r="CJ3244" s="13"/>
      <c r="CK3244" s="13"/>
      <c r="CL3244" s="13"/>
      <c r="CM3244" s="13"/>
      <c r="CN3244" s="13"/>
      <c r="CO3244" s="13"/>
      <c r="CP3244" s="13"/>
      <c r="CQ3244" s="13"/>
      <c r="CR3244" s="13"/>
      <c r="CS3244" s="13"/>
      <c r="CT3244" s="13"/>
      <c r="CU3244" s="13"/>
      <c r="CV3244" s="13"/>
      <c r="CW3244" s="13"/>
    </row>
    <row r="3245" spans="1:101">
      <c r="A3245" s="13"/>
      <c r="B3245" s="13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  <c r="R3245" s="13"/>
      <c r="S3245" s="13"/>
      <c r="T3245" s="13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13"/>
      <c r="AK3245" s="13"/>
      <c r="AL3245" s="13"/>
      <c r="AM3245" s="13"/>
      <c r="AN3245" s="13"/>
      <c r="AO3245" s="13"/>
      <c r="AP3245" s="13"/>
      <c r="AQ3245" s="13"/>
      <c r="AR3245" s="13"/>
      <c r="AS3245" s="13"/>
      <c r="AT3245" s="13"/>
      <c r="AU3245" s="13"/>
      <c r="AV3245" s="13"/>
      <c r="AW3245" s="13"/>
      <c r="AX3245" s="13"/>
      <c r="AY3245" s="13"/>
      <c r="AZ3245" s="13"/>
      <c r="BA3245" s="13"/>
      <c r="BB3245" s="13"/>
      <c r="BC3245" s="13"/>
      <c r="BD3245" s="13"/>
      <c r="BE3245" s="13"/>
      <c r="BF3245" s="13"/>
      <c r="BG3245" s="13"/>
      <c r="BH3245" s="13"/>
      <c r="BI3245" s="13"/>
      <c r="BJ3245" s="13"/>
      <c r="BK3245" s="13"/>
      <c r="BL3245" s="13"/>
      <c r="BM3245" s="13"/>
      <c r="BN3245" s="13"/>
      <c r="BO3245" s="13"/>
      <c r="BP3245" s="13"/>
      <c r="BQ3245" s="13"/>
      <c r="BR3245" s="13"/>
      <c r="BS3245" s="13"/>
      <c r="BT3245" s="13"/>
      <c r="BU3245" s="13"/>
      <c r="BV3245" s="13"/>
      <c r="BW3245" s="13"/>
      <c r="BX3245" s="13"/>
      <c r="BY3245" s="13"/>
      <c r="BZ3245" s="13"/>
      <c r="CA3245" s="13"/>
      <c r="CB3245" s="13"/>
      <c r="CC3245" s="13"/>
      <c r="CD3245" s="13"/>
      <c r="CE3245" s="13"/>
      <c r="CF3245" s="13"/>
      <c r="CG3245" s="13"/>
      <c r="CH3245" s="13"/>
      <c r="CI3245" s="13"/>
      <c r="CJ3245" s="13"/>
      <c r="CK3245" s="13"/>
      <c r="CL3245" s="13"/>
      <c r="CM3245" s="13"/>
      <c r="CN3245" s="13"/>
      <c r="CO3245" s="13"/>
      <c r="CP3245" s="13"/>
      <c r="CQ3245" s="13"/>
      <c r="CR3245" s="13"/>
      <c r="CS3245" s="13"/>
      <c r="CT3245" s="13"/>
      <c r="CU3245" s="13"/>
      <c r="CV3245" s="13"/>
      <c r="CW3245" s="13"/>
    </row>
    <row r="3246" spans="1:101">
      <c r="A3246" s="13"/>
      <c r="B3246" s="13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  <c r="R3246" s="13"/>
      <c r="S3246" s="13"/>
      <c r="T3246" s="13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13"/>
      <c r="AK3246" s="13"/>
      <c r="AL3246" s="13"/>
      <c r="AM3246" s="13"/>
      <c r="AN3246" s="13"/>
      <c r="AO3246" s="13"/>
      <c r="AP3246" s="13"/>
      <c r="AQ3246" s="13"/>
      <c r="AR3246" s="13"/>
      <c r="AS3246" s="13"/>
      <c r="AT3246" s="13"/>
      <c r="AU3246" s="13"/>
      <c r="AV3246" s="13"/>
      <c r="AW3246" s="13"/>
      <c r="AX3246" s="13"/>
      <c r="AY3246" s="13"/>
      <c r="AZ3246" s="13"/>
      <c r="BA3246" s="13"/>
      <c r="BB3246" s="13"/>
      <c r="BC3246" s="13"/>
      <c r="BD3246" s="13"/>
      <c r="BE3246" s="13"/>
      <c r="BF3246" s="13"/>
      <c r="BG3246" s="13"/>
      <c r="BH3246" s="13"/>
      <c r="BI3246" s="13"/>
      <c r="BJ3246" s="13"/>
      <c r="BK3246" s="13"/>
      <c r="BL3246" s="13"/>
      <c r="BM3246" s="13"/>
      <c r="BN3246" s="13"/>
      <c r="BO3246" s="13"/>
      <c r="BP3246" s="13"/>
      <c r="BQ3246" s="13"/>
      <c r="BR3246" s="13"/>
      <c r="BS3246" s="13"/>
      <c r="BT3246" s="13"/>
      <c r="BU3246" s="13"/>
      <c r="BV3246" s="13"/>
      <c r="BW3246" s="13"/>
      <c r="BX3246" s="13"/>
      <c r="BY3246" s="13"/>
      <c r="BZ3246" s="13"/>
      <c r="CA3246" s="13"/>
      <c r="CB3246" s="13"/>
      <c r="CC3246" s="13"/>
      <c r="CD3246" s="13"/>
      <c r="CE3246" s="13"/>
      <c r="CF3246" s="13"/>
      <c r="CG3246" s="13"/>
      <c r="CH3246" s="13"/>
      <c r="CI3246" s="13"/>
      <c r="CJ3246" s="13"/>
      <c r="CK3246" s="13"/>
      <c r="CL3246" s="13"/>
      <c r="CM3246" s="13"/>
      <c r="CN3246" s="13"/>
      <c r="CO3246" s="13"/>
      <c r="CP3246" s="13"/>
      <c r="CQ3246" s="13"/>
      <c r="CR3246" s="13"/>
      <c r="CS3246" s="13"/>
      <c r="CT3246" s="13"/>
      <c r="CU3246" s="13"/>
      <c r="CV3246" s="13"/>
      <c r="CW3246" s="13"/>
    </row>
    <row r="3247" spans="1:101">
      <c r="A3247" s="13"/>
      <c r="B3247" s="13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  <c r="R3247" s="13"/>
      <c r="S3247" s="13"/>
      <c r="T3247" s="13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13"/>
      <c r="AK3247" s="13"/>
      <c r="AL3247" s="13"/>
      <c r="AM3247" s="13"/>
      <c r="AN3247" s="13"/>
      <c r="AO3247" s="13"/>
      <c r="AP3247" s="13"/>
      <c r="AQ3247" s="13"/>
      <c r="AR3247" s="13"/>
      <c r="AS3247" s="13"/>
      <c r="AT3247" s="13"/>
      <c r="AU3247" s="13"/>
      <c r="AV3247" s="13"/>
      <c r="AW3247" s="13"/>
      <c r="AX3247" s="13"/>
      <c r="AY3247" s="13"/>
      <c r="AZ3247" s="13"/>
      <c r="BA3247" s="13"/>
      <c r="BB3247" s="13"/>
      <c r="BC3247" s="13"/>
      <c r="BD3247" s="13"/>
      <c r="BE3247" s="13"/>
      <c r="BF3247" s="13"/>
      <c r="BG3247" s="13"/>
      <c r="BH3247" s="13"/>
      <c r="BI3247" s="13"/>
      <c r="BJ3247" s="13"/>
      <c r="BK3247" s="13"/>
      <c r="BL3247" s="13"/>
      <c r="BM3247" s="13"/>
      <c r="BN3247" s="13"/>
      <c r="BO3247" s="13"/>
      <c r="BP3247" s="13"/>
      <c r="BQ3247" s="13"/>
      <c r="BR3247" s="13"/>
      <c r="BS3247" s="13"/>
      <c r="BT3247" s="13"/>
      <c r="BU3247" s="13"/>
      <c r="BV3247" s="13"/>
      <c r="BW3247" s="13"/>
      <c r="BX3247" s="13"/>
      <c r="BY3247" s="13"/>
      <c r="BZ3247" s="13"/>
      <c r="CA3247" s="13"/>
      <c r="CB3247" s="13"/>
      <c r="CC3247" s="13"/>
      <c r="CD3247" s="13"/>
      <c r="CE3247" s="13"/>
      <c r="CF3247" s="13"/>
      <c r="CG3247" s="13"/>
      <c r="CH3247" s="13"/>
      <c r="CI3247" s="13"/>
      <c r="CJ3247" s="13"/>
      <c r="CK3247" s="13"/>
      <c r="CL3247" s="13"/>
      <c r="CM3247" s="13"/>
      <c r="CN3247" s="13"/>
      <c r="CO3247" s="13"/>
      <c r="CP3247" s="13"/>
      <c r="CQ3247" s="13"/>
      <c r="CR3247" s="13"/>
      <c r="CS3247" s="13"/>
      <c r="CT3247" s="13"/>
      <c r="CU3247" s="13"/>
      <c r="CV3247" s="13"/>
      <c r="CW3247" s="13"/>
    </row>
    <row r="3248" spans="1:101">
      <c r="A3248" s="13"/>
      <c r="B3248" s="13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  <c r="R3248" s="13"/>
      <c r="S3248" s="13"/>
      <c r="T3248" s="13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13"/>
      <c r="AK3248" s="13"/>
      <c r="AL3248" s="13"/>
      <c r="AM3248" s="13"/>
      <c r="AN3248" s="13"/>
      <c r="AO3248" s="13"/>
      <c r="AP3248" s="13"/>
      <c r="AQ3248" s="13"/>
      <c r="AR3248" s="13"/>
      <c r="AS3248" s="13"/>
      <c r="AT3248" s="13"/>
      <c r="AU3248" s="13"/>
      <c r="AV3248" s="13"/>
      <c r="AW3248" s="13"/>
      <c r="AX3248" s="13"/>
      <c r="AY3248" s="13"/>
      <c r="AZ3248" s="13"/>
      <c r="BA3248" s="13"/>
      <c r="BB3248" s="13"/>
      <c r="BC3248" s="13"/>
      <c r="BD3248" s="13"/>
      <c r="BE3248" s="13"/>
      <c r="BF3248" s="13"/>
      <c r="BG3248" s="13"/>
      <c r="BH3248" s="13"/>
      <c r="BI3248" s="13"/>
      <c r="BJ3248" s="13"/>
      <c r="BK3248" s="13"/>
      <c r="BL3248" s="13"/>
      <c r="BM3248" s="13"/>
      <c r="BN3248" s="13"/>
      <c r="BO3248" s="13"/>
      <c r="BP3248" s="13"/>
      <c r="BQ3248" s="13"/>
      <c r="BR3248" s="13"/>
      <c r="BS3248" s="13"/>
      <c r="BT3248" s="13"/>
      <c r="BU3248" s="13"/>
      <c r="BV3248" s="13"/>
      <c r="BW3248" s="13"/>
      <c r="BX3248" s="13"/>
      <c r="BY3248" s="13"/>
      <c r="BZ3248" s="13"/>
      <c r="CA3248" s="13"/>
      <c r="CB3248" s="13"/>
      <c r="CC3248" s="13"/>
      <c r="CD3248" s="13"/>
      <c r="CE3248" s="13"/>
      <c r="CF3248" s="13"/>
      <c r="CG3248" s="13"/>
      <c r="CH3248" s="13"/>
      <c r="CI3248" s="13"/>
      <c r="CJ3248" s="13"/>
      <c r="CK3248" s="13"/>
      <c r="CL3248" s="13"/>
      <c r="CM3248" s="13"/>
      <c r="CN3248" s="13"/>
      <c r="CO3248" s="13"/>
      <c r="CP3248" s="13"/>
      <c r="CQ3248" s="13"/>
      <c r="CR3248" s="13"/>
      <c r="CS3248" s="13"/>
      <c r="CT3248" s="13"/>
      <c r="CU3248" s="13"/>
      <c r="CV3248" s="13"/>
      <c r="CW3248" s="13"/>
    </row>
    <row r="3249" spans="1:101">
      <c r="A3249" s="13"/>
      <c r="B3249" s="13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  <c r="R3249" s="13"/>
      <c r="S3249" s="13"/>
      <c r="T3249" s="1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13"/>
      <c r="AK3249" s="13"/>
      <c r="AL3249" s="13"/>
      <c r="AM3249" s="13"/>
      <c r="AN3249" s="13"/>
      <c r="AO3249" s="13"/>
      <c r="AP3249" s="13"/>
      <c r="AQ3249" s="13"/>
      <c r="AR3249" s="13"/>
      <c r="AS3249" s="13"/>
      <c r="AT3249" s="13"/>
      <c r="AU3249" s="13"/>
      <c r="AV3249" s="13"/>
      <c r="AW3249" s="13"/>
      <c r="AX3249" s="13"/>
      <c r="AY3249" s="13"/>
      <c r="AZ3249" s="13"/>
      <c r="BA3249" s="13"/>
      <c r="BB3249" s="13"/>
      <c r="BC3249" s="13"/>
      <c r="BD3249" s="13"/>
      <c r="BE3249" s="13"/>
      <c r="BF3249" s="13"/>
      <c r="BG3249" s="13"/>
      <c r="BH3249" s="13"/>
      <c r="BI3249" s="13"/>
      <c r="BJ3249" s="13"/>
      <c r="BK3249" s="13"/>
      <c r="BL3249" s="13"/>
      <c r="BM3249" s="13"/>
      <c r="BN3249" s="13"/>
      <c r="BO3249" s="13"/>
      <c r="BP3249" s="13"/>
      <c r="BQ3249" s="13"/>
      <c r="BR3249" s="13"/>
      <c r="BS3249" s="13"/>
      <c r="BT3249" s="13"/>
      <c r="BU3249" s="13"/>
      <c r="BV3249" s="13"/>
      <c r="BW3249" s="13"/>
      <c r="BX3249" s="13"/>
      <c r="BY3249" s="13"/>
      <c r="BZ3249" s="13"/>
      <c r="CA3249" s="13"/>
      <c r="CB3249" s="13"/>
      <c r="CC3249" s="13"/>
      <c r="CD3249" s="13"/>
      <c r="CE3249" s="13"/>
      <c r="CF3249" s="13"/>
      <c r="CG3249" s="13"/>
      <c r="CH3249" s="13"/>
      <c r="CI3249" s="13"/>
      <c r="CJ3249" s="13"/>
      <c r="CK3249" s="13"/>
      <c r="CL3249" s="13"/>
      <c r="CM3249" s="13"/>
      <c r="CN3249" s="13"/>
      <c r="CO3249" s="13"/>
      <c r="CP3249" s="13"/>
      <c r="CQ3249" s="13"/>
      <c r="CR3249" s="13"/>
      <c r="CS3249" s="13"/>
      <c r="CT3249" s="13"/>
      <c r="CU3249" s="13"/>
      <c r="CV3249" s="13"/>
      <c r="CW3249" s="13"/>
    </row>
    <row r="3250" spans="1:101">
      <c r="A3250" s="13"/>
      <c r="B3250" s="13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  <c r="R3250" s="13"/>
      <c r="S3250" s="13"/>
      <c r="T3250" s="13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13"/>
      <c r="AK3250" s="13"/>
      <c r="AL3250" s="13"/>
      <c r="AM3250" s="13"/>
      <c r="AN3250" s="13"/>
      <c r="AO3250" s="13"/>
      <c r="AP3250" s="13"/>
      <c r="AQ3250" s="13"/>
      <c r="AR3250" s="13"/>
      <c r="AS3250" s="13"/>
      <c r="AT3250" s="13"/>
      <c r="AU3250" s="13"/>
      <c r="AV3250" s="13"/>
      <c r="AW3250" s="13"/>
      <c r="AX3250" s="13"/>
      <c r="AY3250" s="13"/>
      <c r="AZ3250" s="13"/>
      <c r="BA3250" s="13"/>
      <c r="BB3250" s="13"/>
      <c r="BC3250" s="13"/>
      <c r="BD3250" s="13"/>
      <c r="BE3250" s="13"/>
      <c r="BF3250" s="13"/>
      <c r="BG3250" s="13"/>
      <c r="BH3250" s="13"/>
      <c r="BI3250" s="13"/>
      <c r="BJ3250" s="13"/>
      <c r="BK3250" s="13"/>
      <c r="BL3250" s="13"/>
      <c r="BM3250" s="13"/>
      <c r="BN3250" s="13"/>
      <c r="BO3250" s="13"/>
      <c r="BP3250" s="13"/>
      <c r="BQ3250" s="13"/>
      <c r="BR3250" s="13"/>
      <c r="BS3250" s="13"/>
      <c r="BT3250" s="13"/>
      <c r="BU3250" s="13"/>
      <c r="BV3250" s="13"/>
      <c r="BW3250" s="13"/>
      <c r="BX3250" s="13"/>
      <c r="BY3250" s="13"/>
      <c r="BZ3250" s="13"/>
      <c r="CA3250" s="13"/>
      <c r="CB3250" s="13"/>
      <c r="CC3250" s="13"/>
      <c r="CD3250" s="13"/>
      <c r="CE3250" s="13"/>
      <c r="CF3250" s="13"/>
      <c r="CG3250" s="13"/>
      <c r="CH3250" s="13"/>
      <c r="CI3250" s="13"/>
      <c r="CJ3250" s="13"/>
      <c r="CK3250" s="13"/>
      <c r="CL3250" s="13"/>
      <c r="CM3250" s="13"/>
      <c r="CN3250" s="13"/>
      <c r="CO3250" s="13"/>
      <c r="CP3250" s="13"/>
      <c r="CQ3250" s="13"/>
      <c r="CR3250" s="13"/>
      <c r="CS3250" s="13"/>
      <c r="CT3250" s="13"/>
      <c r="CU3250" s="13"/>
      <c r="CV3250" s="13"/>
      <c r="CW3250" s="13"/>
    </row>
    <row r="3251" spans="1:101">
      <c r="A3251" s="13"/>
      <c r="B3251" s="13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  <c r="R3251" s="13"/>
      <c r="S3251" s="13"/>
      <c r="T3251" s="13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13"/>
      <c r="AK3251" s="13"/>
      <c r="AL3251" s="13"/>
      <c r="AM3251" s="13"/>
      <c r="AN3251" s="13"/>
      <c r="AO3251" s="13"/>
      <c r="AP3251" s="13"/>
      <c r="AQ3251" s="13"/>
      <c r="AR3251" s="13"/>
      <c r="AS3251" s="13"/>
      <c r="AT3251" s="13"/>
      <c r="AU3251" s="13"/>
      <c r="AV3251" s="13"/>
      <c r="AW3251" s="13"/>
      <c r="AX3251" s="13"/>
      <c r="AY3251" s="13"/>
      <c r="AZ3251" s="13"/>
      <c r="BA3251" s="13"/>
      <c r="BB3251" s="13"/>
      <c r="BC3251" s="13"/>
      <c r="BD3251" s="13"/>
      <c r="BE3251" s="13"/>
      <c r="BF3251" s="13"/>
      <c r="BG3251" s="13"/>
      <c r="BH3251" s="13"/>
      <c r="BI3251" s="13"/>
      <c r="BJ3251" s="13"/>
      <c r="BK3251" s="13"/>
      <c r="BL3251" s="13"/>
      <c r="BM3251" s="13"/>
      <c r="BN3251" s="13"/>
      <c r="BO3251" s="13"/>
      <c r="BP3251" s="13"/>
      <c r="BQ3251" s="13"/>
      <c r="BR3251" s="13"/>
      <c r="BS3251" s="13"/>
      <c r="BT3251" s="13"/>
      <c r="BU3251" s="13"/>
      <c r="BV3251" s="13"/>
      <c r="BW3251" s="13"/>
      <c r="BX3251" s="13"/>
      <c r="BY3251" s="13"/>
      <c r="BZ3251" s="13"/>
      <c r="CA3251" s="13"/>
      <c r="CB3251" s="13"/>
      <c r="CC3251" s="13"/>
      <c r="CD3251" s="13"/>
      <c r="CE3251" s="13"/>
      <c r="CF3251" s="13"/>
      <c r="CG3251" s="13"/>
      <c r="CH3251" s="13"/>
      <c r="CI3251" s="13"/>
      <c r="CJ3251" s="13"/>
      <c r="CK3251" s="13"/>
      <c r="CL3251" s="13"/>
      <c r="CM3251" s="13"/>
      <c r="CN3251" s="13"/>
      <c r="CO3251" s="13"/>
      <c r="CP3251" s="13"/>
      <c r="CQ3251" s="13"/>
      <c r="CR3251" s="13"/>
      <c r="CS3251" s="13"/>
      <c r="CT3251" s="13"/>
      <c r="CU3251" s="13"/>
      <c r="CV3251" s="13"/>
      <c r="CW3251" s="13"/>
    </row>
    <row r="3252" spans="1:101">
      <c r="A3252" s="13"/>
      <c r="B3252" s="13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  <c r="R3252" s="13"/>
      <c r="S3252" s="13"/>
      <c r="T3252" s="13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13"/>
      <c r="AK3252" s="13"/>
      <c r="AL3252" s="13"/>
      <c r="AM3252" s="13"/>
      <c r="AN3252" s="13"/>
      <c r="AO3252" s="13"/>
      <c r="AP3252" s="13"/>
      <c r="AQ3252" s="13"/>
      <c r="AR3252" s="13"/>
      <c r="AS3252" s="13"/>
      <c r="AT3252" s="13"/>
      <c r="AU3252" s="13"/>
      <c r="AV3252" s="13"/>
      <c r="AW3252" s="13"/>
      <c r="AX3252" s="13"/>
      <c r="AY3252" s="13"/>
      <c r="AZ3252" s="13"/>
      <c r="BA3252" s="13"/>
      <c r="BB3252" s="13"/>
      <c r="BC3252" s="13"/>
      <c r="BD3252" s="13"/>
      <c r="BE3252" s="13"/>
      <c r="BF3252" s="13"/>
      <c r="BG3252" s="13"/>
      <c r="BH3252" s="13"/>
      <c r="BI3252" s="13"/>
      <c r="BJ3252" s="13"/>
      <c r="BK3252" s="13"/>
      <c r="BL3252" s="13"/>
      <c r="BM3252" s="13"/>
      <c r="BN3252" s="13"/>
      <c r="BO3252" s="13"/>
      <c r="BP3252" s="13"/>
      <c r="BQ3252" s="13"/>
      <c r="BR3252" s="13"/>
      <c r="BS3252" s="13"/>
      <c r="BT3252" s="13"/>
      <c r="BU3252" s="13"/>
      <c r="BV3252" s="13"/>
      <c r="BW3252" s="13"/>
      <c r="BX3252" s="13"/>
      <c r="BY3252" s="13"/>
      <c r="BZ3252" s="13"/>
      <c r="CA3252" s="13"/>
      <c r="CB3252" s="13"/>
      <c r="CC3252" s="13"/>
      <c r="CD3252" s="13"/>
      <c r="CE3252" s="13"/>
      <c r="CF3252" s="13"/>
      <c r="CG3252" s="13"/>
      <c r="CH3252" s="13"/>
      <c r="CI3252" s="13"/>
      <c r="CJ3252" s="13"/>
      <c r="CK3252" s="13"/>
      <c r="CL3252" s="13"/>
      <c r="CM3252" s="13"/>
      <c r="CN3252" s="13"/>
      <c r="CO3252" s="13"/>
      <c r="CP3252" s="13"/>
      <c r="CQ3252" s="13"/>
      <c r="CR3252" s="13"/>
      <c r="CS3252" s="13"/>
      <c r="CT3252" s="13"/>
      <c r="CU3252" s="13"/>
      <c r="CV3252" s="13"/>
      <c r="CW3252" s="13"/>
    </row>
    <row r="3253" spans="1:101">
      <c r="A3253" s="13"/>
      <c r="B3253" s="13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  <c r="R3253" s="13"/>
      <c r="S3253" s="13"/>
      <c r="T3253" s="13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13"/>
      <c r="AK3253" s="13"/>
      <c r="AL3253" s="13"/>
      <c r="AM3253" s="13"/>
      <c r="AN3253" s="13"/>
      <c r="AO3253" s="13"/>
      <c r="AP3253" s="13"/>
      <c r="AQ3253" s="13"/>
      <c r="AR3253" s="13"/>
      <c r="AS3253" s="13"/>
      <c r="AT3253" s="13"/>
      <c r="AU3253" s="13"/>
      <c r="AV3253" s="13"/>
      <c r="AW3253" s="13"/>
      <c r="AX3253" s="13"/>
      <c r="AY3253" s="13"/>
      <c r="AZ3253" s="13"/>
      <c r="BA3253" s="13"/>
      <c r="BB3253" s="13"/>
      <c r="BC3253" s="13"/>
      <c r="BD3253" s="13"/>
      <c r="BE3253" s="13"/>
      <c r="BF3253" s="13"/>
      <c r="BG3253" s="13"/>
      <c r="BH3253" s="13"/>
      <c r="BI3253" s="13"/>
      <c r="BJ3253" s="13"/>
      <c r="BK3253" s="13"/>
      <c r="BL3253" s="13"/>
      <c r="BM3253" s="13"/>
      <c r="BN3253" s="13"/>
      <c r="BO3253" s="13"/>
      <c r="BP3253" s="13"/>
      <c r="BQ3253" s="13"/>
      <c r="BR3253" s="13"/>
      <c r="BS3253" s="13"/>
      <c r="BT3253" s="13"/>
      <c r="BU3253" s="13"/>
      <c r="BV3253" s="13"/>
      <c r="BW3253" s="13"/>
      <c r="BX3253" s="13"/>
      <c r="BY3253" s="13"/>
      <c r="BZ3253" s="13"/>
      <c r="CA3253" s="13"/>
      <c r="CB3253" s="13"/>
      <c r="CC3253" s="13"/>
      <c r="CD3253" s="13"/>
      <c r="CE3253" s="13"/>
      <c r="CF3253" s="13"/>
      <c r="CG3253" s="13"/>
      <c r="CH3253" s="13"/>
      <c r="CI3253" s="13"/>
      <c r="CJ3253" s="13"/>
      <c r="CK3253" s="13"/>
      <c r="CL3253" s="13"/>
      <c r="CM3253" s="13"/>
      <c r="CN3253" s="13"/>
      <c r="CO3253" s="13"/>
      <c r="CP3253" s="13"/>
      <c r="CQ3253" s="13"/>
      <c r="CR3253" s="13"/>
      <c r="CS3253" s="13"/>
      <c r="CT3253" s="13"/>
      <c r="CU3253" s="13"/>
      <c r="CV3253" s="13"/>
      <c r="CW3253" s="13"/>
    </row>
    <row r="3254" spans="1:101">
      <c r="A3254" s="13"/>
      <c r="B3254" s="13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  <c r="R3254" s="13"/>
      <c r="S3254" s="13"/>
      <c r="T3254" s="13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13"/>
      <c r="AK3254" s="13"/>
      <c r="AL3254" s="13"/>
      <c r="AM3254" s="13"/>
      <c r="AN3254" s="13"/>
      <c r="AO3254" s="13"/>
      <c r="AP3254" s="13"/>
      <c r="AQ3254" s="13"/>
      <c r="AR3254" s="13"/>
      <c r="AS3254" s="13"/>
      <c r="AT3254" s="13"/>
      <c r="AU3254" s="13"/>
      <c r="AV3254" s="13"/>
      <c r="AW3254" s="13"/>
      <c r="AX3254" s="13"/>
      <c r="AY3254" s="13"/>
      <c r="AZ3254" s="13"/>
      <c r="BA3254" s="13"/>
      <c r="BB3254" s="13"/>
      <c r="BC3254" s="13"/>
      <c r="BD3254" s="13"/>
      <c r="BE3254" s="13"/>
      <c r="BF3254" s="13"/>
      <c r="BG3254" s="13"/>
      <c r="BH3254" s="13"/>
      <c r="BI3254" s="13"/>
      <c r="BJ3254" s="13"/>
      <c r="BK3254" s="13"/>
      <c r="BL3254" s="13"/>
      <c r="BM3254" s="13"/>
      <c r="BN3254" s="13"/>
      <c r="BO3254" s="13"/>
      <c r="BP3254" s="13"/>
      <c r="BQ3254" s="13"/>
      <c r="BR3254" s="13"/>
      <c r="BS3254" s="13"/>
      <c r="BT3254" s="13"/>
      <c r="BU3254" s="13"/>
      <c r="BV3254" s="13"/>
      <c r="BW3254" s="13"/>
      <c r="BX3254" s="13"/>
      <c r="BY3254" s="13"/>
      <c r="BZ3254" s="13"/>
      <c r="CA3254" s="13"/>
      <c r="CB3254" s="13"/>
      <c r="CC3254" s="13"/>
      <c r="CD3254" s="13"/>
      <c r="CE3254" s="13"/>
      <c r="CF3254" s="13"/>
      <c r="CG3254" s="13"/>
      <c r="CH3254" s="13"/>
      <c r="CI3254" s="13"/>
      <c r="CJ3254" s="13"/>
      <c r="CK3254" s="13"/>
      <c r="CL3254" s="13"/>
      <c r="CM3254" s="13"/>
      <c r="CN3254" s="13"/>
      <c r="CO3254" s="13"/>
      <c r="CP3254" s="13"/>
      <c r="CQ3254" s="13"/>
      <c r="CR3254" s="13"/>
      <c r="CS3254" s="13"/>
      <c r="CT3254" s="13"/>
      <c r="CU3254" s="13"/>
      <c r="CV3254" s="13"/>
      <c r="CW3254" s="13"/>
    </row>
    <row r="3255" spans="1:101">
      <c r="A3255" s="13"/>
      <c r="B3255" s="13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  <c r="R3255" s="13"/>
      <c r="S3255" s="13"/>
      <c r="T3255" s="13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13"/>
      <c r="AK3255" s="13"/>
      <c r="AL3255" s="13"/>
      <c r="AM3255" s="13"/>
      <c r="AN3255" s="13"/>
      <c r="AO3255" s="13"/>
      <c r="AP3255" s="13"/>
      <c r="AQ3255" s="13"/>
      <c r="AR3255" s="13"/>
      <c r="AS3255" s="13"/>
      <c r="AT3255" s="13"/>
      <c r="AU3255" s="13"/>
      <c r="AV3255" s="13"/>
      <c r="AW3255" s="13"/>
      <c r="AX3255" s="13"/>
      <c r="AY3255" s="13"/>
      <c r="AZ3255" s="13"/>
      <c r="BA3255" s="13"/>
      <c r="BB3255" s="13"/>
      <c r="BC3255" s="13"/>
      <c r="BD3255" s="13"/>
      <c r="BE3255" s="13"/>
      <c r="BF3255" s="13"/>
      <c r="BG3255" s="13"/>
      <c r="BH3255" s="13"/>
      <c r="BI3255" s="13"/>
      <c r="BJ3255" s="13"/>
      <c r="BK3255" s="13"/>
      <c r="BL3255" s="13"/>
      <c r="BM3255" s="13"/>
      <c r="BN3255" s="13"/>
      <c r="BO3255" s="13"/>
      <c r="BP3255" s="13"/>
      <c r="BQ3255" s="13"/>
      <c r="BR3255" s="13"/>
      <c r="BS3255" s="13"/>
      <c r="BT3255" s="13"/>
      <c r="BU3255" s="13"/>
      <c r="BV3255" s="13"/>
      <c r="BW3255" s="13"/>
      <c r="BX3255" s="13"/>
      <c r="BY3255" s="13"/>
      <c r="BZ3255" s="13"/>
      <c r="CA3255" s="13"/>
      <c r="CB3255" s="13"/>
      <c r="CC3255" s="13"/>
      <c r="CD3255" s="13"/>
      <c r="CE3255" s="13"/>
      <c r="CF3255" s="13"/>
      <c r="CG3255" s="13"/>
      <c r="CH3255" s="13"/>
      <c r="CI3255" s="13"/>
      <c r="CJ3255" s="13"/>
      <c r="CK3255" s="13"/>
      <c r="CL3255" s="13"/>
      <c r="CM3255" s="13"/>
      <c r="CN3255" s="13"/>
      <c r="CO3255" s="13"/>
      <c r="CP3255" s="13"/>
      <c r="CQ3255" s="13"/>
      <c r="CR3255" s="13"/>
      <c r="CS3255" s="13"/>
      <c r="CT3255" s="13"/>
      <c r="CU3255" s="13"/>
      <c r="CV3255" s="13"/>
      <c r="CW3255" s="13"/>
    </row>
    <row r="3256" spans="1:101">
      <c r="A3256" s="13"/>
      <c r="B3256" s="13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  <c r="R3256" s="13"/>
      <c r="S3256" s="13"/>
      <c r="T3256" s="13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13"/>
      <c r="AK3256" s="13"/>
      <c r="AL3256" s="13"/>
      <c r="AM3256" s="13"/>
      <c r="AN3256" s="13"/>
      <c r="AO3256" s="13"/>
      <c r="AP3256" s="13"/>
      <c r="AQ3256" s="13"/>
      <c r="AR3256" s="13"/>
      <c r="AS3256" s="13"/>
      <c r="AT3256" s="13"/>
      <c r="AU3256" s="13"/>
      <c r="AV3256" s="13"/>
      <c r="AW3256" s="13"/>
      <c r="AX3256" s="13"/>
      <c r="AY3256" s="13"/>
      <c r="AZ3256" s="13"/>
      <c r="BA3256" s="13"/>
      <c r="BB3256" s="13"/>
      <c r="BC3256" s="13"/>
      <c r="BD3256" s="13"/>
      <c r="BE3256" s="13"/>
      <c r="BF3256" s="13"/>
      <c r="BG3256" s="13"/>
      <c r="BH3256" s="13"/>
      <c r="BI3256" s="13"/>
      <c r="BJ3256" s="13"/>
      <c r="BK3256" s="13"/>
      <c r="BL3256" s="13"/>
      <c r="BM3256" s="13"/>
      <c r="BN3256" s="13"/>
      <c r="BO3256" s="13"/>
      <c r="BP3256" s="13"/>
      <c r="BQ3256" s="13"/>
      <c r="BR3256" s="13"/>
      <c r="BS3256" s="13"/>
      <c r="BT3256" s="13"/>
      <c r="BU3256" s="13"/>
      <c r="BV3256" s="13"/>
      <c r="BW3256" s="13"/>
      <c r="BX3256" s="13"/>
      <c r="BY3256" s="13"/>
      <c r="BZ3256" s="13"/>
      <c r="CA3256" s="13"/>
      <c r="CB3256" s="13"/>
      <c r="CC3256" s="13"/>
      <c r="CD3256" s="13"/>
      <c r="CE3256" s="13"/>
      <c r="CF3256" s="13"/>
      <c r="CG3256" s="13"/>
      <c r="CH3256" s="13"/>
      <c r="CI3256" s="13"/>
      <c r="CJ3256" s="13"/>
      <c r="CK3256" s="13"/>
      <c r="CL3256" s="13"/>
      <c r="CM3256" s="13"/>
      <c r="CN3256" s="13"/>
      <c r="CO3256" s="13"/>
      <c r="CP3256" s="13"/>
      <c r="CQ3256" s="13"/>
      <c r="CR3256" s="13"/>
      <c r="CS3256" s="13"/>
      <c r="CT3256" s="13"/>
      <c r="CU3256" s="13"/>
      <c r="CV3256" s="13"/>
      <c r="CW3256" s="13"/>
    </row>
    <row r="3257" spans="1:101">
      <c r="A3257" s="13"/>
      <c r="B3257" s="13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  <c r="R3257" s="13"/>
      <c r="S3257" s="13"/>
      <c r="T3257" s="1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13"/>
      <c r="AK3257" s="13"/>
      <c r="AL3257" s="13"/>
      <c r="AM3257" s="13"/>
      <c r="AN3257" s="13"/>
      <c r="AO3257" s="13"/>
      <c r="AP3257" s="13"/>
      <c r="AQ3257" s="13"/>
      <c r="AR3257" s="13"/>
      <c r="AS3257" s="13"/>
      <c r="AT3257" s="13"/>
      <c r="AU3257" s="13"/>
      <c r="AV3257" s="13"/>
      <c r="AW3257" s="13"/>
      <c r="AX3257" s="13"/>
      <c r="AY3257" s="13"/>
      <c r="AZ3257" s="13"/>
      <c r="BA3257" s="13"/>
      <c r="BB3257" s="13"/>
      <c r="BC3257" s="13"/>
      <c r="BD3257" s="13"/>
      <c r="BE3257" s="13"/>
      <c r="BF3257" s="13"/>
      <c r="BG3257" s="13"/>
      <c r="BH3257" s="13"/>
      <c r="BI3257" s="13"/>
      <c r="BJ3257" s="13"/>
      <c r="BK3257" s="13"/>
      <c r="BL3257" s="13"/>
      <c r="BM3257" s="13"/>
      <c r="BN3257" s="13"/>
      <c r="BO3257" s="13"/>
      <c r="BP3257" s="13"/>
      <c r="BQ3257" s="13"/>
      <c r="BR3257" s="13"/>
      <c r="BS3257" s="13"/>
      <c r="BT3257" s="13"/>
      <c r="BU3257" s="13"/>
      <c r="BV3257" s="13"/>
      <c r="BW3257" s="13"/>
      <c r="BX3257" s="13"/>
      <c r="BY3257" s="13"/>
      <c r="BZ3257" s="13"/>
      <c r="CA3257" s="13"/>
      <c r="CB3257" s="13"/>
      <c r="CC3257" s="13"/>
      <c r="CD3257" s="13"/>
      <c r="CE3257" s="13"/>
      <c r="CF3257" s="13"/>
      <c r="CG3257" s="13"/>
      <c r="CH3257" s="13"/>
      <c r="CI3257" s="13"/>
      <c r="CJ3257" s="13"/>
      <c r="CK3257" s="13"/>
      <c r="CL3257" s="13"/>
      <c r="CM3257" s="13"/>
      <c r="CN3257" s="13"/>
      <c r="CO3257" s="13"/>
      <c r="CP3257" s="13"/>
      <c r="CQ3257" s="13"/>
      <c r="CR3257" s="13"/>
      <c r="CS3257" s="13"/>
      <c r="CT3257" s="13"/>
      <c r="CU3257" s="13"/>
      <c r="CV3257" s="13"/>
      <c r="CW3257" s="13"/>
    </row>
    <row r="3258" spans="1:101">
      <c r="A3258" s="13"/>
      <c r="B3258" s="13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  <c r="R3258" s="13"/>
      <c r="S3258" s="13"/>
      <c r="T3258" s="13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13"/>
      <c r="AK3258" s="13"/>
      <c r="AL3258" s="13"/>
      <c r="AM3258" s="13"/>
      <c r="AN3258" s="13"/>
      <c r="AO3258" s="13"/>
      <c r="AP3258" s="13"/>
      <c r="AQ3258" s="13"/>
      <c r="AR3258" s="13"/>
      <c r="AS3258" s="13"/>
      <c r="AT3258" s="13"/>
      <c r="AU3258" s="13"/>
      <c r="AV3258" s="13"/>
      <c r="AW3258" s="13"/>
      <c r="AX3258" s="13"/>
      <c r="AY3258" s="13"/>
      <c r="AZ3258" s="13"/>
      <c r="BA3258" s="13"/>
      <c r="BB3258" s="13"/>
      <c r="BC3258" s="13"/>
      <c r="BD3258" s="13"/>
      <c r="BE3258" s="13"/>
      <c r="BF3258" s="13"/>
      <c r="BG3258" s="13"/>
      <c r="BH3258" s="13"/>
      <c r="BI3258" s="13"/>
      <c r="BJ3258" s="13"/>
      <c r="BK3258" s="13"/>
      <c r="BL3258" s="13"/>
      <c r="BM3258" s="13"/>
      <c r="BN3258" s="13"/>
      <c r="BO3258" s="13"/>
      <c r="BP3258" s="13"/>
      <c r="BQ3258" s="13"/>
      <c r="BR3258" s="13"/>
      <c r="BS3258" s="13"/>
      <c r="BT3258" s="13"/>
      <c r="BU3258" s="13"/>
      <c r="BV3258" s="13"/>
      <c r="BW3258" s="13"/>
      <c r="BX3258" s="13"/>
      <c r="BY3258" s="13"/>
      <c r="BZ3258" s="13"/>
      <c r="CA3258" s="13"/>
      <c r="CB3258" s="13"/>
      <c r="CC3258" s="13"/>
      <c r="CD3258" s="13"/>
      <c r="CE3258" s="13"/>
      <c r="CF3258" s="13"/>
      <c r="CG3258" s="13"/>
      <c r="CH3258" s="13"/>
      <c r="CI3258" s="13"/>
      <c r="CJ3258" s="13"/>
      <c r="CK3258" s="13"/>
      <c r="CL3258" s="13"/>
      <c r="CM3258" s="13"/>
      <c r="CN3258" s="13"/>
      <c r="CO3258" s="13"/>
      <c r="CP3258" s="13"/>
      <c r="CQ3258" s="13"/>
      <c r="CR3258" s="13"/>
      <c r="CS3258" s="13"/>
      <c r="CT3258" s="13"/>
      <c r="CU3258" s="13"/>
      <c r="CV3258" s="13"/>
      <c r="CW3258" s="13"/>
    </row>
    <row r="3259" spans="1:101">
      <c r="A3259" s="13"/>
      <c r="B3259" s="13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  <c r="R3259" s="13"/>
      <c r="S3259" s="13"/>
      <c r="T3259" s="1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13"/>
      <c r="AK3259" s="13"/>
      <c r="AL3259" s="13"/>
      <c r="AM3259" s="13"/>
      <c r="AN3259" s="13"/>
      <c r="AO3259" s="13"/>
      <c r="AP3259" s="13"/>
      <c r="AQ3259" s="13"/>
      <c r="AR3259" s="13"/>
      <c r="AS3259" s="13"/>
      <c r="AT3259" s="13"/>
      <c r="AU3259" s="13"/>
      <c r="AV3259" s="13"/>
      <c r="AW3259" s="13"/>
      <c r="AX3259" s="13"/>
      <c r="AY3259" s="13"/>
      <c r="AZ3259" s="13"/>
      <c r="BA3259" s="13"/>
      <c r="BB3259" s="13"/>
      <c r="BC3259" s="13"/>
      <c r="BD3259" s="13"/>
      <c r="BE3259" s="13"/>
      <c r="BF3259" s="13"/>
      <c r="BG3259" s="13"/>
      <c r="BH3259" s="13"/>
      <c r="BI3259" s="13"/>
      <c r="BJ3259" s="13"/>
      <c r="BK3259" s="13"/>
      <c r="BL3259" s="13"/>
      <c r="BM3259" s="13"/>
      <c r="BN3259" s="13"/>
      <c r="BO3259" s="13"/>
      <c r="BP3259" s="13"/>
      <c r="BQ3259" s="13"/>
      <c r="BR3259" s="13"/>
      <c r="BS3259" s="13"/>
      <c r="BT3259" s="13"/>
      <c r="BU3259" s="13"/>
      <c r="BV3259" s="13"/>
      <c r="BW3259" s="13"/>
      <c r="BX3259" s="13"/>
      <c r="BY3259" s="13"/>
      <c r="BZ3259" s="13"/>
      <c r="CA3259" s="13"/>
      <c r="CB3259" s="13"/>
      <c r="CC3259" s="13"/>
      <c r="CD3259" s="13"/>
      <c r="CE3259" s="13"/>
      <c r="CF3259" s="13"/>
      <c r="CG3259" s="13"/>
      <c r="CH3259" s="13"/>
      <c r="CI3259" s="13"/>
      <c r="CJ3259" s="13"/>
      <c r="CK3259" s="13"/>
      <c r="CL3259" s="13"/>
      <c r="CM3259" s="13"/>
      <c r="CN3259" s="13"/>
      <c r="CO3259" s="13"/>
      <c r="CP3259" s="13"/>
      <c r="CQ3259" s="13"/>
      <c r="CR3259" s="13"/>
      <c r="CS3259" s="13"/>
      <c r="CT3259" s="13"/>
      <c r="CU3259" s="13"/>
      <c r="CV3259" s="13"/>
      <c r="CW3259" s="13"/>
    </row>
    <row r="3260" spans="1:101">
      <c r="A3260" s="13"/>
      <c r="B3260" s="13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  <c r="R3260" s="13"/>
      <c r="S3260" s="13"/>
      <c r="T3260" s="13"/>
      <c r="U3260" s="13"/>
      <c r="V3260" s="13"/>
      <c r="W3260" s="13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13"/>
      <c r="AK3260" s="13"/>
      <c r="AL3260" s="13"/>
      <c r="AM3260" s="13"/>
      <c r="AN3260" s="13"/>
      <c r="AO3260" s="13"/>
      <c r="AP3260" s="13"/>
      <c r="AQ3260" s="13"/>
      <c r="AR3260" s="13"/>
      <c r="AS3260" s="13"/>
      <c r="AT3260" s="13"/>
      <c r="AU3260" s="13"/>
      <c r="AV3260" s="13"/>
      <c r="AW3260" s="13"/>
      <c r="AX3260" s="13"/>
      <c r="AY3260" s="13"/>
      <c r="AZ3260" s="13"/>
      <c r="BA3260" s="13"/>
      <c r="BB3260" s="13"/>
      <c r="BC3260" s="13"/>
      <c r="BD3260" s="13"/>
      <c r="BE3260" s="13"/>
      <c r="BF3260" s="13"/>
      <c r="BG3260" s="13"/>
      <c r="BH3260" s="13"/>
      <c r="BI3260" s="13"/>
      <c r="BJ3260" s="13"/>
      <c r="BK3260" s="13"/>
      <c r="BL3260" s="13"/>
      <c r="BM3260" s="13"/>
      <c r="BN3260" s="13"/>
      <c r="BO3260" s="13"/>
      <c r="BP3260" s="13"/>
      <c r="BQ3260" s="13"/>
      <c r="BR3260" s="13"/>
      <c r="BS3260" s="13"/>
      <c r="BT3260" s="13"/>
      <c r="BU3260" s="13"/>
      <c r="BV3260" s="13"/>
      <c r="BW3260" s="13"/>
      <c r="BX3260" s="13"/>
      <c r="BY3260" s="13"/>
      <c r="BZ3260" s="13"/>
      <c r="CA3260" s="13"/>
      <c r="CB3260" s="13"/>
      <c r="CC3260" s="13"/>
      <c r="CD3260" s="13"/>
      <c r="CE3260" s="13"/>
      <c r="CF3260" s="13"/>
      <c r="CG3260" s="13"/>
      <c r="CH3260" s="13"/>
      <c r="CI3260" s="13"/>
      <c r="CJ3260" s="13"/>
      <c r="CK3260" s="13"/>
      <c r="CL3260" s="13"/>
      <c r="CM3260" s="13"/>
      <c r="CN3260" s="13"/>
      <c r="CO3260" s="13"/>
      <c r="CP3260" s="13"/>
      <c r="CQ3260" s="13"/>
      <c r="CR3260" s="13"/>
      <c r="CS3260" s="13"/>
      <c r="CT3260" s="13"/>
      <c r="CU3260" s="13"/>
      <c r="CV3260" s="13"/>
      <c r="CW3260" s="13"/>
    </row>
    <row r="3261" spans="1:101">
      <c r="A3261" s="13"/>
      <c r="B3261" s="13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  <c r="R3261" s="13"/>
      <c r="S3261" s="13"/>
      <c r="T3261" s="1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13"/>
      <c r="AK3261" s="13"/>
      <c r="AL3261" s="13"/>
      <c r="AM3261" s="13"/>
      <c r="AN3261" s="13"/>
      <c r="AO3261" s="13"/>
      <c r="AP3261" s="13"/>
      <c r="AQ3261" s="13"/>
      <c r="AR3261" s="13"/>
      <c r="AS3261" s="13"/>
      <c r="AT3261" s="13"/>
      <c r="AU3261" s="13"/>
      <c r="AV3261" s="13"/>
      <c r="AW3261" s="13"/>
      <c r="AX3261" s="13"/>
      <c r="AY3261" s="13"/>
      <c r="AZ3261" s="13"/>
      <c r="BA3261" s="13"/>
      <c r="BB3261" s="13"/>
      <c r="BC3261" s="13"/>
      <c r="BD3261" s="13"/>
      <c r="BE3261" s="13"/>
      <c r="BF3261" s="13"/>
      <c r="BG3261" s="13"/>
      <c r="BH3261" s="13"/>
      <c r="BI3261" s="13"/>
      <c r="BJ3261" s="13"/>
      <c r="BK3261" s="13"/>
      <c r="BL3261" s="13"/>
      <c r="BM3261" s="13"/>
      <c r="BN3261" s="13"/>
      <c r="BO3261" s="13"/>
      <c r="BP3261" s="13"/>
      <c r="BQ3261" s="13"/>
      <c r="BR3261" s="13"/>
      <c r="BS3261" s="13"/>
      <c r="BT3261" s="13"/>
      <c r="BU3261" s="13"/>
      <c r="BV3261" s="13"/>
      <c r="BW3261" s="13"/>
      <c r="BX3261" s="13"/>
      <c r="BY3261" s="13"/>
      <c r="BZ3261" s="13"/>
      <c r="CA3261" s="13"/>
      <c r="CB3261" s="13"/>
      <c r="CC3261" s="13"/>
      <c r="CD3261" s="13"/>
      <c r="CE3261" s="13"/>
      <c r="CF3261" s="13"/>
      <c r="CG3261" s="13"/>
      <c r="CH3261" s="13"/>
      <c r="CI3261" s="13"/>
      <c r="CJ3261" s="13"/>
      <c r="CK3261" s="13"/>
      <c r="CL3261" s="13"/>
      <c r="CM3261" s="13"/>
      <c r="CN3261" s="13"/>
      <c r="CO3261" s="13"/>
      <c r="CP3261" s="13"/>
      <c r="CQ3261" s="13"/>
      <c r="CR3261" s="13"/>
      <c r="CS3261" s="13"/>
      <c r="CT3261" s="13"/>
      <c r="CU3261" s="13"/>
      <c r="CV3261" s="13"/>
      <c r="CW3261" s="13"/>
    </row>
    <row r="3262" spans="1:101">
      <c r="A3262" s="13"/>
      <c r="B3262" s="13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  <c r="R3262" s="13"/>
      <c r="S3262" s="13"/>
      <c r="T3262" s="13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13"/>
      <c r="AK3262" s="13"/>
      <c r="AL3262" s="13"/>
      <c r="AM3262" s="13"/>
      <c r="AN3262" s="13"/>
      <c r="AO3262" s="13"/>
      <c r="AP3262" s="13"/>
      <c r="AQ3262" s="13"/>
      <c r="AR3262" s="13"/>
      <c r="AS3262" s="13"/>
      <c r="AT3262" s="13"/>
      <c r="AU3262" s="13"/>
      <c r="AV3262" s="13"/>
      <c r="AW3262" s="13"/>
      <c r="AX3262" s="13"/>
      <c r="AY3262" s="13"/>
      <c r="AZ3262" s="13"/>
      <c r="BA3262" s="13"/>
      <c r="BB3262" s="13"/>
      <c r="BC3262" s="13"/>
      <c r="BD3262" s="13"/>
      <c r="BE3262" s="13"/>
      <c r="BF3262" s="13"/>
      <c r="BG3262" s="13"/>
      <c r="BH3262" s="13"/>
      <c r="BI3262" s="13"/>
      <c r="BJ3262" s="13"/>
      <c r="BK3262" s="13"/>
      <c r="BL3262" s="13"/>
      <c r="BM3262" s="13"/>
      <c r="BN3262" s="13"/>
      <c r="BO3262" s="13"/>
      <c r="BP3262" s="13"/>
      <c r="BQ3262" s="13"/>
      <c r="BR3262" s="13"/>
      <c r="BS3262" s="13"/>
      <c r="BT3262" s="13"/>
      <c r="BU3262" s="13"/>
      <c r="BV3262" s="13"/>
      <c r="BW3262" s="13"/>
      <c r="BX3262" s="13"/>
      <c r="BY3262" s="13"/>
      <c r="BZ3262" s="13"/>
      <c r="CA3262" s="13"/>
      <c r="CB3262" s="13"/>
      <c r="CC3262" s="13"/>
      <c r="CD3262" s="13"/>
      <c r="CE3262" s="13"/>
      <c r="CF3262" s="13"/>
      <c r="CG3262" s="13"/>
      <c r="CH3262" s="13"/>
      <c r="CI3262" s="13"/>
      <c r="CJ3262" s="13"/>
      <c r="CK3262" s="13"/>
      <c r="CL3262" s="13"/>
      <c r="CM3262" s="13"/>
      <c r="CN3262" s="13"/>
      <c r="CO3262" s="13"/>
      <c r="CP3262" s="13"/>
      <c r="CQ3262" s="13"/>
      <c r="CR3262" s="13"/>
      <c r="CS3262" s="13"/>
      <c r="CT3262" s="13"/>
      <c r="CU3262" s="13"/>
      <c r="CV3262" s="13"/>
      <c r="CW3262" s="13"/>
    </row>
    <row r="3263" spans="1:101">
      <c r="A3263" s="13"/>
      <c r="B3263" s="13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  <c r="R3263" s="13"/>
      <c r="S3263" s="13"/>
      <c r="T3263" s="1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13"/>
      <c r="AK3263" s="13"/>
      <c r="AL3263" s="13"/>
      <c r="AM3263" s="13"/>
      <c r="AN3263" s="13"/>
      <c r="AO3263" s="13"/>
      <c r="AP3263" s="13"/>
      <c r="AQ3263" s="13"/>
      <c r="AR3263" s="13"/>
      <c r="AS3263" s="13"/>
      <c r="AT3263" s="13"/>
      <c r="AU3263" s="13"/>
      <c r="AV3263" s="13"/>
      <c r="AW3263" s="13"/>
      <c r="AX3263" s="13"/>
      <c r="AY3263" s="13"/>
      <c r="AZ3263" s="13"/>
      <c r="BA3263" s="13"/>
      <c r="BB3263" s="13"/>
      <c r="BC3263" s="13"/>
      <c r="BD3263" s="13"/>
      <c r="BE3263" s="13"/>
      <c r="BF3263" s="13"/>
      <c r="BG3263" s="13"/>
      <c r="BH3263" s="13"/>
      <c r="BI3263" s="13"/>
      <c r="BJ3263" s="13"/>
      <c r="BK3263" s="13"/>
      <c r="BL3263" s="13"/>
      <c r="BM3263" s="13"/>
      <c r="BN3263" s="13"/>
      <c r="BO3263" s="13"/>
      <c r="BP3263" s="13"/>
      <c r="BQ3263" s="13"/>
      <c r="BR3263" s="13"/>
      <c r="BS3263" s="13"/>
      <c r="BT3263" s="13"/>
      <c r="BU3263" s="13"/>
      <c r="BV3263" s="13"/>
      <c r="BW3263" s="13"/>
      <c r="BX3263" s="13"/>
      <c r="BY3263" s="13"/>
      <c r="BZ3263" s="13"/>
      <c r="CA3263" s="13"/>
      <c r="CB3263" s="13"/>
      <c r="CC3263" s="13"/>
      <c r="CD3263" s="13"/>
      <c r="CE3263" s="13"/>
      <c r="CF3263" s="13"/>
      <c r="CG3263" s="13"/>
      <c r="CH3263" s="13"/>
      <c r="CI3263" s="13"/>
      <c r="CJ3263" s="13"/>
      <c r="CK3263" s="13"/>
      <c r="CL3263" s="13"/>
      <c r="CM3263" s="13"/>
      <c r="CN3263" s="13"/>
      <c r="CO3263" s="13"/>
      <c r="CP3263" s="13"/>
      <c r="CQ3263" s="13"/>
      <c r="CR3263" s="13"/>
      <c r="CS3263" s="13"/>
      <c r="CT3263" s="13"/>
      <c r="CU3263" s="13"/>
      <c r="CV3263" s="13"/>
      <c r="CW3263" s="13"/>
    </row>
    <row r="3264" spans="1:101">
      <c r="A3264" s="13"/>
      <c r="B3264" s="13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  <c r="R3264" s="13"/>
      <c r="S3264" s="13"/>
      <c r="T3264" s="13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13"/>
      <c r="AK3264" s="13"/>
      <c r="AL3264" s="13"/>
      <c r="AM3264" s="13"/>
      <c r="AN3264" s="13"/>
      <c r="AO3264" s="13"/>
      <c r="AP3264" s="13"/>
      <c r="AQ3264" s="13"/>
      <c r="AR3264" s="13"/>
      <c r="AS3264" s="13"/>
      <c r="AT3264" s="13"/>
      <c r="AU3264" s="13"/>
      <c r="AV3264" s="13"/>
      <c r="AW3264" s="13"/>
      <c r="AX3264" s="13"/>
      <c r="AY3264" s="13"/>
      <c r="AZ3264" s="13"/>
      <c r="BA3264" s="13"/>
      <c r="BB3264" s="13"/>
      <c r="BC3264" s="13"/>
      <c r="BD3264" s="13"/>
      <c r="BE3264" s="13"/>
      <c r="BF3264" s="13"/>
      <c r="BG3264" s="13"/>
      <c r="BH3264" s="13"/>
      <c r="BI3264" s="13"/>
      <c r="BJ3264" s="13"/>
      <c r="BK3264" s="13"/>
      <c r="BL3264" s="13"/>
      <c r="BM3264" s="13"/>
      <c r="BN3264" s="13"/>
      <c r="BO3264" s="13"/>
      <c r="BP3264" s="13"/>
      <c r="BQ3264" s="13"/>
      <c r="BR3264" s="13"/>
      <c r="BS3264" s="13"/>
      <c r="BT3264" s="13"/>
      <c r="BU3264" s="13"/>
      <c r="BV3264" s="13"/>
      <c r="BW3264" s="13"/>
      <c r="BX3264" s="13"/>
      <c r="BY3264" s="13"/>
      <c r="BZ3264" s="13"/>
      <c r="CA3264" s="13"/>
      <c r="CB3264" s="13"/>
      <c r="CC3264" s="13"/>
      <c r="CD3264" s="13"/>
      <c r="CE3264" s="13"/>
      <c r="CF3264" s="13"/>
      <c r="CG3264" s="13"/>
      <c r="CH3264" s="13"/>
      <c r="CI3264" s="13"/>
      <c r="CJ3264" s="13"/>
      <c r="CK3264" s="13"/>
      <c r="CL3264" s="13"/>
      <c r="CM3264" s="13"/>
      <c r="CN3264" s="13"/>
      <c r="CO3264" s="13"/>
      <c r="CP3264" s="13"/>
      <c r="CQ3264" s="13"/>
      <c r="CR3264" s="13"/>
      <c r="CS3264" s="13"/>
      <c r="CT3264" s="13"/>
      <c r="CU3264" s="13"/>
      <c r="CV3264" s="13"/>
      <c r="CW3264" s="13"/>
    </row>
    <row r="3265" spans="1:101">
      <c r="A3265" s="13"/>
      <c r="B3265" s="13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  <c r="R3265" s="13"/>
      <c r="S3265" s="13"/>
      <c r="T3265" s="13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13"/>
      <c r="AK3265" s="13"/>
      <c r="AL3265" s="13"/>
      <c r="AM3265" s="13"/>
      <c r="AN3265" s="13"/>
      <c r="AO3265" s="13"/>
      <c r="AP3265" s="13"/>
      <c r="AQ3265" s="13"/>
      <c r="AR3265" s="13"/>
      <c r="AS3265" s="13"/>
      <c r="AT3265" s="13"/>
      <c r="AU3265" s="13"/>
      <c r="AV3265" s="13"/>
      <c r="AW3265" s="13"/>
      <c r="AX3265" s="13"/>
      <c r="AY3265" s="13"/>
      <c r="AZ3265" s="13"/>
      <c r="BA3265" s="13"/>
      <c r="BB3265" s="13"/>
      <c r="BC3265" s="13"/>
      <c r="BD3265" s="13"/>
      <c r="BE3265" s="13"/>
      <c r="BF3265" s="13"/>
      <c r="BG3265" s="13"/>
      <c r="BH3265" s="13"/>
      <c r="BI3265" s="13"/>
      <c r="BJ3265" s="13"/>
      <c r="BK3265" s="13"/>
      <c r="BL3265" s="13"/>
      <c r="BM3265" s="13"/>
      <c r="BN3265" s="13"/>
      <c r="BO3265" s="13"/>
      <c r="BP3265" s="13"/>
      <c r="BQ3265" s="13"/>
      <c r="BR3265" s="13"/>
      <c r="BS3265" s="13"/>
      <c r="BT3265" s="13"/>
      <c r="BU3265" s="13"/>
      <c r="BV3265" s="13"/>
      <c r="BW3265" s="13"/>
      <c r="BX3265" s="13"/>
      <c r="BY3265" s="13"/>
      <c r="BZ3265" s="13"/>
      <c r="CA3265" s="13"/>
      <c r="CB3265" s="13"/>
      <c r="CC3265" s="13"/>
      <c r="CD3265" s="13"/>
      <c r="CE3265" s="13"/>
      <c r="CF3265" s="13"/>
      <c r="CG3265" s="13"/>
      <c r="CH3265" s="13"/>
      <c r="CI3265" s="13"/>
      <c r="CJ3265" s="13"/>
      <c r="CK3265" s="13"/>
      <c r="CL3265" s="13"/>
      <c r="CM3265" s="13"/>
      <c r="CN3265" s="13"/>
      <c r="CO3265" s="13"/>
      <c r="CP3265" s="13"/>
      <c r="CQ3265" s="13"/>
      <c r="CR3265" s="13"/>
      <c r="CS3265" s="13"/>
      <c r="CT3265" s="13"/>
      <c r="CU3265" s="13"/>
      <c r="CV3265" s="13"/>
      <c r="CW3265" s="13"/>
    </row>
    <row r="3266" spans="1:101">
      <c r="A3266" s="13"/>
      <c r="B3266" s="13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  <c r="R3266" s="13"/>
      <c r="S3266" s="13"/>
      <c r="T3266" s="13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13"/>
      <c r="AK3266" s="13"/>
      <c r="AL3266" s="13"/>
      <c r="AM3266" s="13"/>
      <c r="AN3266" s="13"/>
      <c r="AO3266" s="13"/>
      <c r="AP3266" s="13"/>
      <c r="AQ3266" s="13"/>
      <c r="AR3266" s="13"/>
      <c r="AS3266" s="13"/>
      <c r="AT3266" s="13"/>
      <c r="AU3266" s="13"/>
      <c r="AV3266" s="13"/>
      <c r="AW3266" s="13"/>
      <c r="AX3266" s="13"/>
      <c r="AY3266" s="13"/>
      <c r="AZ3266" s="13"/>
      <c r="BA3266" s="13"/>
      <c r="BB3266" s="13"/>
      <c r="BC3266" s="13"/>
      <c r="BD3266" s="13"/>
      <c r="BE3266" s="13"/>
      <c r="BF3266" s="13"/>
      <c r="BG3266" s="13"/>
      <c r="BH3266" s="13"/>
      <c r="BI3266" s="13"/>
      <c r="BJ3266" s="13"/>
      <c r="BK3266" s="13"/>
      <c r="BL3266" s="13"/>
      <c r="BM3266" s="13"/>
      <c r="BN3266" s="13"/>
      <c r="BO3266" s="13"/>
      <c r="BP3266" s="13"/>
      <c r="BQ3266" s="13"/>
      <c r="BR3266" s="13"/>
      <c r="BS3266" s="13"/>
      <c r="BT3266" s="13"/>
      <c r="BU3266" s="13"/>
      <c r="BV3266" s="13"/>
      <c r="BW3266" s="13"/>
      <c r="BX3266" s="13"/>
      <c r="BY3266" s="13"/>
      <c r="BZ3266" s="13"/>
      <c r="CA3266" s="13"/>
      <c r="CB3266" s="13"/>
      <c r="CC3266" s="13"/>
      <c r="CD3266" s="13"/>
      <c r="CE3266" s="13"/>
      <c r="CF3266" s="13"/>
      <c r="CG3266" s="13"/>
      <c r="CH3266" s="13"/>
      <c r="CI3266" s="13"/>
      <c r="CJ3266" s="13"/>
      <c r="CK3266" s="13"/>
      <c r="CL3266" s="13"/>
      <c r="CM3266" s="13"/>
      <c r="CN3266" s="13"/>
      <c r="CO3266" s="13"/>
      <c r="CP3266" s="13"/>
      <c r="CQ3266" s="13"/>
      <c r="CR3266" s="13"/>
      <c r="CS3266" s="13"/>
      <c r="CT3266" s="13"/>
      <c r="CU3266" s="13"/>
      <c r="CV3266" s="13"/>
      <c r="CW3266" s="13"/>
    </row>
    <row r="3267" spans="1:101">
      <c r="A3267" s="13"/>
      <c r="B3267" s="13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  <c r="R3267" s="13"/>
      <c r="S3267" s="13"/>
      <c r="T3267" s="13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13"/>
      <c r="AK3267" s="13"/>
      <c r="AL3267" s="13"/>
      <c r="AM3267" s="13"/>
      <c r="AN3267" s="13"/>
      <c r="AO3267" s="13"/>
      <c r="AP3267" s="13"/>
      <c r="AQ3267" s="13"/>
      <c r="AR3267" s="13"/>
      <c r="AS3267" s="13"/>
      <c r="AT3267" s="13"/>
      <c r="AU3267" s="13"/>
      <c r="AV3267" s="13"/>
      <c r="AW3267" s="13"/>
      <c r="AX3267" s="13"/>
      <c r="AY3267" s="13"/>
      <c r="AZ3267" s="13"/>
      <c r="BA3267" s="13"/>
      <c r="BB3267" s="13"/>
      <c r="BC3267" s="13"/>
      <c r="BD3267" s="13"/>
      <c r="BE3267" s="13"/>
      <c r="BF3267" s="13"/>
      <c r="BG3267" s="13"/>
      <c r="BH3267" s="13"/>
      <c r="BI3267" s="13"/>
      <c r="BJ3267" s="13"/>
      <c r="BK3267" s="13"/>
      <c r="BL3267" s="13"/>
      <c r="BM3267" s="13"/>
      <c r="BN3267" s="13"/>
      <c r="BO3267" s="13"/>
      <c r="BP3267" s="13"/>
      <c r="BQ3267" s="13"/>
      <c r="BR3267" s="13"/>
      <c r="BS3267" s="13"/>
      <c r="BT3267" s="13"/>
      <c r="BU3267" s="13"/>
      <c r="BV3267" s="13"/>
      <c r="BW3267" s="13"/>
      <c r="BX3267" s="13"/>
      <c r="BY3267" s="13"/>
      <c r="BZ3267" s="13"/>
      <c r="CA3267" s="13"/>
      <c r="CB3267" s="13"/>
      <c r="CC3267" s="13"/>
      <c r="CD3267" s="13"/>
      <c r="CE3267" s="13"/>
      <c r="CF3267" s="13"/>
      <c r="CG3267" s="13"/>
      <c r="CH3267" s="13"/>
      <c r="CI3267" s="13"/>
      <c r="CJ3267" s="13"/>
      <c r="CK3267" s="13"/>
      <c r="CL3267" s="13"/>
      <c r="CM3267" s="13"/>
      <c r="CN3267" s="13"/>
      <c r="CO3267" s="13"/>
      <c r="CP3267" s="13"/>
      <c r="CQ3267" s="13"/>
      <c r="CR3267" s="13"/>
      <c r="CS3267" s="13"/>
      <c r="CT3267" s="13"/>
      <c r="CU3267" s="13"/>
      <c r="CV3267" s="13"/>
      <c r="CW3267" s="13"/>
    </row>
    <row r="3268" spans="1:101">
      <c r="A3268" s="13"/>
      <c r="B3268" s="13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  <c r="R3268" s="13"/>
      <c r="S3268" s="13"/>
      <c r="T3268" s="13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13"/>
      <c r="AK3268" s="13"/>
      <c r="AL3268" s="13"/>
      <c r="AM3268" s="13"/>
      <c r="AN3268" s="13"/>
      <c r="AO3268" s="13"/>
      <c r="AP3268" s="13"/>
      <c r="AQ3268" s="13"/>
      <c r="AR3268" s="13"/>
      <c r="AS3268" s="13"/>
      <c r="AT3268" s="13"/>
      <c r="AU3268" s="13"/>
      <c r="AV3268" s="13"/>
      <c r="AW3268" s="13"/>
      <c r="AX3268" s="13"/>
      <c r="AY3268" s="13"/>
      <c r="AZ3268" s="13"/>
      <c r="BA3268" s="13"/>
      <c r="BB3268" s="13"/>
      <c r="BC3268" s="13"/>
      <c r="BD3268" s="13"/>
      <c r="BE3268" s="13"/>
      <c r="BF3268" s="13"/>
      <c r="BG3268" s="13"/>
      <c r="BH3268" s="13"/>
      <c r="BI3268" s="13"/>
      <c r="BJ3268" s="13"/>
      <c r="BK3268" s="13"/>
      <c r="BL3268" s="13"/>
      <c r="BM3268" s="13"/>
      <c r="BN3268" s="13"/>
      <c r="BO3268" s="13"/>
      <c r="BP3268" s="13"/>
      <c r="BQ3268" s="13"/>
      <c r="BR3268" s="13"/>
      <c r="BS3268" s="13"/>
      <c r="BT3268" s="13"/>
      <c r="BU3268" s="13"/>
      <c r="BV3268" s="13"/>
      <c r="BW3268" s="13"/>
      <c r="BX3268" s="13"/>
      <c r="BY3268" s="13"/>
      <c r="BZ3268" s="13"/>
      <c r="CA3268" s="13"/>
      <c r="CB3268" s="13"/>
      <c r="CC3268" s="13"/>
      <c r="CD3268" s="13"/>
      <c r="CE3268" s="13"/>
      <c r="CF3268" s="13"/>
      <c r="CG3268" s="13"/>
      <c r="CH3268" s="13"/>
      <c r="CI3268" s="13"/>
      <c r="CJ3268" s="13"/>
      <c r="CK3268" s="13"/>
      <c r="CL3268" s="13"/>
      <c r="CM3268" s="13"/>
      <c r="CN3268" s="13"/>
      <c r="CO3268" s="13"/>
      <c r="CP3268" s="13"/>
      <c r="CQ3268" s="13"/>
      <c r="CR3268" s="13"/>
      <c r="CS3268" s="13"/>
      <c r="CT3268" s="13"/>
      <c r="CU3268" s="13"/>
      <c r="CV3268" s="13"/>
      <c r="CW3268" s="13"/>
    </row>
    <row r="3269" spans="1:101">
      <c r="A3269" s="13"/>
      <c r="B3269" s="13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  <c r="R3269" s="13"/>
      <c r="S3269" s="13"/>
      <c r="T3269" s="13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13"/>
      <c r="AK3269" s="13"/>
      <c r="AL3269" s="13"/>
      <c r="AM3269" s="13"/>
      <c r="AN3269" s="13"/>
      <c r="AO3269" s="13"/>
      <c r="AP3269" s="13"/>
      <c r="AQ3269" s="13"/>
      <c r="AR3269" s="13"/>
      <c r="AS3269" s="13"/>
      <c r="AT3269" s="13"/>
      <c r="AU3269" s="13"/>
      <c r="AV3269" s="13"/>
      <c r="AW3269" s="13"/>
      <c r="AX3269" s="13"/>
      <c r="AY3269" s="13"/>
      <c r="AZ3269" s="13"/>
      <c r="BA3269" s="13"/>
      <c r="BB3269" s="13"/>
      <c r="BC3269" s="13"/>
      <c r="BD3269" s="13"/>
      <c r="BE3269" s="13"/>
      <c r="BF3269" s="13"/>
      <c r="BG3269" s="13"/>
      <c r="BH3269" s="13"/>
      <c r="BI3269" s="13"/>
      <c r="BJ3269" s="13"/>
      <c r="BK3269" s="13"/>
      <c r="BL3269" s="13"/>
      <c r="BM3269" s="13"/>
      <c r="BN3269" s="13"/>
      <c r="BO3269" s="13"/>
      <c r="BP3269" s="13"/>
      <c r="BQ3269" s="13"/>
      <c r="BR3269" s="13"/>
      <c r="BS3269" s="13"/>
      <c r="BT3269" s="13"/>
      <c r="BU3269" s="13"/>
      <c r="BV3269" s="13"/>
      <c r="BW3269" s="13"/>
      <c r="BX3269" s="13"/>
      <c r="BY3269" s="13"/>
      <c r="BZ3269" s="13"/>
      <c r="CA3269" s="13"/>
      <c r="CB3269" s="13"/>
      <c r="CC3269" s="13"/>
      <c r="CD3269" s="13"/>
      <c r="CE3269" s="13"/>
      <c r="CF3269" s="13"/>
      <c r="CG3269" s="13"/>
      <c r="CH3269" s="13"/>
      <c r="CI3269" s="13"/>
      <c r="CJ3269" s="13"/>
      <c r="CK3269" s="13"/>
      <c r="CL3269" s="13"/>
      <c r="CM3269" s="13"/>
      <c r="CN3269" s="13"/>
      <c r="CO3269" s="13"/>
      <c r="CP3269" s="13"/>
      <c r="CQ3269" s="13"/>
      <c r="CR3269" s="13"/>
      <c r="CS3269" s="13"/>
      <c r="CT3269" s="13"/>
      <c r="CU3269" s="13"/>
      <c r="CV3269" s="13"/>
      <c r="CW3269" s="13"/>
    </row>
    <row r="3270" spans="1:101">
      <c r="A3270" s="13"/>
      <c r="B3270" s="13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  <c r="R3270" s="13"/>
      <c r="S3270" s="13"/>
      <c r="T3270" s="13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13"/>
      <c r="AK3270" s="13"/>
      <c r="AL3270" s="13"/>
      <c r="AM3270" s="13"/>
      <c r="AN3270" s="13"/>
      <c r="AO3270" s="13"/>
      <c r="AP3270" s="13"/>
      <c r="AQ3270" s="13"/>
      <c r="AR3270" s="13"/>
      <c r="AS3270" s="13"/>
      <c r="AT3270" s="13"/>
      <c r="AU3270" s="13"/>
      <c r="AV3270" s="13"/>
      <c r="AW3270" s="13"/>
      <c r="AX3270" s="13"/>
      <c r="AY3270" s="13"/>
      <c r="AZ3270" s="13"/>
      <c r="BA3270" s="13"/>
      <c r="BB3270" s="13"/>
      <c r="BC3270" s="13"/>
      <c r="BD3270" s="13"/>
      <c r="BE3270" s="13"/>
      <c r="BF3270" s="13"/>
      <c r="BG3270" s="13"/>
      <c r="BH3270" s="13"/>
      <c r="BI3270" s="13"/>
      <c r="BJ3270" s="13"/>
      <c r="BK3270" s="13"/>
      <c r="BL3270" s="13"/>
      <c r="BM3270" s="13"/>
      <c r="BN3270" s="13"/>
      <c r="BO3270" s="13"/>
      <c r="BP3270" s="13"/>
      <c r="BQ3270" s="13"/>
      <c r="BR3270" s="13"/>
      <c r="BS3270" s="13"/>
      <c r="BT3270" s="13"/>
      <c r="BU3270" s="13"/>
      <c r="BV3270" s="13"/>
      <c r="BW3270" s="13"/>
      <c r="BX3270" s="13"/>
      <c r="BY3270" s="13"/>
      <c r="BZ3270" s="13"/>
      <c r="CA3270" s="13"/>
      <c r="CB3270" s="13"/>
      <c r="CC3270" s="13"/>
      <c r="CD3270" s="13"/>
      <c r="CE3270" s="13"/>
      <c r="CF3270" s="13"/>
      <c r="CG3270" s="13"/>
      <c r="CH3270" s="13"/>
      <c r="CI3270" s="13"/>
      <c r="CJ3270" s="13"/>
      <c r="CK3270" s="13"/>
      <c r="CL3270" s="13"/>
      <c r="CM3270" s="13"/>
      <c r="CN3270" s="13"/>
      <c r="CO3270" s="13"/>
      <c r="CP3270" s="13"/>
      <c r="CQ3270" s="13"/>
      <c r="CR3270" s="13"/>
      <c r="CS3270" s="13"/>
      <c r="CT3270" s="13"/>
      <c r="CU3270" s="13"/>
      <c r="CV3270" s="13"/>
      <c r="CW3270" s="13"/>
    </row>
    <row r="3271" spans="1:101">
      <c r="A3271" s="13"/>
      <c r="B3271" s="13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  <c r="R3271" s="13"/>
      <c r="S3271" s="13"/>
      <c r="T3271" s="13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13"/>
      <c r="AK3271" s="13"/>
      <c r="AL3271" s="13"/>
      <c r="AM3271" s="13"/>
      <c r="AN3271" s="13"/>
      <c r="AO3271" s="13"/>
      <c r="AP3271" s="13"/>
      <c r="AQ3271" s="13"/>
      <c r="AR3271" s="13"/>
      <c r="AS3271" s="13"/>
      <c r="AT3271" s="13"/>
      <c r="AU3271" s="13"/>
      <c r="AV3271" s="13"/>
      <c r="AW3271" s="13"/>
      <c r="AX3271" s="13"/>
      <c r="AY3271" s="13"/>
      <c r="AZ3271" s="13"/>
      <c r="BA3271" s="13"/>
      <c r="BB3271" s="13"/>
      <c r="BC3271" s="13"/>
      <c r="BD3271" s="13"/>
      <c r="BE3271" s="13"/>
      <c r="BF3271" s="13"/>
      <c r="BG3271" s="13"/>
      <c r="BH3271" s="13"/>
      <c r="BI3271" s="13"/>
      <c r="BJ3271" s="13"/>
      <c r="BK3271" s="13"/>
      <c r="BL3271" s="13"/>
      <c r="BM3271" s="13"/>
      <c r="BN3271" s="13"/>
      <c r="BO3271" s="13"/>
      <c r="BP3271" s="13"/>
      <c r="BQ3271" s="13"/>
      <c r="BR3271" s="13"/>
      <c r="BS3271" s="13"/>
      <c r="BT3271" s="13"/>
      <c r="BU3271" s="13"/>
      <c r="BV3271" s="13"/>
      <c r="BW3271" s="13"/>
      <c r="BX3271" s="13"/>
      <c r="BY3271" s="13"/>
      <c r="BZ3271" s="13"/>
      <c r="CA3271" s="13"/>
      <c r="CB3271" s="13"/>
      <c r="CC3271" s="13"/>
      <c r="CD3271" s="13"/>
      <c r="CE3271" s="13"/>
      <c r="CF3271" s="13"/>
      <c r="CG3271" s="13"/>
      <c r="CH3271" s="13"/>
      <c r="CI3271" s="13"/>
      <c r="CJ3271" s="13"/>
      <c r="CK3271" s="13"/>
      <c r="CL3271" s="13"/>
      <c r="CM3271" s="13"/>
      <c r="CN3271" s="13"/>
      <c r="CO3271" s="13"/>
      <c r="CP3271" s="13"/>
      <c r="CQ3271" s="13"/>
      <c r="CR3271" s="13"/>
      <c r="CS3271" s="13"/>
      <c r="CT3271" s="13"/>
      <c r="CU3271" s="13"/>
      <c r="CV3271" s="13"/>
      <c r="CW3271" s="13"/>
    </row>
    <row r="3272" spans="1:101">
      <c r="A3272" s="13"/>
      <c r="B3272" s="13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  <c r="R3272" s="13"/>
      <c r="S3272" s="13"/>
      <c r="T3272" s="13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13"/>
      <c r="AK3272" s="13"/>
      <c r="AL3272" s="13"/>
      <c r="AM3272" s="13"/>
      <c r="AN3272" s="13"/>
      <c r="AO3272" s="13"/>
      <c r="AP3272" s="13"/>
      <c r="AQ3272" s="13"/>
      <c r="AR3272" s="13"/>
      <c r="AS3272" s="13"/>
      <c r="AT3272" s="13"/>
      <c r="AU3272" s="13"/>
      <c r="AV3272" s="13"/>
      <c r="AW3272" s="13"/>
      <c r="AX3272" s="13"/>
      <c r="AY3272" s="13"/>
      <c r="AZ3272" s="13"/>
      <c r="BA3272" s="13"/>
      <c r="BB3272" s="13"/>
      <c r="BC3272" s="13"/>
      <c r="BD3272" s="13"/>
      <c r="BE3272" s="13"/>
      <c r="BF3272" s="13"/>
      <c r="BG3272" s="13"/>
      <c r="BH3272" s="13"/>
      <c r="BI3272" s="13"/>
      <c r="BJ3272" s="13"/>
      <c r="BK3272" s="13"/>
      <c r="BL3272" s="13"/>
      <c r="BM3272" s="13"/>
      <c r="BN3272" s="13"/>
      <c r="BO3272" s="13"/>
      <c r="BP3272" s="13"/>
      <c r="BQ3272" s="13"/>
      <c r="BR3272" s="13"/>
      <c r="BS3272" s="13"/>
      <c r="BT3272" s="13"/>
      <c r="BU3272" s="13"/>
      <c r="BV3272" s="13"/>
      <c r="BW3272" s="13"/>
      <c r="BX3272" s="13"/>
      <c r="BY3272" s="13"/>
      <c r="BZ3272" s="13"/>
      <c r="CA3272" s="13"/>
      <c r="CB3272" s="13"/>
      <c r="CC3272" s="13"/>
      <c r="CD3272" s="13"/>
      <c r="CE3272" s="13"/>
      <c r="CF3272" s="13"/>
      <c r="CG3272" s="13"/>
      <c r="CH3272" s="13"/>
      <c r="CI3272" s="13"/>
      <c r="CJ3272" s="13"/>
      <c r="CK3272" s="13"/>
      <c r="CL3272" s="13"/>
      <c r="CM3272" s="13"/>
      <c r="CN3272" s="13"/>
      <c r="CO3272" s="13"/>
      <c r="CP3272" s="13"/>
      <c r="CQ3272" s="13"/>
      <c r="CR3272" s="13"/>
      <c r="CS3272" s="13"/>
      <c r="CT3272" s="13"/>
      <c r="CU3272" s="13"/>
      <c r="CV3272" s="13"/>
      <c r="CW3272" s="13"/>
    </row>
    <row r="3273" spans="1:101">
      <c r="A3273" s="13"/>
      <c r="B3273" s="13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  <c r="R3273" s="13"/>
      <c r="S3273" s="13"/>
      <c r="T3273" s="13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13"/>
      <c r="AK3273" s="13"/>
      <c r="AL3273" s="13"/>
      <c r="AM3273" s="13"/>
      <c r="AN3273" s="13"/>
      <c r="AO3273" s="13"/>
      <c r="AP3273" s="13"/>
      <c r="AQ3273" s="13"/>
      <c r="AR3273" s="13"/>
      <c r="AS3273" s="13"/>
      <c r="AT3273" s="13"/>
      <c r="AU3273" s="13"/>
      <c r="AV3273" s="13"/>
      <c r="AW3273" s="13"/>
      <c r="AX3273" s="13"/>
      <c r="AY3273" s="13"/>
      <c r="AZ3273" s="13"/>
      <c r="BA3273" s="13"/>
      <c r="BB3273" s="13"/>
      <c r="BC3273" s="13"/>
      <c r="BD3273" s="13"/>
      <c r="BE3273" s="13"/>
      <c r="BF3273" s="13"/>
      <c r="BG3273" s="13"/>
      <c r="BH3273" s="13"/>
      <c r="BI3273" s="13"/>
      <c r="BJ3273" s="13"/>
      <c r="BK3273" s="13"/>
      <c r="BL3273" s="13"/>
      <c r="BM3273" s="13"/>
      <c r="BN3273" s="13"/>
      <c r="BO3273" s="13"/>
      <c r="BP3273" s="13"/>
      <c r="BQ3273" s="13"/>
      <c r="BR3273" s="13"/>
      <c r="BS3273" s="13"/>
      <c r="BT3273" s="13"/>
      <c r="BU3273" s="13"/>
      <c r="BV3273" s="13"/>
      <c r="BW3273" s="13"/>
      <c r="BX3273" s="13"/>
      <c r="BY3273" s="13"/>
      <c r="BZ3273" s="13"/>
      <c r="CA3273" s="13"/>
      <c r="CB3273" s="13"/>
      <c r="CC3273" s="13"/>
      <c r="CD3273" s="13"/>
      <c r="CE3273" s="13"/>
      <c r="CF3273" s="13"/>
      <c r="CG3273" s="13"/>
      <c r="CH3273" s="13"/>
      <c r="CI3273" s="13"/>
      <c r="CJ3273" s="13"/>
      <c r="CK3273" s="13"/>
      <c r="CL3273" s="13"/>
      <c r="CM3273" s="13"/>
      <c r="CN3273" s="13"/>
      <c r="CO3273" s="13"/>
      <c r="CP3273" s="13"/>
      <c r="CQ3273" s="13"/>
      <c r="CR3273" s="13"/>
      <c r="CS3273" s="13"/>
      <c r="CT3273" s="13"/>
      <c r="CU3273" s="13"/>
      <c r="CV3273" s="13"/>
      <c r="CW3273" s="13"/>
    </row>
    <row r="3274" spans="1:101">
      <c r="A3274" s="13"/>
      <c r="B3274" s="13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  <c r="R3274" s="13"/>
      <c r="S3274" s="13"/>
      <c r="T3274" s="1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13"/>
      <c r="AK3274" s="13"/>
      <c r="AL3274" s="13"/>
      <c r="AM3274" s="13"/>
      <c r="AN3274" s="13"/>
      <c r="AO3274" s="13"/>
      <c r="AP3274" s="13"/>
      <c r="AQ3274" s="13"/>
      <c r="AR3274" s="13"/>
      <c r="AS3274" s="13"/>
      <c r="AT3274" s="13"/>
      <c r="AU3274" s="13"/>
      <c r="AV3274" s="13"/>
      <c r="AW3274" s="13"/>
      <c r="AX3274" s="13"/>
      <c r="AY3274" s="13"/>
      <c r="AZ3274" s="13"/>
      <c r="BA3274" s="13"/>
      <c r="BB3274" s="13"/>
      <c r="BC3274" s="13"/>
      <c r="BD3274" s="13"/>
      <c r="BE3274" s="13"/>
      <c r="BF3274" s="13"/>
      <c r="BG3274" s="13"/>
      <c r="BH3274" s="13"/>
      <c r="BI3274" s="13"/>
      <c r="BJ3274" s="13"/>
      <c r="BK3274" s="13"/>
      <c r="BL3274" s="13"/>
      <c r="BM3274" s="13"/>
      <c r="BN3274" s="13"/>
      <c r="BO3274" s="13"/>
      <c r="BP3274" s="13"/>
      <c r="BQ3274" s="13"/>
      <c r="BR3274" s="13"/>
      <c r="BS3274" s="13"/>
      <c r="BT3274" s="13"/>
      <c r="BU3274" s="13"/>
      <c r="BV3274" s="13"/>
      <c r="BW3274" s="13"/>
      <c r="BX3274" s="13"/>
      <c r="BY3274" s="13"/>
      <c r="BZ3274" s="13"/>
      <c r="CA3274" s="13"/>
      <c r="CB3274" s="13"/>
      <c r="CC3274" s="13"/>
      <c r="CD3274" s="13"/>
      <c r="CE3274" s="13"/>
      <c r="CF3274" s="13"/>
      <c r="CG3274" s="13"/>
      <c r="CH3274" s="13"/>
      <c r="CI3274" s="13"/>
      <c r="CJ3274" s="13"/>
      <c r="CK3274" s="13"/>
      <c r="CL3274" s="13"/>
      <c r="CM3274" s="13"/>
      <c r="CN3274" s="13"/>
      <c r="CO3274" s="13"/>
      <c r="CP3274" s="13"/>
      <c r="CQ3274" s="13"/>
      <c r="CR3274" s="13"/>
      <c r="CS3274" s="13"/>
      <c r="CT3274" s="13"/>
      <c r="CU3274" s="13"/>
      <c r="CV3274" s="13"/>
      <c r="CW3274" s="13"/>
    </row>
    <row r="3275" spans="1:101">
      <c r="A3275" s="13"/>
      <c r="B3275" s="13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  <c r="R3275" s="13"/>
      <c r="S3275" s="13"/>
      <c r="T3275" s="13"/>
      <c r="U3275" s="13"/>
      <c r="V3275" s="13"/>
      <c r="W3275" s="13"/>
      <c r="X3275" s="13"/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13"/>
      <c r="AK3275" s="13"/>
      <c r="AL3275" s="13"/>
      <c r="AM3275" s="13"/>
      <c r="AN3275" s="13"/>
      <c r="AO3275" s="13"/>
      <c r="AP3275" s="13"/>
      <c r="AQ3275" s="13"/>
      <c r="AR3275" s="13"/>
      <c r="AS3275" s="13"/>
      <c r="AT3275" s="13"/>
      <c r="AU3275" s="13"/>
      <c r="AV3275" s="13"/>
      <c r="AW3275" s="13"/>
      <c r="AX3275" s="13"/>
      <c r="AY3275" s="13"/>
      <c r="AZ3275" s="13"/>
      <c r="BA3275" s="13"/>
      <c r="BB3275" s="13"/>
      <c r="BC3275" s="13"/>
      <c r="BD3275" s="13"/>
      <c r="BE3275" s="13"/>
      <c r="BF3275" s="13"/>
      <c r="BG3275" s="13"/>
      <c r="BH3275" s="13"/>
      <c r="BI3275" s="13"/>
      <c r="BJ3275" s="13"/>
      <c r="BK3275" s="13"/>
      <c r="BL3275" s="13"/>
      <c r="BM3275" s="13"/>
      <c r="BN3275" s="13"/>
      <c r="BO3275" s="13"/>
      <c r="BP3275" s="13"/>
      <c r="BQ3275" s="13"/>
      <c r="BR3275" s="13"/>
      <c r="BS3275" s="13"/>
      <c r="BT3275" s="13"/>
      <c r="BU3275" s="13"/>
      <c r="BV3275" s="13"/>
      <c r="BW3275" s="13"/>
      <c r="BX3275" s="13"/>
      <c r="BY3275" s="13"/>
      <c r="BZ3275" s="13"/>
      <c r="CA3275" s="13"/>
      <c r="CB3275" s="13"/>
      <c r="CC3275" s="13"/>
      <c r="CD3275" s="13"/>
      <c r="CE3275" s="13"/>
      <c r="CF3275" s="13"/>
      <c r="CG3275" s="13"/>
      <c r="CH3275" s="13"/>
      <c r="CI3275" s="13"/>
      <c r="CJ3275" s="13"/>
      <c r="CK3275" s="13"/>
      <c r="CL3275" s="13"/>
      <c r="CM3275" s="13"/>
      <c r="CN3275" s="13"/>
      <c r="CO3275" s="13"/>
      <c r="CP3275" s="13"/>
      <c r="CQ3275" s="13"/>
      <c r="CR3275" s="13"/>
      <c r="CS3275" s="13"/>
      <c r="CT3275" s="13"/>
      <c r="CU3275" s="13"/>
      <c r="CV3275" s="13"/>
      <c r="CW3275" s="13"/>
    </row>
    <row r="3276" spans="1:101">
      <c r="A3276" s="13"/>
      <c r="B3276" s="13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  <c r="R3276" s="13"/>
      <c r="S3276" s="13"/>
      <c r="T3276" s="1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13"/>
      <c r="AK3276" s="13"/>
      <c r="AL3276" s="13"/>
      <c r="AM3276" s="13"/>
      <c r="AN3276" s="13"/>
      <c r="AO3276" s="13"/>
      <c r="AP3276" s="13"/>
      <c r="AQ3276" s="13"/>
      <c r="AR3276" s="13"/>
      <c r="AS3276" s="13"/>
      <c r="AT3276" s="13"/>
      <c r="AU3276" s="13"/>
      <c r="AV3276" s="13"/>
      <c r="AW3276" s="13"/>
      <c r="AX3276" s="13"/>
      <c r="AY3276" s="13"/>
      <c r="AZ3276" s="13"/>
      <c r="BA3276" s="13"/>
      <c r="BB3276" s="13"/>
      <c r="BC3276" s="13"/>
      <c r="BD3276" s="13"/>
      <c r="BE3276" s="13"/>
      <c r="BF3276" s="13"/>
      <c r="BG3276" s="13"/>
      <c r="BH3276" s="13"/>
      <c r="BI3276" s="13"/>
      <c r="BJ3276" s="13"/>
      <c r="BK3276" s="13"/>
      <c r="BL3276" s="13"/>
      <c r="BM3276" s="13"/>
      <c r="BN3276" s="13"/>
      <c r="BO3276" s="13"/>
      <c r="BP3276" s="13"/>
      <c r="BQ3276" s="13"/>
      <c r="BR3276" s="13"/>
      <c r="BS3276" s="13"/>
      <c r="BT3276" s="13"/>
      <c r="BU3276" s="13"/>
      <c r="BV3276" s="13"/>
      <c r="BW3276" s="13"/>
      <c r="BX3276" s="13"/>
      <c r="BY3276" s="13"/>
      <c r="BZ3276" s="13"/>
      <c r="CA3276" s="13"/>
      <c r="CB3276" s="13"/>
      <c r="CC3276" s="13"/>
      <c r="CD3276" s="13"/>
      <c r="CE3276" s="13"/>
      <c r="CF3276" s="13"/>
      <c r="CG3276" s="13"/>
      <c r="CH3276" s="13"/>
      <c r="CI3276" s="13"/>
      <c r="CJ3276" s="13"/>
      <c r="CK3276" s="13"/>
      <c r="CL3276" s="13"/>
      <c r="CM3276" s="13"/>
      <c r="CN3276" s="13"/>
      <c r="CO3276" s="13"/>
      <c r="CP3276" s="13"/>
      <c r="CQ3276" s="13"/>
      <c r="CR3276" s="13"/>
      <c r="CS3276" s="13"/>
      <c r="CT3276" s="13"/>
      <c r="CU3276" s="13"/>
      <c r="CV3276" s="13"/>
      <c r="CW3276" s="13"/>
    </row>
    <row r="3277" spans="1:101">
      <c r="A3277" s="13"/>
      <c r="B3277" s="13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  <c r="R3277" s="13"/>
      <c r="S3277" s="13"/>
      <c r="T3277" s="13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13"/>
      <c r="AK3277" s="13"/>
      <c r="AL3277" s="13"/>
      <c r="AM3277" s="13"/>
      <c r="AN3277" s="13"/>
      <c r="AO3277" s="13"/>
      <c r="AP3277" s="13"/>
      <c r="AQ3277" s="13"/>
      <c r="AR3277" s="13"/>
      <c r="AS3277" s="13"/>
      <c r="AT3277" s="13"/>
      <c r="AU3277" s="13"/>
      <c r="AV3277" s="13"/>
      <c r="AW3277" s="13"/>
      <c r="AX3277" s="13"/>
      <c r="AY3277" s="13"/>
      <c r="AZ3277" s="13"/>
      <c r="BA3277" s="13"/>
      <c r="BB3277" s="13"/>
      <c r="BC3277" s="13"/>
      <c r="BD3277" s="13"/>
      <c r="BE3277" s="13"/>
      <c r="BF3277" s="13"/>
      <c r="BG3277" s="13"/>
      <c r="BH3277" s="13"/>
      <c r="BI3277" s="13"/>
      <c r="BJ3277" s="13"/>
      <c r="BK3277" s="13"/>
      <c r="BL3277" s="13"/>
      <c r="BM3277" s="13"/>
      <c r="BN3277" s="13"/>
      <c r="BO3277" s="13"/>
      <c r="BP3277" s="13"/>
      <c r="BQ3277" s="13"/>
      <c r="BR3277" s="13"/>
      <c r="BS3277" s="13"/>
      <c r="BT3277" s="13"/>
      <c r="BU3277" s="13"/>
      <c r="BV3277" s="13"/>
      <c r="BW3277" s="13"/>
      <c r="BX3277" s="13"/>
      <c r="BY3277" s="13"/>
      <c r="BZ3277" s="13"/>
      <c r="CA3277" s="13"/>
      <c r="CB3277" s="13"/>
      <c r="CC3277" s="13"/>
      <c r="CD3277" s="13"/>
      <c r="CE3277" s="13"/>
      <c r="CF3277" s="13"/>
      <c r="CG3277" s="13"/>
      <c r="CH3277" s="13"/>
      <c r="CI3277" s="13"/>
      <c r="CJ3277" s="13"/>
      <c r="CK3277" s="13"/>
      <c r="CL3277" s="13"/>
      <c r="CM3277" s="13"/>
      <c r="CN3277" s="13"/>
      <c r="CO3277" s="13"/>
      <c r="CP3277" s="13"/>
      <c r="CQ3277" s="13"/>
      <c r="CR3277" s="13"/>
      <c r="CS3277" s="13"/>
      <c r="CT3277" s="13"/>
      <c r="CU3277" s="13"/>
      <c r="CV3277" s="13"/>
      <c r="CW3277" s="13"/>
    </row>
    <row r="3278" spans="1:101">
      <c r="A3278" s="13"/>
      <c r="B3278" s="13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  <c r="R3278" s="13"/>
      <c r="S3278" s="13"/>
      <c r="T3278" s="13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13"/>
      <c r="AK3278" s="13"/>
      <c r="AL3278" s="13"/>
      <c r="AM3278" s="13"/>
      <c r="AN3278" s="13"/>
      <c r="AO3278" s="13"/>
      <c r="AP3278" s="13"/>
      <c r="AQ3278" s="13"/>
      <c r="AR3278" s="13"/>
      <c r="AS3278" s="13"/>
      <c r="AT3278" s="13"/>
      <c r="AU3278" s="13"/>
      <c r="AV3278" s="13"/>
      <c r="AW3278" s="13"/>
      <c r="AX3278" s="13"/>
      <c r="AY3278" s="13"/>
      <c r="AZ3278" s="13"/>
      <c r="BA3278" s="13"/>
      <c r="BB3278" s="13"/>
      <c r="BC3278" s="13"/>
      <c r="BD3278" s="13"/>
      <c r="BE3278" s="13"/>
      <c r="BF3278" s="13"/>
      <c r="BG3278" s="13"/>
      <c r="BH3278" s="13"/>
      <c r="BI3278" s="13"/>
      <c r="BJ3278" s="13"/>
      <c r="BK3278" s="13"/>
      <c r="BL3278" s="13"/>
      <c r="BM3278" s="13"/>
      <c r="BN3278" s="13"/>
      <c r="BO3278" s="13"/>
      <c r="BP3278" s="13"/>
      <c r="BQ3278" s="13"/>
      <c r="BR3278" s="13"/>
      <c r="BS3278" s="13"/>
      <c r="BT3278" s="13"/>
      <c r="BU3278" s="13"/>
      <c r="BV3278" s="13"/>
      <c r="BW3278" s="13"/>
      <c r="BX3278" s="13"/>
      <c r="BY3278" s="13"/>
      <c r="BZ3278" s="13"/>
      <c r="CA3278" s="13"/>
      <c r="CB3278" s="13"/>
      <c r="CC3278" s="13"/>
      <c r="CD3278" s="13"/>
      <c r="CE3278" s="13"/>
      <c r="CF3278" s="13"/>
      <c r="CG3278" s="13"/>
      <c r="CH3278" s="13"/>
      <c r="CI3278" s="13"/>
      <c r="CJ3278" s="13"/>
      <c r="CK3278" s="13"/>
      <c r="CL3278" s="13"/>
      <c r="CM3278" s="13"/>
      <c r="CN3278" s="13"/>
      <c r="CO3278" s="13"/>
      <c r="CP3278" s="13"/>
      <c r="CQ3278" s="13"/>
      <c r="CR3278" s="13"/>
      <c r="CS3278" s="13"/>
      <c r="CT3278" s="13"/>
      <c r="CU3278" s="13"/>
      <c r="CV3278" s="13"/>
      <c r="CW3278" s="13"/>
    </row>
    <row r="3279" spans="1:101">
      <c r="A3279" s="13"/>
      <c r="B3279" s="13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  <c r="R3279" s="13"/>
      <c r="S3279" s="13"/>
      <c r="T3279" s="13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13"/>
      <c r="AK3279" s="13"/>
      <c r="AL3279" s="13"/>
      <c r="AM3279" s="13"/>
      <c r="AN3279" s="13"/>
      <c r="AO3279" s="13"/>
      <c r="AP3279" s="13"/>
      <c r="AQ3279" s="13"/>
      <c r="AR3279" s="13"/>
      <c r="AS3279" s="13"/>
      <c r="AT3279" s="13"/>
      <c r="AU3279" s="13"/>
      <c r="AV3279" s="13"/>
      <c r="AW3279" s="13"/>
      <c r="AX3279" s="13"/>
      <c r="AY3279" s="13"/>
      <c r="AZ3279" s="13"/>
      <c r="BA3279" s="13"/>
      <c r="BB3279" s="13"/>
      <c r="BC3279" s="13"/>
      <c r="BD3279" s="13"/>
      <c r="BE3279" s="13"/>
      <c r="BF3279" s="13"/>
      <c r="BG3279" s="13"/>
      <c r="BH3279" s="13"/>
      <c r="BI3279" s="13"/>
      <c r="BJ3279" s="13"/>
      <c r="BK3279" s="13"/>
      <c r="BL3279" s="13"/>
      <c r="BM3279" s="13"/>
      <c r="BN3279" s="13"/>
      <c r="BO3279" s="13"/>
      <c r="BP3279" s="13"/>
      <c r="BQ3279" s="13"/>
      <c r="BR3279" s="13"/>
      <c r="BS3279" s="13"/>
      <c r="BT3279" s="13"/>
      <c r="BU3279" s="13"/>
      <c r="BV3279" s="13"/>
      <c r="BW3279" s="13"/>
      <c r="BX3279" s="13"/>
      <c r="BY3279" s="13"/>
      <c r="BZ3279" s="13"/>
      <c r="CA3279" s="13"/>
      <c r="CB3279" s="13"/>
      <c r="CC3279" s="13"/>
      <c r="CD3279" s="13"/>
      <c r="CE3279" s="13"/>
      <c r="CF3279" s="13"/>
      <c r="CG3279" s="13"/>
      <c r="CH3279" s="13"/>
      <c r="CI3279" s="13"/>
      <c r="CJ3279" s="13"/>
      <c r="CK3279" s="13"/>
      <c r="CL3279" s="13"/>
      <c r="CM3279" s="13"/>
      <c r="CN3279" s="13"/>
      <c r="CO3279" s="13"/>
      <c r="CP3279" s="13"/>
      <c r="CQ3279" s="13"/>
      <c r="CR3279" s="13"/>
      <c r="CS3279" s="13"/>
      <c r="CT3279" s="13"/>
      <c r="CU3279" s="13"/>
      <c r="CV3279" s="13"/>
      <c r="CW3279" s="13"/>
    </row>
    <row r="3280" spans="1:101">
      <c r="A3280" s="13"/>
      <c r="B3280" s="13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  <c r="R3280" s="13"/>
      <c r="S3280" s="13"/>
      <c r="T3280" s="13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13"/>
      <c r="AK3280" s="13"/>
      <c r="AL3280" s="13"/>
      <c r="AM3280" s="13"/>
      <c r="AN3280" s="13"/>
      <c r="AO3280" s="13"/>
      <c r="AP3280" s="13"/>
      <c r="AQ3280" s="13"/>
      <c r="AR3280" s="13"/>
      <c r="AS3280" s="13"/>
      <c r="AT3280" s="13"/>
      <c r="AU3280" s="13"/>
      <c r="AV3280" s="13"/>
      <c r="AW3280" s="13"/>
      <c r="AX3280" s="13"/>
      <c r="AY3280" s="13"/>
      <c r="AZ3280" s="13"/>
      <c r="BA3280" s="13"/>
      <c r="BB3280" s="13"/>
      <c r="BC3280" s="13"/>
      <c r="BD3280" s="13"/>
      <c r="BE3280" s="13"/>
      <c r="BF3280" s="13"/>
      <c r="BG3280" s="13"/>
      <c r="BH3280" s="13"/>
      <c r="BI3280" s="13"/>
      <c r="BJ3280" s="13"/>
      <c r="BK3280" s="13"/>
      <c r="BL3280" s="13"/>
      <c r="BM3280" s="13"/>
      <c r="BN3280" s="13"/>
      <c r="BO3280" s="13"/>
      <c r="BP3280" s="13"/>
      <c r="BQ3280" s="13"/>
      <c r="BR3280" s="13"/>
      <c r="BS3280" s="13"/>
      <c r="BT3280" s="13"/>
      <c r="BU3280" s="13"/>
      <c r="BV3280" s="13"/>
      <c r="BW3280" s="13"/>
      <c r="BX3280" s="13"/>
      <c r="BY3280" s="13"/>
      <c r="BZ3280" s="13"/>
      <c r="CA3280" s="13"/>
      <c r="CB3280" s="13"/>
      <c r="CC3280" s="13"/>
      <c r="CD3280" s="13"/>
      <c r="CE3280" s="13"/>
      <c r="CF3280" s="13"/>
      <c r="CG3280" s="13"/>
      <c r="CH3280" s="13"/>
      <c r="CI3280" s="13"/>
      <c r="CJ3280" s="13"/>
      <c r="CK3280" s="13"/>
      <c r="CL3280" s="13"/>
      <c r="CM3280" s="13"/>
      <c r="CN3280" s="13"/>
      <c r="CO3280" s="13"/>
      <c r="CP3280" s="13"/>
      <c r="CQ3280" s="13"/>
      <c r="CR3280" s="13"/>
      <c r="CS3280" s="13"/>
      <c r="CT3280" s="13"/>
      <c r="CU3280" s="13"/>
      <c r="CV3280" s="13"/>
      <c r="CW3280" s="13"/>
    </row>
    <row r="3281" spans="1:101">
      <c r="A3281" s="13"/>
      <c r="B3281" s="13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  <c r="R3281" s="13"/>
      <c r="S3281" s="13"/>
      <c r="T3281" s="13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13"/>
      <c r="AK3281" s="13"/>
      <c r="AL3281" s="13"/>
      <c r="AM3281" s="13"/>
      <c r="AN3281" s="13"/>
      <c r="AO3281" s="13"/>
      <c r="AP3281" s="13"/>
      <c r="AQ3281" s="13"/>
      <c r="AR3281" s="13"/>
      <c r="AS3281" s="13"/>
      <c r="AT3281" s="13"/>
      <c r="AU3281" s="13"/>
      <c r="AV3281" s="13"/>
      <c r="AW3281" s="13"/>
      <c r="AX3281" s="13"/>
      <c r="AY3281" s="13"/>
      <c r="AZ3281" s="13"/>
      <c r="BA3281" s="13"/>
      <c r="BB3281" s="13"/>
      <c r="BC3281" s="13"/>
      <c r="BD3281" s="13"/>
      <c r="BE3281" s="13"/>
      <c r="BF3281" s="13"/>
      <c r="BG3281" s="13"/>
      <c r="BH3281" s="13"/>
      <c r="BI3281" s="13"/>
      <c r="BJ3281" s="13"/>
      <c r="BK3281" s="13"/>
      <c r="BL3281" s="13"/>
      <c r="BM3281" s="13"/>
      <c r="BN3281" s="13"/>
      <c r="BO3281" s="13"/>
      <c r="BP3281" s="13"/>
      <c r="BQ3281" s="13"/>
      <c r="BR3281" s="13"/>
      <c r="BS3281" s="13"/>
      <c r="BT3281" s="13"/>
      <c r="BU3281" s="13"/>
      <c r="BV3281" s="13"/>
      <c r="BW3281" s="13"/>
      <c r="BX3281" s="13"/>
      <c r="BY3281" s="13"/>
      <c r="BZ3281" s="13"/>
      <c r="CA3281" s="13"/>
      <c r="CB3281" s="13"/>
      <c r="CC3281" s="13"/>
      <c r="CD3281" s="13"/>
      <c r="CE3281" s="13"/>
      <c r="CF3281" s="13"/>
      <c r="CG3281" s="13"/>
      <c r="CH3281" s="13"/>
      <c r="CI3281" s="13"/>
      <c r="CJ3281" s="13"/>
      <c r="CK3281" s="13"/>
      <c r="CL3281" s="13"/>
      <c r="CM3281" s="13"/>
      <c r="CN3281" s="13"/>
      <c r="CO3281" s="13"/>
      <c r="CP3281" s="13"/>
      <c r="CQ3281" s="13"/>
      <c r="CR3281" s="13"/>
      <c r="CS3281" s="13"/>
      <c r="CT3281" s="13"/>
      <c r="CU3281" s="13"/>
      <c r="CV3281" s="13"/>
      <c r="CW3281" s="13"/>
    </row>
    <row r="3282" spans="1:101">
      <c r="A3282" s="13"/>
      <c r="B3282" s="13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  <c r="R3282" s="13"/>
      <c r="S3282" s="13"/>
      <c r="T3282" s="13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13"/>
      <c r="AK3282" s="13"/>
      <c r="AL3282" s="13"/>
      <c r="AM3282" s="13"/>
      <c r="AN3282" s="13"/>
      <c r="AO3282" s="13"/>
      <c r="AP3282" s="13"/>
      <c r="AQ3282" s="13"/>
      <c r="AR3282" s="13"/>
      <c r="AS3282" s="13"/>
      <c r="AT3282" s="13"/>
      <c r="AU3282" s="13"/>
      <c r="AV3282" s="13"/>
      <c r="AW3282" s="13"/>
      <c r="AX3282" s="13"/>
      <c r="AY3282" s="13"/>
      <c r="AZ3282" s="13"/>
      <c r="BA3282" s="13"/>
      <c r="BB3282" s="13"/>
      <c r="BC3282" s="13"/>
      <c r="BD3282" s="13"/>
      <c r="BE3282" s="13"/>
      <c r="BF3282" s="13"/>
      <c r="BG3282" s="13"/>
      <c r="BH3282" s="13"/>
      <c r="BI3282" s="13"/>
      <c r="BJ3282" s="13"/>
      <c r="BK3282" s="13"/>
      <c r="BL3282" s="13"/>
      <c r="BM3282" s="13"/>
      <c r="BN3282" s="13"/>
      <c r="BO3282" s="13"/>
      <c r="BP3282" s="13"/>
      <c r="BQ3282" s="13"/>
      <c r="BR3282" s="13"/>
      <c r="BS3282" s="13"/>
      <c r="BT3282" s="13"/>
      <c r="BU3282" s="13"/>
      <c r="BV3282" s="13"/>
      <c r="BW3282" s="13"/>
      <c r="BX3282" s="13"/>
      <c r="BY3282" s="13"/>
      <c r="BZ3282" s="13"/>
      <c r="CA3282" s="13"/>
      <c r="CB3282" s="13"/>
      <c r="CC3282" s="13"/>
      <c r="CD3282" s="13"/>
      <c r="CE3282" s="13"/>
      <c r="CF3282" s="13"/>
      <c r="CG3282" s="13"/>
      <c r="CH3282" s="13"/>
      <c r="CI3282" s="13"/>
      <c r="CJ3282" s="13"/>
      <c r="CK3282" s="13"/>
      <c r="CL3282" s="13"/>
      <c r="CM3282" s="13"/>
      <c r="CN3282" s="13"/>
      <c r="CO3282" s="13"/>
      <c r="CP3282" s="13"/>
      <c r="CQ3282" s="13"/>
      <c r="CR3282" s="13"/>
      <c r="CS3282" s="13"/>
      <c r="CT3282" s="13"/>
      <c r="CU3282" s="13"/>
      <c r="CV3282" s="13"/>
      <c r="CW3282" s="13"/>
    </row>
    <row r="3283" spans="1:101">
      <c r="A3283" s="13"/>
      <c r="B3283" s="13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  <c r="R3283" s="13"/>
      <c r="S3283" s="13"/>
      <c r="T3283" s="13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13"/>
      <c r="AK3283" s="13"/>
      <c r="AL3283" s="13"/>
      <c r="AM3283" s="13"/>
      <c r="AN3283" s="13"/>
      <c r="AO3283" s="13"/>
      <c r="AP3283" s="13"/>
      <c r="AQ3283" s="13"/>
      <c r="AR3283" s="13"/>
      <c r="AS3283" s="13"/>
      <c r="AT3283" s="13"/>
      <c r="AU3283" s="13"/>
      <c r="AV3283" s="13"/>
      <c r="AW3283" s="13"/>
      <c r="AX3283" s="13"/>
      <c r="AY3283" s="13"/>
      <c r="AZ3283" s="13"/>
      <c r="BA3283" s="13"/>
      <c r="BB3283" s="13"/>
      <c r="BC3283" s="13"/>
      <c r="BD3283" s="13"/>
      <c r="BE3283" s="13"/>
      <c r="BF3283" s="13"/>
      <c r="BG3283" s="13"/>
      <c r="BH3283" s="13"/>
      <c r="BI3283" s="13"/>
      <c r="BJ3283" s="13"/>
      <c r="BK3283" s="13"/>
      <c r="BL3283" s="13"/>
      <c r="BM3283" s="13"/>
      <c r="BN3283" s="13"/>
      <c r="BO3283" s="13"/>
      <c r="BP3283" s="13"/>
      <c r="BQ3283" s="13"/>
      <c r="BR3283" s="13"/>
      <c r="BS3283" s="13"/>
      <c r="BT3283" s="13"/>
      <c r="BU3283" s="13"/>
      <c r="BV3283" s="13"/>
      <c r="BW3283" s="13"/>
      <c r="BX3283" s="13"/>
      <c r="BY3283" s="13"/>
      <c r="BZ3283" s="13"/>
      <c r="CA3283" s="13"/>
      <c r="CB3283" s="13"/>
      <c r="CC3283" s="13"/>
      <c r="CD3283" s="13"/>
      <c r="CE3283" s="13"/>
      <c r="CF3283" s="13"/>
      <c r="CG3283" s="13"/>
      <c r="CH3283" s="13"/>
      <c r="CI3283" s="13"/>
      <c r="CJ3283" s="13"/>
      <c r="CK3283" s="13"/>
      <c r="CL3283" s="13"/>
      <c r="CM3283" s="13"/>
      <c r="CN3283" s="13"/>
      <c r="CO3283" s="13"/>
      <c r="CP3283" s="13"/>
      <c r="CQ3283" s="13"/>
      <c r="CR3283" s="13"/>
      <c r="CS3283" s="13"/>
      <c r="CT3283" s="13"/>
      <c r="CU3283" s="13"/>
      <c r="CV3283" s="13"/>
      <c r="CW3283" s="13"/>
    </row>
    <row r="3284" spans="1:101">
      <c r="A3284" s="13"/>
      <c r="B3284" s="13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  <c r="R3284" s="13"/>
      <c r="S3284" s="13"/>
      <c r="T3284" s="13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13"/>
      <c r="AK3284" s="13"/>
      <c r="AL3284" s="13"/>
      <c r="AM3284" s="13"/>
      <c r="AN3284" s="13"/>
      <c r="AO3284" s="13"/>
      <c r="AP3284" s="13"/>
      <c r="AQ3284" s="13"/>
      <c r="AR3284" s="13"/>
      <c r="AS3284" s="13"/>
      <c r="AT3284" s="13"/>
      <c r="AU3284" s="13"/>
      <c r="AV3284" s="13"/>
      <c r="AW3284" s="13"/>
      <c r="AX3284" s="13"/>
      <c r="AY3284" s="13"/>
      <c r="AZ3284" s="13"/>
      <c r="BA3284" s="13"/>
      <c r="BB3284" s="13"/>
      <c r="BC3284" s="13"/>
      <c r="BD3284" s="13"/>
      <c r="BE3284" s="13"/>
      <c r="BF3284" s="13"/>
      <c r="BG3284" s="13"/>
      <c r="BH3284" s="13"/>
      <c r="BI3284" s="13"/>
      <c r="BJ3284" s="13"/>
      <c r="BK3284" s="13"/>
      <c r="BL3284" s="13"/>
      <c r="BM3284" s="13"/>
      <c r="BN3284" s="13"/>
      <c r="BO3284" s="13"/>
      <c r="BP3284" s="13"/>
      <c r="BQ3284" s="13"/>
      <c r="BR3284" s="13"/>
      <c r="BS3284" s="13"/>
      <c r="BT3284" s="13"/>
      <c r="BU3284" s="13"/>
      <c r="BV3284" s="13"/>
      <c r="BW3284" s="13"/>
      <c r="BX3284" s="13"/>
      <c r="BY3284" s="13"/>
      <c r="BZ3284" s="13"/>
      <c r="CA3284" s="13"/>
      <c r="CB3284" s="13"/>
      <c r="CC3284" s="13"/>
      <c r="CD3284" s="13"/>
      <c r="CE3284" s="13"/>
      <c r="CF3284" s="13"/>
      <c r="CG3284" s="13"/>
      <c r="CH3284" s="13"/>
      <c r="CI3284" s="13"/>
      <c r="CJ3284" s="13"/>
      <c r="CK3284" s="13"/>
      <c r="CL3284" s="13"/>
      <c r="CM3284" s="13"/>
      <c r="CN3284" s="13"/>
      <c r="CO3284" s="13"/>
      <c r="CP3284" s="13"/>
      <c r="CQ3284" s="13"/>
      <c r="CR3284" s="13"/>
      <c r="CS3284" s="13"/>
      <c r="CT3284" s="13"/>
      <c r="CU3284" s="13"/>
      <c r="CV3284" s="13"/>
      <c r="CW3284" s="13"/>
    </row>
    <row r="3285" spans="1:101">
      <c r="A3285" s="13"/>
      <c r="B3285" s="13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  <c r="R3285" s="13"/>
      <c r="S3285" s="13"/>
      <c r="T3285" s="13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13"/>
      <c r="AK3285" s="13"/>
      <c r="AL3285" s="13"/>
      <c r="AM3285" s="13"/>
      <c r="AN3285" s="13"/>
      <c r="AO3285" s="13"/>
      <c r="AP3285" s="13"/>
      <c r="AQ3285" s="13"/>
      <c r="AR3285" s="13"/>
      <c r="AS3285" s="13"/>
      <c r="AT3285" s="13"/>
      <c r="AU3285" s="13"/>
      <c r="AV3285" s="13"/>
      <c r="AW3285" s="13"/>
      <c r="AX3285" s="13"/>
      <c r="AY3285" s="13"/>
      <c r="AZ3285" s="13"/>
      <c r="BA3285" s="13"/>
      <c r="BB3285" s="13"/>
      <c r="BC3285" s="13"/>
      <c r="BD3285" s="13"/>
      <c r="BE3285" s="13"/>
      <c r="BF3285" s="13"/>
      <c r="BG3285" s="13"/>
      <c r="BH3285" s="13"/>
      <c r="BI3285" s="13"/>
      <c r="BJ3285" s="13"/>
      <c r="BK3285" s="13"/>
      <c r="BL3285" s="13"/>
      <c r="BM3285" s="13"/>
      <c r="BN3285" s="13"/>
      <c r="BO3285" s="13"/>
      <c r="BP3285" s="13"/>
      <c r="BQ3285" s="13"/>
      <c r="BR3285" s="13"/>
      <c r="BS3285" s="13"/>
      <c r="BT3285" s="13"/>
      <c r="BU3285" s="13"/>
      <c r="BV3285" s="13"/>
      <c r="BW3285" s="13"/>
      <c r="BX3285" s="13"/>
      <c r="BY3285" s="13"/>
      <c r="BZ3285" s="13"/>
      <c r="CA3285" s="13"/>
      <c r="CB3285" s="13"/>
      <c r="CC3285" s="13"/>
      <c r="CD3285" s="13"/>
      <c r="CE3285" s="13"/>
      <c r="CF3285" s="13"/>
      <c r="CG3285" s="13"/>
      <c r="CH3285" s="13"/>
      <c r="CI3285" s="13"/>
      <c r="CJ3285" s="13"/>
      <c r="CK3285" s="13"/>
      <c r="CL3285" s="13"/>
      <c r="CM3285" s="13"/>
      <c r="CN3285" s="13"/>
      <c r="CO3285" s="13"/>
      <c r="CP3285" s="13"/>
      <c r="CQ3285" s="13"/>
      <c r="CR3285" s="13"/>
      <c r="CS3285" s="13"/>
      <c r="CT3285" s="13"/>
      <c r="CU3285" s="13"/>
      <c r="CV3285" s="13"/>
      <c r="CW3285" s="13"/>
    </row>
    <row r="3286" spans="1:101">
      <c r="A3286" s="13"/>
      <c r="B3286" s="13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  <c r="R3286" s="13"/>
      <c r="S3286" s="13"/>
      <c r="T3286" s="13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13"/>
      <c r="AK3286" s="13"/>
      <c r="AL3286" s="13"/>
      <c r="AM3286" s="13"/>
      <c r="AN3286" s="13"/>
      <c r="AO3286" s="13"/>
      <c r="AP3286" s="13"/>
      <c r="AQ3286" s="13"/>
      <c r="AR3286" s="13"/>
      <c r="AS3286" s="13"/>
      <c r="AT3286" s="13"/>
      <c r="AU3286" s="13"/>
      <c r="AV3286" s="13"/>
      <c r="AW3286" s="13"/>
      <c r="AX3286" s="13"/>
      <c r="AY3286" s="13"/>
      <c r="AZ3286" s="13"/>
      <c r="BA3286" s="13"/>
      <c r="BB3286" s="13"/>
      <c r="BC3286" s="13"/>
      <c r="BD3286" s="13"/>
      <c r="BE3286" s="13"/>
      <c r="BF3286" s="13"/>
      <c r="BG3286" s="13"/>
      <c r="BH3286" s="13"/>
      <c r="BI3286" s="13"/>
      <c r="BJ3286" s="13"/>
      <c r="BK3286" s="13"/>
      <c r="BL3286" s="13"/>
      <c r="BM3286" s="13"/>
      <c r="BN3286" s="13"/>
      <c r="BO3286" s="13"/>
      <c r="BP3286" s="13"/>
      <c r="BQ3286" s="13"/>
      <c r="BR3286" s="13"/>
      <c r="BS3286" s="13"/>
      <c r="BT3286" s="13"/>
      <c r="BU3286" s="13"/>
      <c r="BV3286" s="13"/>
      <c r="BW3286" s="13"/>
      <c r="BX3286" s="13"/>
      <c r="BY3286" s="13"/>
      <c r="BZ3286" s="13"/>
      <c r="CA3286" s="13"/>
      <c r="CB3286" s="13"/>
      <c r="CC3286" s="13"/>
      <c r="CD3286" s="13"/>
      <c r="CE3286" s="13"/>
      <c r="CF3286" s="13"/>
      <c r="CG3286" s="13"/>
      <c r="CH3286" s="13"/>
      <c r="CI3286" s="13"/>
      <c r="CJ3286" s="13"/>
      <c r="CK3286" s="13"/>
      <c r="CL3286" s="13"/>
      <c r="CM3286" s="13"/>
      <c r="CN3286" s="13"/>
      <c r="CO3286" s="13"/>
      <c r="CP3286" s="13"/>
      <c r="CQ3286" s="13"/>
      <c r="CR3286" s="13"/>
      <c r="CS3286" s="13"/>
      <c r="CT3286" s="13"/>
      <c r="CU3286" s="13"/>
      <c r="CV3286" s="13"/>
      <c r="CW3286" s="13"/>
    </row>
    <row r="3287" spans="1:101">
      <c r="A3287" s="13"/>
      <c r="B3287" s="13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  <c r="R3287" s="13"/>
      <c r="S3287" s="13"/>
      <c r="T3287" s="1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13"/>
      <c r="AK3287" s="13"/>
      <c r="AL3287" s="13"/>
      <c r="AM3287" s="13"/>
      <c r="AN3287" s="13"/>
      <c r="AO3287" s="13"/>
      <c r="AP3287" s="13"/>
      <c r="AQ3287" s="13"/>
      <c r="AR3287" s="13"/>
      <c r="AS3287" s="13"/>
      <c r="AT3287" s="13"/>
      <c r="AU3287" s="13"/>
      <c r="AV3287" s="13"/>
      <c r="AW3287" s="13"/>
      <c r="AX3287" s="13"/>
      <c r="AY3287" s="13"/>
      <c r="AZ3287" s="13"/>
      <c r="BA3287" s="13"/>
      <c r="BB3287" s="13"/>
      <c r="BC3287" s="13"/>
      <c r="BD3287" s="13"/>
      <c r="BE3287" s="13"/>
      <c r="BF3287" s="13"/>
      <c r="BG3287" s="13"/>
      <c r="BH3287" s="13"/>
      <c r="BI3287" s="13"/>
      <c r="BJ3287" s="13"/>
      <c r="BK3287" s="13"/>
      <c r="BL3287" s="13"/>
      <c r="BM3287" s="13"/>
      <c r="BN3287" s="13"/>
      <c r="BO3287" s="13"/>
      <c r="BP3287" s="13"/>
      <c r="BQ3287" s="13"/>
      <c r="BR3287" s="13"/>
      <c r="BS3287" s="13"/>
      <c r="BT3287" s="13"/>
      <c r="BU3287" s="13"/>
      <c r="BV3287" s="13"/>
      <c r="BW3287" s="13"/>
      <c r="BX3287" s="13"/>
      <c r="BY3287" s="13"/>
      <c r="BZ3287" s="13"/>
      <c r="CA3287" s="13"/>
      <c r="CB3287" s="13"/>
      <c r="CC3287" s="13"/>
      <c r="CD3287" s="13"/>
      <c r="CE3287" s="13"/>
      <c r="CF3287" s="13"/>
      <c r="CG3287" s="13"/>
      <c r="CH3287" s="13"/>
      <c r="CI3287" s="13"/>
      <c r="CJ3287" s="13"/>
      <c r="CK3287" s="13"/>
      <c r="CL3287" s="13"/>
      <c r="CM3287" s="13"/>
      <c r="CN3287" s="13"/>
      <c r="CO3287" s="13"/>
      <c r="CP3287" s="13"/>
      <c r="CQ3287" s="13"/>
      <c r="CR3287" s="13"/>
      <c r="CS3287" s="13"/>
      <c r="CT3287" s="13"/>
      <c r="CU3287" s="13"/>
      <c r="CV3287" s="13"/>
      <c r="CW3287" s="13"/>
    </row>
    <row r="3288" spans="1:101">
      <c r="A3288" s="13"/>
      <c r="B3288" s="13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  <c r="R3288" s="13"/>
      <c r="S3288" s="13"/>
      <c r="T3288" s="13"/>
      <c r="U3288" s="13"/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13"/>
      <c r="AK3288" s="13"/>
      <c r="AL3288" s="13"/>
      <c r="AM3288" s="13"/>
      <c r="AN3288" s="13"/>
      <c r="AO3288" s="13"/>
      <c r="AP3288" s="13"/>
      <c r="AQ3288" s="13"/>
      <c r="AR3288" s="13"/>
      <c r="AS3288" s="13"/>
      <c r="AT3288" s="13"/>
      <c r="AU3288" s="13"/>
      <c r="AV3288" s="13"/>
      <c r="AW3288" s="13"/>
      <c r="AX3288" s="13"/>
      <c r="AY3288" s="13"/>
      <c r="AZ3288" s="13"/>
      <c r="BA3288" s="13"/>
      <c r="BB3288" s="13"/>
      <c r="BC3288" s="13"/>
      <c r="BD3288" s="13"/>
      <c r="BE3288" s="13"/>
      <c r="BF3288" s="13"/>
      <c r="BG3288" s="13"/>
      <c r="BH3288" s="13"/>
      <c r="BI3288" s="13"/>
      <c r="BJ3288" s="13"/>
      <c r="BK3288" s="13"/>
      <c r="BL3288" s="13"/>
      <c r="BM3288" s="13"/>
      <c r="BN3288" s="13"/>
      <c r="BO3288" s="13"/>
      <c r="BP3288" s="13"/>
      <c r="BQ3288" s="13"/>
      <c r="BR3288" s="13"/>
      <c r="BS3288" s="13"/>
      <c r="BT3288" s="13"/>
      <c r="BU3288" s="13"/>
      <c r="BV3288" s="13"/>
      <c r="BW3288" s="13"/>
      <c r="BX3288" s="13"/>
      <c r="BY3288" s="13"/>
      <c r="BZ3288" s="13"/>
      <c r="CA3288" s="13"/>
      <c r="CB3288" s="13"/>
      <c r="CC3288" s="13"/>
      <c r="CD3288" s="13"/>
      <c r="CE3288" s="13"/>
      <c r="CF3288" s="13"/>
      <c r="CG3288" s="13"/>
      <c r="CH3288" s="13"/>
      <c r="CI3288" s="13"/>
      <c r="CJ3288" s="13"/>
      <c r="CK3288" s="13"/>
      <c r="CL3288" s="13"/>
      <c r="CM3288" s="13"/>
      <c r="CN3288" s="13"/>
      <c r="CO3288" s="13"/>
      <c r="CP3288" s="13"/>
      <c r="CQ3288" s="13"/>
      <c r="CR3288" s="13"/>
      <c r="CS3288" s="13"/>
      <c r="CT3288" s="13"/>
      <c r="CU3288" s="13"/>
      <c r="CV3288" s="13"/>
      <c r="CW3288" s="13"/>
    </row>
    <row r="3289" spans="1:101">
      <c r="A3289" s="13"/>
      <c r="B3289" s="13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  <c r="R3289" s="13"/>
      <c r="S3289" s="13"/>
      <c r="T3289" s="1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13"/>
      <c r="AK3289" s="13"/>
      <c r="AL3289" s="13"/>
      <c r="AM3289" s="13"/>
      <c r="AN3289" s="13"/>
      <c r="AO3289" s="13"/>
      <c r="AP3289" s="13"/>
      <c r="AQ3289" s="13"/>
      <c r="AR3289" s="13"/>
      <c r="AS3289" s="13"/>
      <c r="AT3289" s="13"/>
      <c r="AU3289" s="13"/>
      <c r="AV3289" s="13"/>
      <c r="AW3289" s="13"/>
      <c r="AX3289" s="13"/>
      <c r="AY3289" s="13"/>
      <c r="AZ3289" s="13"/>
      <c r="BA3289" s="13"/>
      <c r="BB3289" s="13"/>
      <c r="BC3289" s="13"/>
      <c r="BD3289" s="13"/>
      <c r="BE3289" s="13"/>
      <c r="BF3289" s="13"/>
      <c r="BG3289" s="13"/>
      <c r="BH3289" s="13"/>
      <c r="BI3289" s="13"/>
      <c r="BJ3289" s="13"/>
      <c r="BK3289" s="13"/>
      <c r="BL3289" s="13"/>
      <c r="BM3289" s="13"/>
      <c r="BN3289" s="13"/>
      <c r="BO3289" s="13"/>
      <c r="BP3289" s="13"/>
      <c r="BQ3289" s="13"/>
      <c r="BR3289" s="13"/>
      <c r="BS3289" s="13"/>
      <c r="BT3289" s="13"/>
      <c r="BU3289" s="13"/>
      <c r="BV3289" s="13"/>
      <c r="BW3289" s="13"/>
      <c r="BX3289" s="13"/>
      <c r="BY3289" s="13"/>
      <c r="BZ3289" s="13"/>
      <c r="CA3289" s="13"/>
      <c r="CB3289" s="13"/>
      <c r="CC3289" s="13"/>
      <c r="CD3289" s="13"/>
      <c r="CE3289" s="13"/>
      <c r="CF3289" s="13"/>
      <c r="CG3289" s="13"/>
      <c r="CH3289" s="13"/>
      <c r="CI3289" s="13"/>
      <c r="CJ3289" s="13"/>
      <c r="CK3289" s="13"/>
      <c r="CL3289" s="13"/>
      <c r="CM3289" s="13"/>
      <c r="CN3289" s="13"/>
      <c r="CO3289" s="13"/>
      <c r="CP3289" s="13"/>
      <c r="CQ3289" s="13"/>
      <c r="CR3289" s="13"/>
      <c r="CS3289" s="13"/>
      <c r="CT3289" s="13"/>
      <c r="CU3289" s="13"/>
      <c r="CV3289" s="13"/>
      <c r="CW3289" s="13"/>
    </row>
    <row r="3290" spans="1:101">
      <c r="A3290" s="13"/>
      <c r="B3290" s="13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  <c r="R3290" s="13"/>
      <c r="S3290" s="13"/>
      <c r="T3290" s="13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13"/>
      <c r="AK3290" s="13"/>
      <c r="AL3290" s="13"/>
      <c r="AM3290" s="13"/>
      <c r="AN3290" s="13"/>
      <c r="AO3290" s="13"/>
      <c r="AP3290" s="13"/>
      <c r="AQ3290" s="13"/>
      <c r="AR3290" s="13"/>
      <c r="AS3290" s="13"/>
      <c r="AT3290" s="13"/>
      <c r="AU3290" s="13"/>
      <c r="AV3290" s="13"/>
      <c r="AW3290" s="13"/>
      <c r="AX3290" s="13"/>
      <c r="AY3290" s="13"/>
      <c r="AZ3290" s="13"/>
      <c r="BA3290" s="13"/>
      <c r="BB3290" s="13"/>
      <c r="BC3290" s="13"/>
      <c r="BD3290" s="13"/>
      <c r="BE3290" s="13"/>
      <c r="BF3290" s="13"/>
      <c r="BG3290" s="13"/>
      <c r="BH3290" s="13"/>
      <c r="BI3290" s="13"/>
      <c r="BJ3290" s="13"/>
      <c r="BK3290" s="13"/>
      <c r="BL3290" s="13"/>
      <c r="BM3290" s="13"/>
      <c r="BN3290" s="13"/>
      <c r="BO3290" s="13"/>
      <c r="BP3290" s="13"/>
      <c r="BQ3290" s="13"/>
      <c r="BR3290" s="13"/>
      <c r="BS3290" s="13"/>
      <c r="BT3290" s="13"/>
      <c r="BU3290" s="13"/>
      <c r="BV3290" s="13"/>
      <c r="BW3290" s="13"/>
      <c r="BX3290" s="13"/>
      <c r="BY3290" s="13"/>
      <c r="BZ3290" s="13"/>
      <c r="CA3290" s="13"/>
      <c r="CB3290" s="13"/>
      <c r="CC3290" s="13"/>
      <c r="CD3290" s="13"/>
      <c r="CE3290" s="13"/>
      <c r="CF3290" s="13"/>
      <c r="CG3290" s="13"/>
      <c r="CH3290" s="13"/>
      <c r="CI3290" s="13"/>
      <c r="CJ3290" s="13"/>
      <c r="CK3290" s="13"/>
      <c r="CL3290" s="13"/>
      <c r="CM3290" s="13"/>
      <c r="CN3290" s="13"/>
      <c r="CO3290" s="13"/>
      <c r="CP3290" s="13"/>
      <c r="CQ3290" s="13"/>
      <c r="CR3290" s="13"/>
      <c r="CS3290" s="13"/>
      <c r="CT3290" s="13"/>
      <c r="CU3290" s="13"/>
      <c r="CV3290" s="13"/>
      <c r="CW3290" s="13"/>
    </row>
    <row r="3291" spans="1:101">
      <c r="A3291" s="13"/>
      <c r="B3291" s="13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  <c r="R3291" s="13"/>
      <c r="S3291" s="13"/>
      <c r="T3291" s="13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13"/>
      <c r="AK3291" s="13"/>
      <c r="AL3291" s="13"/>
      <c r="AM3291" s="13"/>
      <c r="AN3291" s="13"/>
      <c r="AO3291" s="13"/>
      <c r="AP3291" s="13"/>
      <c r="AQ3291" s="13"/>
      <c r="AR3291" s="13"/>
      <c r="AS3291" s="13"/>
      <c r="AT3291" s="13"/>
      <c r="AU3291" s="13"/>
      <c r="AV3291" s="13"/>
      <c r="AW3291" s="13"/>
      <c r="AX3291" s="13"/>
      <c r="AY3291" s="13"/>
      <c r="AZ3291" s="13"/>
      <c r="BA3291" s="13"/>
      <c r="BB3291" s="13"/>
      <c r="BC3291" s="13"/>
      <c r="BD3291" s="13"/>
      <c r="BE3291" s="13"/>
      <c r="BF3291" s="13"/>
      <c r="BG3291" s="13"/>
      <c r="BH3291" s="13"/>
      <c r="BI3291" s="13"/>
      <c r="BJ3291" s="13"/>
      <c r="BK3291" s="13"/>
      <c r="BL3291" s="13"/>
      <c r="BM3291" s="13"/>
      <c r="BN3291" s="13"/>
      <c r="BO3291" s="13"/>
      <c r="BP3291" s="13"/>
      <c r="BQ3291" s="13"/>
      <c r="BR3291" s="13"/>
      <c r="BS3291" s="13"/>
      <c r="BT3291" s="13"/>
      <c r="BU3291" s="13"/>
      <c r="BV3291" s="13"/>
      <c r="BW3291" s="13"/>
      <c r="BX3291" s="13"/>
      <c r="BY3291" s="13"/>
      <c r="BZ3291" s="13"/>
      <c r="CA3291" s="13"/>
      <c r="CB3291" s="13"/>
      <c r="CC3291" s="13"/>
      <c r="CD3291" s="13"/>
      <c r="CE3291" s="13"/>
      <c r="CF3291" s="13"/>
      <c r="CG3291" s="13"/>
      <c r="CH3291" s="13"/>
      <c r="CI3291" s="13"/>
      <c r="CJ3291" s="13"/>
      <c r="CK3291" s="13"/>
      <c r="CL3291" s="13"/>
      <c r="CM3291" s="13"/>
      <c r="CN3291" s="13"/>
      <c r="CO3291" s="13"/>
      <c r="CP3291" s="13"/>
      <c r="CQ3291" s="13"/>
      <c r="CR3291" s="13"/>
      <c r="CS3291" s="13"/>
      <c r="CT3291" s="13"/>
      <c r="CU3291" s="13"/>
      <c r="CV3291" s="13"/>
      <c r="CW3291" s="13"/>
    </row>
    <row r="3292" spans="1:101">
      <c r="A3292" s="13"/>
      <c r="B3292" s="13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  <c r="R3292" s="13"/>
      <c r="S3292" s="13"/>
      <c r="T3292" s="13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13"/>
      <c r="AK3292" s="13"/>
      <c r="AL3292" s="13"/>
      <c r="AM3292" s="13"/>
      <c r="AN3292" s="13"/>
      <c r="AO3292" s="13"/>
      <c r="AP3292" s="13"/>
      <c r="AQ3292" s="13"/>
      <c r="AR3292" s="13"/>
      <c r="AS3292" s="13"/>
      <c r="AT3292" s="13"/>
      <c r="AU3292" s="13"/>
      <c r="AV3292" s="13"/>
      <c r="AW3292" s="13"/>
      <c r="AX3292" s="13"/>
      <c r="AY3292" s="13"/>
      <c r="AZ3292" s="13"/>
      <c r="BA3292" s="13"/>
      <c r="BB3292" s="13"/>
      <c r="BC3292" s="13"/>
      <c r="BD3292" s="13"/>
      <c r="BE3292" s="13"/>
      <c r="BF3292" s="13"/>
      <c r="BG3292" s="13"/>
      <c r="BH3292" s="13"/>
      <c r="BI3292" s="13"/>
      <c r="BJ3292" s="13"/>
      <c r="BK3292" s="13"/>
      <c r="BL3292" s="13"/>
      <c r="BM3292" s="13"/>
      <c r="BN3292" s="13"/>
      <c r="BO3292" s="13"/>
      <c r="BP3292" s="13"/>
      <c r="BQ3292" s="13"/>
      <c r="BR3292" s="13"/>
      <c r="BS3292" s="13"/>
      <c r="BT3292" s="13"/>
      <c r="BU3292" s="13"/>
      <c r="BV3292" s="13"/>
      <c r="BW3292" s="13"/>
      <c r="BX3292" s="13"/>
      <c r="BY3292" s="13"/>
      <c r="BZ3292" s="13"/>
      <c r="CA3292" s="13"/>
      <c r="CB3292" s="13"/>
      <c r="CC3292" s="13"/>
      <c r="CD3292" s="13"/>
      <c r="CE3292" s="13"/>
      <c r="CF3292" s="13"/>
      <c r="CG3292" s="13"/>
      <c r="CH3292" s="13"/>
      <c r="CI3292" s="13"/>
      <c r="CJ3292" s="13"/>
      <c r="CK3292" s="13"/>
      <c r="CL3292" s="13"/>
      <c r="CM3292" s="13"/>
      <c r="CN3292" s="13"/>
      <c r="CO3292" s="13"/>
      <c r="CP3292" s="13"/>
      <c r="CQ3292" s="13"/>
      <c r="CR3292" s="13"/>
      <c r="CS3292" s="13"/>
      <c r="CT3292" s="13"/>
      <c r="CU3292" s="13"/>
      <c r="CV3292" s="13"/>
      <c r="CW3292" s="13"/>
    </row>
    <row r="3293" spans="1:101">
      <c r="A3293" s="13"/>
      <c r="B3293" s="13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  <c r="R3293" s="13"/>
      <c r="S3293" s="13"/>
      <c r="T3293" s="1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13"/>
      <c r="AK3293" s="13"/>
      <c r="AL3293" s="13"/>
      <c r="AM3293" s="13"/>
      <c r="AN3293" s="13"/>
      <c r="AO3293" s="13"/>
      <c r="AP3293" s="13"/>
      <c r="AQ3293" s="13"/>
      <c r="AR3293" s="13"/>
      <c r="AS3293" s="13"/>
      <c r="AT3293" s="13"/>
      <c r="AU3293" s="13"/>
      <c r="AV3293" s="13"/>
      <c r="AW3293" s="13"/>
      <c r="AX3293" s="13"/>
      <c r="AY3293" s="13"/>
      <c r="AZ3293" s="13"/>
      <c r="BA3293" s="13"/>
      <c r="BB3293" s="13"/>
      <c r="BC3293" s="13"/>
      <c r="BD3293" s="13"/>
      <c r="BE3293" s="13"/>
      <c r="BF3293" s="13"/>
      <c r="BG3293" s="13"/>
      <c r="BH3293" s="13"/>
      <c r="BI3293" s="13"/>
      <c r="BJ3293" s="13"/>
      <c r="BK3293" s="13"/>
      <c r="BL3293" s="13"/>
      <c r="BM3293" s="13"/>
      <c r="BN3293" s="13"/>
      <c r="BO3293" s="13"/>
      <c r="BP3293" s="13"/>
      <c r="BQ3293" s="13"/>
      <c r="BR3293" s="13"/>
      <c r="BS3293" s="13"/>
      <c r="BT3293" s="13"/>
      <c r="BU3293" s="13"/>
      <c r="BV3293" s="13"/>
      <c r="BW3293" s="13"/>
      <c r="BX3293" s="13"/>
      <c r="BY3293" s="13"/>
      <c r="BZ3293" s="13"/>
      <c r="CA3293" s="13"/>
      <c r="CB3293" s="13"/>
      <c r="CC3293" s="13"/>
      <c r="CD3293" s="13"/>
      <c r="CE3293" s="13"/>
      <c r="CF3293" s="13"/>
      <c r="CG3293" s="13"/>
      <c r="CH3293" s="13"/>
      <c r="CI3293" s="13"/>
      <c r="CJ3293" s="13"/>
      <c r="CK3293" s="13"/>
      <c r="CL3293" s="13"/>
      <c r="CM3293" s="13"/>
      <c r="CN3293" s="13"/>
      <c r="CO3293" s="13"/>
      <c r="CP3293" s="13"/>
      <c r="CQ3293" s="13"/>
      <c r="CR3293" s="13"/>
      <c r="CS3293" s="13"/>
      <c r="CT3293" s="13"/>
      <c r="CU3293" s="13"/>
      <c r="CV3293" s="13"/>
      <c r="CW3293" s="13"/>
    </row>
    <row r="3294" spans="1:101">
      <c r="A3294" s="13"/>
      <c r="B3294" s="13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  <c r="R3294" s="13"/>
      <c r="S3294" s="13"/>
      <c r="T3294" s="1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13"/>
      <c r="AK3294" s="13"/>
      <c r="AL3294" s="13"/>
      <c r="AM3294" s="13"/>
      <c r="AN3294" s="13"/>
      <c r="AO3294" s="13"/>
      <c r="AP3294" s="13"/>
      <c r="AQ3294" s="13"/>
      <c r="AR3294" s="13"/>
      <c r="AS3294" s="13"/>
      <c r="AT3294" s="13"/>
      <c r="AU3294" s="13"/>
      <c r="AV3294" s="13"/>
      <c r="AW3294" s="13"/>
      <c r="AX3294" s="13"/>
      <c r="AY3294" s="13"/>
      <c r="AZ3294" s="13"/>
      <c r="BA3294" s="13"/>
      <c r="BB3294" s="13"/>
      <c r="BC3294" s="13"/>
      <c r="BD3294" s="13"/>
      <c r="BE3294" s="13"/>
      <c r="BF3294" s="13"/>
      <c r="BG3294" s="13"/>
      <c r="BH3294" s="13"/>
      <c r="BI3294" s="13"/>
      <c r="BJ3294" s="13"/>
      <c r="BK3294" s="13"/>
      <c r="BL3294" s="13"/>
      <c r="BM3294" s="13"/>
      <c r="BN3294" s="13"/>
      <c r="BO3294" s="13"/>
      <c r="BP3294" s="13"/>
      <c r="BQ3294" s="13"/>
      <c r="BR3294" s="13"/>
      <c r="BS3294" s="13"/>
      <c r="BT3294" s="13"/>
      <c r="BU3294" s="13"/>
      <c r="BV3294" s="13"/>
      <c r="BW3294" s="13"/>
      <c r="BX3294" s="13"/>
      <c r="BY3294" s="13"/>
      <c r="BZ3294" s="13"/>
      <c r="CA3294" s="13"/>
      <c r="CB3294" s="13"/>
      <c r="CC3294" s="13"/>
      <c r="CD3294" s="13"/>
      <c r="CE3294" s="13"/>
      <c r="CF3294" s="13"/>
      <c r="CG3294" s="13"/>
      <c r="CH3294" s="13"/>
      <c r="CI3294" s="13"/>
      <c r="CJ3294" s="13"/>
      <c r="CK3294" s="13"/>
      <c r="CL3294" s="13"/>
      <c r="CM3294" s="13"/>
      <c r="CN3294" s="13"/>
      <c r="CO3294" s="13"/>
      <c r="CP3294" s="13"/>
      <c r="CQ3294" s="13"/>
      <c r="CR3294" s="13"/>
      <c r="CS3294" s="13"/>
      <c r="CT3294" s="13"/>
      <c r="CU3294" s="13"/>
      <c r="CV3294" s="13"/>
      <c r="CW3294" s="13"/>
    </row>
    <row r="3295" spans="1:101">
      <c r="A3295" s="13"/>
      <c r="B3295" s="13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  <c r="R3295" s="13"/>
      <c r="S3295" s="13"/>
      <c r="T3295" s="13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13"/>
      <c r="AK3295" s="13"/>
      <c r="AL3295" s="13"/>
      <c r="AM3295" s="13"/>
      <c r="AN3295" s="13"/>
      <c r="AO3295" s="13"/>
      <c r="AP3295" s="13"/>
      <c r="AQ3295" s="13"/>
      <c r="AR3295" s="13"/>
      <c r="AS3295" s="13"/>
      <c r="AT3295" s="13"/>
      <c r="AU3295" s="13"/>
      <c r="AV3295" s="13"/>
      <c r="AW3295" s="13"/>
      <c r="AX3295" s="13"/>
      <c r="AY3295" s="13"/>
      <c r="AZ3295" s="13"/>
      <c r="BA3295" s="13"/>
      <c r="BB3295" s="13"/>
      <c r="BC3295" s="13"/>
      <c r="BD3295" s="13"/>
      <c r="BE3295" s="13"/>
      <c r="BF3295" s="13"/>
      <c r="BG3295" s="13"/>
      <c r="BH3295" s="13"/>
      <c r="BI3295" s="13"/>
      <c r="BJ3295" s="13"/>
      <c r="BK3295" s="13"/>
      <c r="BL3295" s="13"/>
      <c r="BM3295" s="13"/>
      <c r="BN3295" s="13"/>
      <c r="BO3295" s="13"/>
      <c r="BP3295" s="13"/>
      <c r="BQ3295" s="13"/>
      <c r="BR3295" s="13"/>
      <c r="BS3295" s="13"/>
      <c r="BT3295" s="13"/>
      <c r="BU3295" s="13"/>
      <c r="BV3295" s="13"/>
      <c r="BW3295" s="13"/>
      <c r="BX3295" s="13"/>
      <c r="BY3295" s="13"/>
      <c r="BZ3295" s="13"/>
      <c r="CA3295" s="13"/>
      <c r="CB3295" s="13"/>
      <c r="CC3295" s="13"/>
      <c r="CD3295" s="13"/>
      <c r="CE3295" s="13"/>
      <c r="CF3295" s="13"/>
      <c r="CG3295" s="13"/>
      <c r="CH3295" s="13"/>
      <c r="CI3295" s="13"/>
      <c r="CJ3295" s="13"/>
      <c r="CK3295" s="13"/>
      <c r="CL3295" s="13"/>
      <c r="CM3295" s="13"/>
      <c r="CN3295" s="13"/>
      <c r="CO3295" s="13"/>
      <c r="CP3295" s="13"/>
      <c r="CQ3295" s="13"/>
      <c r="CR3295" s="13"/>
      <c r="CS3295" s="13"/>
      <c r="CT3295" s="13"/>
      <c r="CU3295" s="13"/>
      <c r="CV3295" s="13"/>
      <c r="CW3295" s="13"/>
    </row>
    <row r="3296" spans="1:101">
      <c r="A3296" s="13"/>
      <c r="B3296" s="13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  <c r="R3296" s="13"/>
      <c r="S3296" s="13"/>
      <c r="T3296" s="1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13"/>
      <c r="AK3296" s="13"/>
      <c r="AL3296" s="13"/>
      <c r="AM3296" s="13"/>
      <c r="AN3296" s="13"/>
      <c r="AO3296" s="13"/>
      <c r="AP3296" s="13"/>
      <c r="AQ3296" s="13"/>
      <c r="AR3296" s="13"/>
      <c r="AS3296" s="13"/>
      <c r="AT3296" s="13"/>
      <c r="AU3296" s="13"/>
      <c r="AV3296" s="13"/>
      <c r="AW3296" s="13"/>
      <c r="AX3296" s="13"/>
      <c r="AY3296" s="13"/>
      <c r="AZ3296" s="13"/>
      <c r="BA3296" s="13"/>
      <c r="BB3296" s="13"/>
      <c r="BC3296" s="13"/>
      <c r="BD3296" s="13"/>
      <c r="BE3296" s="13"/>
      <c r="BF3296" s="13"/>
      <c r="BG3296" s="13"/>
      <c r="BH3296" s="13"/>
      <c r="BI3296" s="13"/>
      <c r="BJ3296" s="13"/>
      <c r="BK3296" s="13"/>
      <c r="BL3296" s="13"/>
      <c r="BM3296" s="13"/>
      <c r="BN3296" s="13"/>
      <c r="BO3296" s="13"/>
      <c r="BP3296" s="13"/>
      <c r="BQ3296" s="13"/>
      <c r="BR3296" s="13"/>
      <c r="BS3296" s="13"/>
      <c r="BT3296" s="13"/>
      <c r="BU3296" s="13"/>
      <c r="BV3296" s="13"/>
      <c r="BW3296" s="13"/>
      <c r="BX3296" s="13"/>
      <c r="BY3296" s="13"/>
      <c r="BZ3296" s="13"/>
      <c r="CA3296" s="13"/>
      <c r="CB3296" s="13"/>
      <c r="CC3296" s="13"/>
      <c r="CD3296" s="13"/>
      <c r="CE3296" s="13"/>
      <c r="CF3296" s="13"/>
      <c r="CG3296" s="13"/>
      <c r="CH3296" s="13"/>
      <c r="CI3296" s="13"/>
      <c r="CJ3296" s="13"/>
      <c r="CK3296" s="13"/>
      <c r="CL3296" s="13"/>
      <c r="CM3296" s="13"/>
      <c r="CN3296" s="13"/>
      <c r="CO3296" s="13"/>
      <c r="CP3296" s="13"/>
      <c r="CQ3296" s="13"/>
      <c r="CR3296" s="13"/>
      <c r="CS3296" s="13"/>
      <c r="CT3296" s="13"/>
      <c r="CU3296" s="13"/>
      <c r="CV3296" s="13"/>
      <c r="CW3296" s="13"/>
    </row>
    <row r="3297" spans="1:101">
      <c r="A3297" s="13"/>
      <c r="B3297" s="13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  <c r="R3297" s="13"/>
      <c r="S3297" s="13"/>
      <c r="T3297" s="13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13"/>
      <c r="AK3297" s="13"/>
      <c r="AL3297" s="13"/>
      <c r="AM3297" s="13"/>
      <c r="AN3297" s="13"/>
      <c r="AO3297" s="13"/>
      <c r="AP3297" s="13"/>
      <c r="AQ3297" s="13"/>
      <c r="AR3297" s="13"/>
      <c r="AS3297" s="13"/>
      <c r="AT3297" s="13"/>
      <c r="AU3297" s="13"/>
      <c r="AV3297" s="13"/>
      <c r="AW3297" s="13"/>
      <c r="AX3297" s="13"/>
      <c r="AY3297" s="13"/>
      <c r="AZ3297" s="13"/>
      <c r="BA3297" s="13"/>
      <c r="BB3297" s="13"/>
      <c r="BC3297" s="13"/>
      <c r="BD3297" s="13"/>
      <c r="BE3297" s="13"/>
      <c r="BF3297" s="13"/>
      <c r="BG3297" s="13"/>
      <c r="BH3297" s="13"/>
      <c r="BI3297" s="13"/>
      <c r="BJ3297" s="13"/>
      <c r="BK3297" s="13"/>
      <c r="BL3297" s="13"/>
      <c r="BM3297" s="13"/>
      <c r="BN3297" s="13"/>
      <c r="BO3297" s="13"/>
      <c r="BP3297" s="13"/>
      <c r="BQ3297" s="13"/>
      <c r="BR3297" s="13"/>
      <c r="BS3297" s="13"/>
      <c r="BT3297" s="13"/>
      <c r="BU3297" s="13"/>
      <c r="BV3297" s="13"/>
      <c r="BW3297" s="13"/>
      <c r="BX3297" s="13"/>
      <c r="BY3297" s="13"/>
      <c r="BZ3297" s="13"/>
      <c r="CA3297" s="13"/>
      <c r="CB3297" s="13"/>
      <c r="CC3297" s="13"/>
      <c r="CD3297" s="13"/>
      <c r="CE3297" s="13"/>
      <c r="CF3297" s="13"/>
      <c r="CG3297" s="13"/>
      <c r="CH3297" s="13"/>
      <c r="CI3297" s="13"/>
      <c r="CJ3297" s="13"/>
      <c r="CK3297" s="13"/>
      <c r="CL3297" s="13"/>
      <c r="CM3297" s="13"/>
      <c r="CN3297" s="13"/>
      <c r="CO3297" s="13"/>
      <c r="CP3297" s="13"/>
      <c r="CQ3297" s="13"/>
      <c r="CR3297" s="13"/>
      <c r="CS3297" s="13"/>
      <c r="CT3297" s="13"/>
      <c r="CU3297" s="13"/>
      <c r="CV3297" s="13"/>
      <c r="CW3297" s="13"/>
    </row>
    <row r="3298" spans="1:101">
      <c r="A3298" s="13"/>
      <c r="B3298" s="13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  <c r="R3298" s="13"/>
      <c r="S3298" s="13"/>
      <c r="T3298" s="1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13"/>
      <c r="AK3298" s="13"/>
      <c r="AL3298" s="13"/>
      <c r="AM3298" s="13"/>
      <c r="AN3298" s="13"/>
      <c r="AO3298" s="13"/>
      <c r="AP3298" s="13"/>
      <c r="AQ3298" s="13"/>
      <c r="AR3298" s="13"/>
      <c r="AS3298" s="13"/>
      <c r="AT3298" s="13"/>
      <c r="AU3298" s="13"/>
      <c r="AV3298" s="13"/>
      <c r="AW3298" s="13"/>
      <c r="AX3298" s="13"/>
      <c r="AY3298" s="13"/>
      <c r="AZ3298" s="13"/>
      <c r="BA3298" s="13"/>
      <c r="BB3298" s="13"/>
      <c r="BC3298" s="13"/>
      <c r="BD3298" s="13"/>
      <c r="BE3298" s="13"/>
      <c r="BF3298" s="13"/>
      <c r="BG3298" s="13"/>
      <c r="BH3298" s="13"/>
      <c r="BI3298" s="13"/>
      <c r="BJ3298" s="13"/>
      <c r="BK3298" s="13"/>
      <c r="BL3298" s="13"/>
      <c r="BM3298" s="13"/>
      <c r="BN3298" s="13"/>
      <c r="BO3298" s="13"/>
      <c r="BP3298" s="13"/>
      <c r="BQ3298" s="13"/>
      <c r="BR3298" s="13"/>
      <c r="BS3298" s="13"/>
      <c r="BT3298" s="13"/>
      <c r="BU3298" s="13"/>
      <c r="BV3298" s="13"/>
      <c r="BW3298" s="13"/>
      <c r="BX3298" s="13"/>
      <c r="BY3298" s="13"/>
      <c r="BZ3298" s="13"/>
      <c r="CA3298" s="13"/>
      <c r="CB3298" s="13"/>
      <c r="CC3298" s="13"/>
      <c r="CD3298" s="13"/>
      <c r="CE3298" s="13"/>
      <c r="CF3298" s="13"/>
      <c r="CG3298" s="13"/>
      <c r="CH3298" s="13"/>
      <c r="CI3298" s="13"/>
      <c r="CJ3298" s="13"/>
      <c r="CK3298" s="13"/>
      <c r="CL3298" s="13"/>
      <c r="CM3298" s="13"/>
      <c r="CN3298" s="13"/>
      <c r="CO3298" s="13"/>
      <c r="CP3298" s="13"/>
      <c r="CQ3298" s="13"/>
      <c r="CR3298" s="13"/>
      <c r="CS3298" s="13"/>
      <c r="CT3298" s="13"/>
      <c r="CU3298" s="13"/>
      <c r="CV3298" s="13"/>
      <c r="CW3298" s="13"/>
    </row>
    <row r="3299" spans="1:101">
      <c r="A3299" s="13"/>
      <c r="B3299" s="13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  <c r="R3299" s="13"/>
      <c r="S3299" s="13"/>
      <c r="T3299" s="1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13"/>
      <c r="AK3299" s="13"/>
      <c r="AL3299" s="13"/>
      <c r="AM3299" s="13"/>
      <c r="AN3299" s="13"/>
      <c r="AO3299" s="13"/>
      <c r="AP3299" s="13"/>
      <c r="AQ3299" s="13"/>
      <c r="AR3299" s="13"/>
      <c r="AS3299" s="13"/>
      <c r="AT3299" s="13"/>
      <c r="AU3299" s="13"/>
      <c r="AV3299" s="13"/>
      <c r="AW3299" s="13"/>
      <c r="AX3299" s="13"/>
      <c r="AY3299" s="13"/>
      <c r="AZ3299" s="13"/>
      <c r="BA3299" s="13"/>
      <c r="BB3299" s="13"/>
      <c r="BC3299" s="13"/>
      <c r="BD3299" s="13"/>
      <c r="BE3299" s="13"/>
      <c r="BF3299" s="13"/>
      <c r="BG3299" s="13"/>
      <c r="BH3299" s="13"/>
      <c r="BI3299" s="13"/>
      <c r="BJ3299" s="13"/>
      <c r="BK3299" s="13"/>
      <c r="BL3299" s="13"/>
      <c r="BM3299" s="13"/>
      <c r="BN3299" s="13"/>
      <c r="BO3299" s="13"/>
      <c r="BP3299" s="13"/>
      <c r="BQ3299" s="13"/>
      <c r="BR3299" s="13"/>
      <c r="BS3299" s="13"/>
      <c r="BT3299" s="13"/>
      <c r="BU3299" s="13"/>
      <c r="BV3299" s="13"/>
      <c r="BW3299" s="13"/>
      <c r="BX3299" s="13"/>
      <c r="BY3299" s="13"/>
      <c r="BZ3299" s="13"/>
      <c r="CA3299" s="13"/>
      <c r="CB3299" s="13"/>
      <c r="CC3299" s="13"/>
      <c r="CD3299" s="13"/>
      <c r="CE3299" s="13"/>
      <c r="CF3299" s="13"/>
      <c r="CG3299" s="13"/>
      <c r="CH3299" s="13"/>
      <c r="CI3299" s="13"/>
      <c r="CJ3299" s="13"/>
      <c r="CK3299" s="13"/>
      <c r="CL3299" s="13"/>
      <c r="CM3299" s="13"/>
      <c r="CN3299" s="13"/>
      <c r="CO3299" s="13"/>
      <c r="CP3299" s="13"/>
      <c r="CQ3299" s="13"/>
      <c r="CR3299" s="13"/>
      <c r="CS3299" s="13"/>
      <c r="CT3299" s="13"/>
      <c r="CU3299" s="13"/>
      <c r="CV3299" s="13"/>
      <c r="CW3299" s="13"/>
    </row>
    <row r="3300" spans="1:101">
      <c r="A3300" s="13"/>
      <c r="B3300" s="13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  <c r="R3300" s="13"/>
      <c r="S3300" s="13"/>
      <c r="T3300" s="13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13"/>
      <c r="AK3300" s="13"/>
      <c r="AL3300" s="13"/>
      <c r="AM3300" s="13"/>
      <c r="AN3300" s="13"/>
      <c r="AO3300" s="13"/>
      <c r="AP3300" s="13"/>
      <c r="AQ3300" s="13"/>
      <c r="AR3300" s="13"/>
      <c r="AS3300" s="13"/>
      <c r="AT3300" s="13"/>
      <c r="AU3300" s="13"/>
      <c r="AV3300" s="13"/>
      <c r="AW3300" s="13"/>
      <c r="AX3300" s="13"/>
      <c r="AY3300" s="13"/>
      <c r="AZ3300" s="13"/>
      <c r="BA3300" s="13"/>
      <c r="BB3300" s="13"/>
      <c r="BC3300" s="13"/>
      <c r="BD3300" s="13"/>
      <c r="BE3300" s="13"/>
      <c r="BF3300" s="13"/>
      <c r="BG3300" s="13"/>
      <c r="BH3300" s="13"/>
      <c r="BI3300" s="13"/>
      <c r="BJ3300" s="13"/>
      <c r="BK3300" s="13"/>
      <c r="BL3300" s="13"/>
      <c r="BM3300" s="13"/>
      <c r="BN3300" s="13"/>
      <c r="BO3300" s="13"/>
      <c r="BP3300" s="13"/>
      <c r="BQ3300" s="13"/>
      <c r="BR3300" s="13"/>
      <c r="BS3300" s="13"/>
      <c r="BT3300" s="13"/>
      <c r="BU3300" s="13"/>
      <c r="BV3300" s="13"/>
      <c r="BW3300" s="13"/>
      <c r="BX3300" s="13"/>
      <c r="BY3300" s="13"/>
      <c r="BZ3300" s="13"/>
      <c r="CA3300" s="13"/>
      <c r="CB3300" s="13"/>
      <c r="CC3300" s="13"/>
      <c r="CD3300" s="13"/>
      <c r="CE3300" s="13"/>
      <c r="CF3300" s="13"/>
      <c r="CG3300" s="13"/>
      <c r="CH3300" s="13"/>
      <c r="CI3300" s="13"/>
      <c r="CJ3300" s="13"/>
      <c r="CK3300" s="13"/>
      <c r="CL3300" s="13"/>
      <c r="CM3300" s="13"/>
      <c r="CN3300" s="13"/>
      <c r="CO3300" s="13"/>
      <c r="CP3300" s="13"/>
      <c r="CQ3300" s="13"/>
      <c r="CR3300" s="13"/>
      <c r="CS3300" s="13"/>
      <c r="CT3300" s="13"/>
      <c r="CU3300" s="13"/>
      <c r="CV3300" s="13"/>
      <c r="CW3300" s="13"/>
    </row>
    <row r="3301" spans="1:101">
      <c r="A3301" s="13"/>
      <c r="B3301" s="13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  <c r="R3301" s="13"/>
      <c r="S3301" s="13"/>
      <c r="T3301" s="13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13"/>
      <c r="AK3301" s="13"/>
      <c r="AL3301" s="13"/>
      <c r="AM3301" s="13"/>
      <c r="AN3301" s="13"/>
      <c r="AO3301" s="13"/>
      <c r="AP3301" s="13"/>
      <c r="AQ3301" s="13"/>
      <c r="AR3301" s="13"/>
      <c r="AS3301" s="13"/>
      <c r="AT3301" s="13"/>
      <c r="AU3301" s="13"/>
      <c r="AV3301" s="13"/>
      <c r="AW3301" s="13"/>
      <c r="AX3301" s="13"/>
      <c r="AY3301" s="13"/>
      <c r="AZ3301" s="13"/>
      <c r="BA3301" s="13"/>
      <c r="BB3301" s="13"/>
      <c r="BC3301" s="13"/>
      <c r="BD3301" s="13"/>
      <c r="BE3301" s="13"/>
      <c r="BF3301" s="13"/>
      <c r="BG3301" s="13"/>
      <c r="BH3301" s="13"/>
      <c r="BI3301" s="13"/>
      <c r="BJ3301" s="13"/>
      <c r="BK3301" s="13"/>
      <c r="BL3301" s="13"/>
      <c r="BM3301" s="13"/>
      <c r="BN3301" s="13"/>
      <c r="BO3301" s="13"/>
      <c r="BP3301" s="13"/>
      <c r="BQ3301" s="13"/>
      <c r="BR3301" s="13"/>
      <c r="BS3301" s="13"/>
      <c r="BT3301" s="13"/>
      <c r="BU3301" s="13"/>
      <c r="BV3301" s="13"/>
      <c r="BW3301" s="13"/>
      <c r="BX3301" s="13"/>
      <c r="BY3301" s="13"/>
      <c r="BZ3301" s="13"/>
      <c r="CA3301" s="13"/>
      <c r="CB3301" s="13"/>
      <c r="CC3301" s="13"/>
      <c r="CD3301" s="13"/>
      <c r="CE3301" s="13"/>
      <c r="CF3301" s="13"/>
      <c r="CG3301" s="13"/>
      <c r="CH3301" s="13"/>
      <c r="CI3301" s="13"/>
      <c r="CJ3301" s="13"/>
      <c r="CK3301" s="13"/>
      <c r="CL3301" s="13"/>
      <c r="CM3301" s="13"/>
      <c r="CN3301" s="13"/>
      <c r="CO3301" s="13"/>
      <c r="CP3301" s="13"/>
      <c r="CQ3301" s="13"/>
      <c r="CR3301" s="13"/>
      <c r="CS3301" s="13"/>
      <c r="CT3301" s="13"/>
      <c r="CU3301" s="13"/>
      <c r="CV3301" s="13"/>
      <c r="CW3301" s="13"/>
    </row>
    <row r="3302" spans="1:101">
      <c r="A3302" s="13"/>
      <c r="B3302" s="13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  <c r="R3302" s="13"/>
      <c r="S3302" s="13"/>
      <c r="T3302" s="13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13"/>
      <c r="AK3302" s="13"/>
      <c r="AL3302" s="13"/>
      <c r="AM3302" s="13"/>
      <c r="AN3302" s="13"/>
      <c r="AO3302" s="13"/>
      <c r="AP3302" s="13"/>
      <c r="AQ3302" s="13"/>
      <c r="AR3302" s="13"/>
      <c r="AS3302" s="13"/>
      <c r="AT3302" s="13"/>
      <c r="AU3302" s="13"/>
      <c r="AV3302" s="13"/>
      <c r="AW3302" s="13"/>
      <c r="AX3302" s="13"/>
      <c r="AY3302" s="13"/>
      <c r="AZ3302" s="13"/>
      <c r="BA3302" s="13"/>
      <c r="BB3302" s="13"/>
      <c r="BC3302" s="13"/>
      <c r="BD3302" s="13"/>
      <c r="BE3302" s="13"/>
      <c r="BF3302" s="13"/>
      <c r="BG3302" s="13"/>
      <c r="BH3302" s="13"/>
      <c r="BI3302" s="13"/>
      <c r="BJ3302" s="13"/>
      <c r="BK3302" s="13"/>
      <c r="BL3302" s="13"/>
      <c r="BM3302" s="13"/>
      <c r="BN3302" s="13"/>
      <c r="BO3302" s="13"/>
      <c r="BP3302" s="13"/>
      <c r="BQ3302" s="13"/>
      <c r="BR3302" s="13"/>
      <c r="BS3302" s="13"/>
      <c r="BT3302" s="13"/>
      <c r="BU3302" s="13"/>
      <c r="BV3302" s="13"/>
      <c r="BW3302" s="13"/>
      <c r="BX3302" s="13"/>
      <c r="BY3302" s="13"/>
      <c r="BZ3302" s="13"/>
      <c r="CA3302" s="13"/>
      <c r="CB3302" s="13"/>
      <c r="CC3302" s="13"/>
      <c r="CD3302" s="13"/>
      <c r="CE3302" s="13"/>
      <c r="CF3302" s="13"/>
      <c r="CG3302" s="13"/>
      <c r="CH3302" s="13"/>
      <c r="CI3302" s="13"/>
      <c r="CJ3302" s="13"/>
      <c r="CK3302" s="13"/>
      <c r="CL3302" s="13"/>
      <c r="CM3302" s="13"/>
      <c r="CN3302" s="13"/>
      <c r="CO3302" s="13"/>
      <c r="CP3302" s="13"/>
      <c r="CQ3302" s="13"/>
      <c r="CR3302" s="13"/>
      <c r="CS3302" s="13"/>
      <c r="CT3302" s="13"/>
      <c r="CU3302" s="13"/>
      <c r="CV3302" s="13"/>
      <c r="CW3302" s="13"/>
    </row>
    <row r="3303" spans="1:101">
      <c r="A3303" s="13"/>
      <c r="B3303" s="13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  <c r="R3303" s="13"/>
      <c r="S3303" s="13"/>
      <c r="T3303" s="1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13"/>
      <c r="AK3303" s="13"/>
      <c r="AL3303" s="13"/>
      <c r="AM3303" s="13"/>
      <c r="AN3303" s="13"/>
      <c r="AO3303" s="13"/>
      <c r="AP3303" s="13"/>
      <c r="AQ3303" s="13"/>
      <c r="AR3303" s="13"/>
      <c r="AS3303" s="13"/>
      <c r="AT3303" s="13"/>
      <c r="AU3303" s="13"/>
      <c r="AV3303" s="13"/>
      <c r="AW3303" s="13"/>
      <c r="AX3303" s="13"/>
      <c r="AY3303" s="13"/>
      <c r="AZ3303" s="13"/>
      <c r="BA3303" s="13"/>
      <c r="BB3303" s="13"/>
      <c r="BC3303" s="13"/>
      <c r="BD3303" s="13"/>
      <c r="BE3303" s="13"/>
      <c r="BF3303" s="13"/>
      <c r="BG3303" s="13"/>
      <c r="BH3303" s="13"/>
      <c r="BI3303" s="13"/>
      <c r="BJ3303" s="13"/>
      <c r="BK3303" s="13"/>
      <c r="BL3303" s="13"/>
      <c r="BM3303" s="13"/>
      <c r="BN3303" s="13"/>
      <c r="BO3303" s="13"/>
      <c r="BP3303" s="13"/>
      <c r="BQ3303" s="13"/>
      <c r="BR3303" s="13"/>
      <c r="BS3303" s="13"/>
      <c r="BT3303" s="13"/>
      <c r="BU3303" s="13"/>
      <c r="BV3303" s="13"/>
      <c r="BW3303" s="13"/>
      <c r="BX3303" s="13"/>
      <c r="BY3303" s="13"/>
      <c r="BZ3303" s="13"/>
      <c r="CA3303" s="13"/>
      <c r="CB3303" s="13"/>
      <c r="CC3303" s="13"/>
      <c r="CD3303" s="13"/>
      <c r="CE3303" s="13"/>
      <c r="CF3303" s="13"/>
      <c r="CG3303" s="13"/>
      <c r="CH3303" s="13"/>
      <c r="CI3303" s="13"/>
      <c r="CJ3303" s="13"/>
      <c r="CK3303" s="13"/>
      <c r="CL3303" s="13"/>
      <c r="CM3303" s="13"/>
      <c r="CN3303" s="13"/>
      <c r="CO3303" s="13"/>
      <c r="CP3303" s="13"/>
      <c r="CQ3303" s="13"/>
      <c r="CR3303" s="13"/>
      <c r="CS3303" s="13"/>
      <c r="CT3303" s="13"/>
      <c r="CU3303" s="13"/>
      <c r="CV3303" s="13"/>
      <c r="CW3303" s="13"/>
    </row>
    <row r="3304" spans="1:101">
      <c r="A3304" s="13"/>
      <c r="B3304" s="13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  <c r="R3304" s="13"/>
      <c r="S3304" s="13"/>
      <c r="T3304" s="13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13"/>
      <c r="AK3304" s="13"/>
      <c r="AL3304" s="13"/>
      <c r="AM3304" s="13"/>
      <c r="AN3304" s="13"/>
      <c r="AO3304" s="13"/>
      <c r="AP3304" s="13"/>
      <c r="AQ3304" s="13"/>
      <c r="AR3304" s="13"/>
      <c r="AS3304" s="13"/>
      <c r="AT3304" s="13"/>
      <c r="AU3304" s="13"/>
      <c r="AV3304" s="13"/>
      <c r="AW3304" s="13"/>
      <c r="AX3304" s="13"/>
      <c r="AY3304" s="13"/>
      <c r="AZ3304" s="13"/>
      <c r="BA3304" s="13"/>
      <c r="BB3304" s="13"/>
      <c r="BC3304" s="13"/>
      <c r="BD3304" s="13"/>
      <c r="BE3304" s="13"/>
      <c r="BF3304" s="13"/>
      <c r="BG3304" s="13"/>
      <c r="BH3304" s="13"/>
      <c r="BI3304" s="13"/>
      <c r="BJ3304" s="13"/>
      <c r="BK3304" s="13"/>
      <c r="BL3304" s="13"/>
      <c r="BM3304" s="13"/>
      <c r="BN3304" s="13"/>
      <c r="BO3304" s="13"/>
      <c r="BP3304" s="13"/>
      <c r="BQ3304" s="13"/>
      <c r="BR3304" s="13"/>
      <c r="BS3304" s="13"/>
      <c r="BT3304" s="13"/>
      <c r="BU3304" s="13"/>
      <c r="BV3304" s="13"/>
      <c r="BW3304" s="13"/>
      <c r="BX3304" s="13"/>
      <c r="BY3304" s="13"/>
      <c r="BZ3304" s="13"/>
      <c r="CA3304" s="13"/>
      <c r="CB3304" s="13"/>
      <c r="CC3304" s="13"/>
      <c r="CD3304" s="13"/>
      <c r="CE3304" s="13"/>
      <c r="CF3304" s="13"/>
      <c r="CG3304" s="13"/>
      <c r="CH3304" s="13"/>
      <c r="CI3304" s="13"/>
      <c r="CJ3304" s="13"/>
      <c r="CK3304" s="13"/>
      <c r="CL3304" s="13"/>
      <c r="CM3304" s="13"/>
      <c r="CN3304" s="13"/>
      <c r="CO3304" s="13"/>
      <c r="CP3304" s="13"/>
      <c r="CQ3304" s="13"/>
      <c r="CR3304" s="13"/>
      <c r="CS3304" s="13"/>
      <c r="CT3304" s="13"/>
      <c r="CU3304" s="13"/>
      <c r="CV3304" s="13"/>
      <c r="CW3304" s="13"/>
    </row>
    <row r="3305" spans="1:101">
      <c r="A3305" s="13"/>
      <c r="B3305" s="13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  <c r="R3305" s="13"/>
      <c r="S3305" s="13"/>
      <c r="T3305" s="1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13"/>
      <c r="AK3305" s="13"/>
      <c r="AL3305" s="13"/>
      <c r="AM3305" s="13"/>
      <c r="AN3305" s="13"/>
      <c r="AO3305" s="13"/>
      <c r="AP3305" s="13"/>
      <c r="AQ3305" s="13"/>
      <c r="AR3305" s="13"/>
      <c r="AS3305" s="13"/>
      <c r="AT3305" s="13"/>
      <c r="AU3305" s="13"/>
      <c r="AV3305" s="13"/>
      <c r="AW3305" s="13"/>
      <c r="AX3305" s="13"/>
      <c r="AY3305" s="13"/>
      <c r="AZ3305" s="13"/>
      <c r="BA3305" s="13"/>
      <c r="BB3305" s="13"/>
      <c r="BC3305" s="13"/>
      <c r="BD3305" s="13"/>
      <c r="BE3305" s="13"/>
      <c r="BF3305" s="13"/>
      <c r="BG3305" s="13"/>
      <c r="BH3305" s="13"/>
      <c r="BI3305" s="13"/>
      <c r="BJ3305" s="13"/>
      <c r="BK3305" s="13"/>
      <c r="BL3305" s="13"/>
      <c r="BM3305" s="13"/>
      <c r="BN3305" s="13"/>
      <c r="BO3305" s="13"/>
      <c r="BP3305" s="13"/>
      <c r="BQ3305" s="13"/>
      <c r="BR3305" s="13"/>
      <c r="BS3305" s="13"/>
      <c r="BT3305" s="13"/>
      <c r="BU3305" s="13"/>
      <c r="BV3305" s="13"/>
      <c r="BW3305" s="13"/>
      <c r="BX3305" s="13"/>
      <c r="BY3305" s="13"/>
      <c r="BZ3305" s="13"/>
      <c r="CA3305" s="13"/>
      <c r="CB3305" s="13"/>
      <c r="CC3305" s="13"/>
      <c r="CD3305" s="13"/>
      <c r="CE3305" s="13"/>
      <c r="CF3305" s="13"/>
      <c r="CG3305" s="13"/>
      <c r="CH3305" s="13"/>
      <c r="CI3305" s="13"/>
      <c r="CJ3305" s="13"/>
      <c r="CK3305" s="13"/>
      <c r="CL3305" s="13"/>
      <c r="CM3305" s="13"/>
      <c r="CN3305" s="13"/>
      <c r="CO3305" s="13"/>
      <c r="CP3305" s="13"/>
      <c r="CQ3305" s="13"/>
      <c r="CR3305" s="13"/>
      <c r="CS3305" s="13"/>
      <c r="CT3305" s="13"/>
      <c r="CU3305" s="13"/>
      <c r="CV3305" s="13"/>
      <c r="CW3305" s="13"/>
    </row>
    <row r="3306" spans="1:101">
      <c r="A3306" s="13"/>
      <c r="B3306" s="13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  <c r="R3306" s="13"/>
      <c r="S3306" s="13"/>
      <c r="T3306" s="13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13"/>
      <c r="AK3306" s="13"/>
      <c r="AL3306" s="13"/>
      <c r="AM3306" s="13"/>
      <c r="AN3306" s="13"/>
      <c r="AO3306" s="13"/>
      <c r="AP3306" s="13"/>
      <c r="AQ3306" s="13"/>
      <c r="AR3306" s="13"/>
      <c r="AS3306" s="13"/>
      <c r="AT3306" s="13"/>
      <c r="AU3306" s="13"/>
      <c r="AV3306" s="13"/>
      <c r="AW3306" s="13"/>
      <c r="AX3306" s="13"/>
      <c r="AY3306" s="13"/>
      <c r="AZ3306" s="13"/>
      <c r="BA3306" s="13"/>
      <c r="BB3306" s="13"/>
      <c r="BC3306" s="13"/>
      <c r="BD3306" s="13"/>
      <c r="BE3306" s="13"/>
      <c r="BF3306" s="13"/>
      <c r="BG3306" s="13"/>
      <c r="BH3306" s="13"/>
      <c r="BI3306" s="13"/>
      <c r="BJ3306" s="13"/>
      <c r="BK3306" s="13"/>
      <c r="BL3306" s="13"/>
      <c r="BM3306" s="13"/>
      <c r="BN3306" s="13"/>
      <c r="BO3306" s="13"/>
      <c r="BP3306" s="13"/>
      <c r="BQ3306" s="13"/>
      <c r="BR3306" s="13"/>
      <c r="BS3306" s="13"/>
      <c r="BT3306" s="13"/>
      <c r="BU3306" s="13"/>
      <c r="BV3306" s="13"/>
      <c r="BW3306" s="13"/>
      <c r="BX3306" s="13"/>
      <c r="BY3306" s="13"/>
      <c r="BZ3306" s="13"/>
      <c r="CA3306" s="13"/>
      <c r="CB3306" s="13"/>
      <c r="CC3306" s="13"/>
      <c r="CD3306" s="13"/>
      <c r="CE3306" s="13"/>
      <c r="CF3306" s="13"/>
      <c r="CG3306" s="13"/>
      <c r="CH3306" s="13"/>
      <c r="CI3306" s="13"/>
      <c r="CJ3306" s="13"/>
      <c r="CK3306" s="13"/>
      <c r="CL3306" s="13"/>
      <c r="CM3306" s="13"/>
      <c r="CN3306" s="13"/>
      <c r="CO3306" s="13"/>
      <c r="CP3306" s="13"/>
      <c r="CQ3306" s="13"/>
      <c r="CR3306" s="13"/>
      <c r="CS3306" s="13"/>
      <c r="CT3306" s="13"/>
      <c r="CU3306" s="13"/>
      <c r="CV3306" s="13"/>
      <c r="CW3306" s="13"/>
    </row>
    <row r="3307" spans="1:101">
      <c r="A3307" s="13"/>
      <c r="B3307" s="13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  <c r="R3307" s="13"/>
      <c r="S3307" s="13"/>
      <c r="T3307" s="13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13"/>
      <c r="AK3307" s="13"/>
      <c r="AL3307" s="13"/>
      <c r="AM3307" s="13"/>
      <c r="AN3307" s="13"/>
      <c r="AO3307" s="13"/>
      <c r="AP3307" s="13"/>
      <c r="AQ3307" s="13"/>
      <c r="AR3307" s="13"/>
      <c r="AS3307" s="13"/>
      <c r="AT3307" s="13"/>
      <c r="AU3307" s="13"/>
      <c r="AV3307" s="13"/>
      <c r="AW3307" s="13"/>
      <c r="AX3307" s="13"/>
      <c r="AY3307" s="13"/>
      <c r="AZ3307" s="13"/>
      <c r="BA3307" s="13"/>
      <c r="BB3307" s="13"/>
      <c r="BC3307" s="13"/>
      <c r="BD3307" s="13"/>
      <c r="BE3307" s="13"/>
      <c r="BF3307" s="13"/>
      <c r="BG3307" s="13"/>
      <c r="BH3307" s="13"/>
      <c r="BI3307" s="13"/>
      <c r="BJ3307" s="13"/>
      <c r="BK3307" s="13"/>
      <c r="BL3307" s="13"/>
      <c r="BM3307" s="13"/>
      <c r="BN3307" s="13"/>
      <c r="BO3307" s="13"/>
      <c r="BP3307" s="13"/>
      <c r="BQ3307" s="13"/>
      <c r="BR3307" s="13"/>
      <c r="BS3307" s="13"/>
      <c r="BT3307" s="13"/>
      <c r="BU3307" s="13"/>
      <c r="BV3307" s="13"/>
      <c r="BW3307" s="13"/>
      <c r="BX3307" s="13"/>
      <c r="BY3307" s="13"/>
      <c r="BZ3307" s="13"/>
      <c r="CA3307" s="13"/>
      <c r="CB3307" s="13"/>
      <c r="CC3307" s="13"/>
      <c r="CD3307" s="13"/>
      <c r="CE3307" s="13"/>
      <c r="CF3307" s="13"/>
      <c r="CG3307" s="13"/>
      <c r="CH3307" s="13"/>
      <c r="CI3307" s="13"/>
      <c r="CJ3307" s="13"/>
      <c r="CK3307" s="13"/>
      <c r="CL3307" s="13"/>
      <c r="CM3307" s="13"/>
      <c r="CN3307" s="13"/>
      <c r="CO3307" s="13"/>
      <c r="CP3307" s="13"/>
      <c r="CQ3307" s="13"/>
      <c r="CR3307" s="13"/>
      <c r="CS3307" s="13"/>
      <c r="CT3307" s="13"/>
      <c r="CU3307" s="13"/>
      <c r="CV3307" s="13"/>
      <c r="CW3307" s="13"/>
    </row>
    <row r="3308" spans="1:101">
      <c r="A3308" s="13"/>
      <c r="B3308" s="13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  <c r="R3308" s="13"/>
      <c r="S3308" s="13"/>
      <c r="T3308" s="13"/>
      <c r="U3308" s="13"/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13"/>
      <c r="AK3308" s="13"/>
      <c r="AL3308" s="13"/>
      <c r="AM3308" s="13"/>
      <c r="AN3308" s="13"/>
      <c r="AO3308" s="13"/>
      <c r="AP3308" s="13"/>
      <c r="AQ3308" s="13"/>
      <c r="AR3308" s="13"/>
      <c r="AS3308" s="13"/>
      <c r="AT3308" s="13"/>
      <c r="AU3308" s="13"/>
      <c r="AV3308" s="13"/>
      <c r="AW3308" s="13"/>
      <c r="AX3308" s="13"/>
      <c r="AY3308" s="13"/>
      <c r="AZ3308" s="13"/>
      <c r="BA3308" s="13"/>
      <c r="BB3308" s="13"/>
      <c r="BC3308" s="13"/>
      <c r="BD3308" s="13"/>
      <c r="BE3308" s="13"/>
      <c r="BF3308" s="13"/>
      <c r="BG3308" s="13"/>
      <c r="BH3308" s="13"/>
      <c r="BI3308" s="13"/>
      <c r="BJ3308" s="13"/>
      <c r="BK3308" s="13"/>
      <c r="BL3308" s="13"/>
      <c r="BM3308" s="13"/>
      <c r="BN3308" s="13"/>
      <c r="BO3308" s="13"/>
      <c r="BP3308" s="13"/>
      <c r="BQ3308" s="13"/>
      <c r="BR3308" s="13"/>
      <c r="BS3308" s="13"/>
      <c r="BT3308" s="13"/>
      <c r="BU3308" s="13"/>
      <c r="BV3308" s="13"/>
      <c r="BW3308" s="13"/>
      <c r="BX3308" s="13"/>
      <c r="BY3308" s="13"/>
      <c r="BZ3308" s="13"/>
      <c r="CA3308" s="13"/>
      <c r="CB3308" s="13"/>
      <c r="CC3308" s="13"/>
      <c r="CD3308" s="13"/>
      <c r="CE3308" s="13"/>
      <c r="CF3308" s="13"/>
      <c r="CG3308" s="13"/>
      <c r="CH3308" s="13"/>
      <c r="CI3308" s="13"/>
      <c r="CJ3308" s="13"/>
      <c r="CK3308" s="13"/>
      <c r="CL3308" s="13"/>
      <c r="CM3308" s="13"/>
      <c r="CN3308" s="13"/>
      <c r="CO3308" s="13"/>
      <c r="CP3308" s="13"/>
      <c r="CQ3308" s="13"/>
      <c r="CR3308" s="13"/>
      <c r="CS3308" s="13"/>
      <c r="CT3308" s="13"/>
      <c r="CU3308" s="13"/>
      <c r="CV3308" s="13"/>
      <c r="CW3308" s="13"/>
    </row>
    <row r="3309" spans="1:101">
      <c r="A3309" s="13"/>
      <c r="B3309" s="13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  <c r="R3309" s="13"/>
      <c r="S3309" s="13"/>
      <c r="T3309" s="13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13"/>
      <c r="AK3309" s="13"/>
      <c r="AL3309" s="13"/>
      <c r="AM3309" s="13"/>
      <c r="AN3309" s="13"/>
      <c r="AO3309" s="13"/>
      <c r="AP3309" s="13"/>
      <c r="AQ3309" s="13"/>
      <c r="AR3309" s="13"/>
      <c r="AS3309" s="13"/>
      <c r="AT3309" s="13"/>
      <c r="AU3309" s="13"/>
      <c r="AV3309" s="13"/>
      <c r="AW3309" s="13"/>
      <c r="AX3309" s="13"/>
      <c r="AY3309" s="13"/>
      <c r="AZ3309" s="13"/>
      <c r="BA3309" s="13"/>
      <c r="BB3309" s="13"/>
      <c r="BC3309" s="13"/>
      <c r="BD3309" s="13"/>
      <c r="BE3309" s="13"/>
      <c r="BF3309" s="13"/>
      <c r="BG3309" s="13"/>
      <c r="BH3309" s="13"/>
      <c r="BI3309" s="13"/>
      <c r="BJ3309" s="13"/>
      <c r="BK3309" s="13"/>
      <c r="BL3309" s="13"/>
      <c r="BM3309" s="13"/>
      <c r="BN3309" s="13"/>
      <c r="BO3309" s="13"/>
      <c r="BP3309" s="13"/>
      <c r="BQ3309" s="13"/>
      <c r="BR3309" s="13"/>
      <c r="BS3309" s="13"/>
      <c r="BT3309" s="13"/>
      <c r="BU3309" s="13"/>
      <c r="BV3309" s="13"/>
      <c r="BW3309" s="13"/>
      <c r="BX3309" s="13"/>
      <c r="BY3309" s="13"/>
      <c r="BZ3309" s="13"/>
      <c r="CA3309" s="13"/>
      <c r="CB3309" s="13"/>
      <c r="CC3309" s="13"/>
      <c r="CD3309" s="13"/>
      <c r="CE3309" s="13"/>
      <c r="CF3309" s="13"/>
      <c r="CG3309" s="13"/>
      <c r="CH3309" s="13"/>
      <c r="CI3309" s="13"/>
      <c r="CJ3309" s="13"/>
      <c r="CK3309" s="13"/>
      <c r="CL3309" s="13"/>
      <c r="CM3309" s="13"/>
      <c r="CN3309" s="13"/>
      <c r="CO3309" s="13"/>
      <c r="CP3309" s="13"/>
      <c r="CQ3309" s="13"/>
      <c r="CR3309" s="13"/>
      <c r="CS3309" s="13"/>
      <c r="CT3309" s="13"/>
      <c r="CU3309" s="13"/>
      <c r="CV3309" s="13"/>
      <c r="CW3309" s="13"/>
    </row>
    <row r="3310" spans="1:101">
      <c r="A3310" s="13"/>
      <c r="B3310" s="13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  <c r="R3310" s="13"/>
      <c r="S3310" s="13"/>
      <c r="T3310" s="1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13"/>
      <c r="AK3310" s="13"/>
      <c r="AL3310" s="13"/>
      <c r="AM3310" s="13"/>
      <c r="AN3310" s="13"/>
      <c r="AO3310" s="13"/>
      <c r="AP3310" s="13"/>
      <c r="AQ3310" s="13"/>
      <c r="AR3310" s="13"/>
      <c r="AS3310" s="13"/>
      <c r="AT3310" s="13"/>
      <c r="AU3310" s="13"/>
      <c r="AV3310" s="13"/>
      <c r="AW3310" s="13"/>
      <c r="AX3310" s="13"/>
      <c r="AY3310" s="13"/>
      <c r="AZ3310" s="13"/>
      <c r="BA3310" s="13"/>
      <c r="BB3310" s="13"/>
      <c r="BC3310" s="13"/>
      <c r="BD3310" s="13"/>
      <c r="BE3310" s="13"/>
      <c r="BF3310" s="13"/>
      <c r="BG3310" s="13"/>
      <c r="BH3310" s="13"/>
      <c r="BI3310" s="13"/>
      <c r="BJ3310" s="13"/>
      <c r="BK3310" s="13"/>
      <c r="BL3310" s="13"/>
      <c r="BM3310" s="13"/>
      <c r="BN3310" s="13"/>
      <c r="BO3310" s="13"/>
      <c r="BP3310" s="13"/>
      <c r="BQ3310" s="13"/>
      <c r="BR3310" s="13"/>
      <c r="BS3310" s="13"/>
      <c r="BT3310" s="13"/>
      <c r="BU3310" s="13"/>
      <c r="BV3310" s="13"/>
      <c r="BW3310" s="13"/>
      <c r="BX3310" s="13"/>
      <c r="BY3310" s="13"/>
      <c r="BZ3310" s="13"/>
      <c r="CA3310" s="13"/>
      <c r="CB3310" s="13"/>
      <c r="CC3310" s="13"/>
      <c r="CD3310" s="13"/>
      <c r="CE3310" s="13"/>
      <c r="CF3310" s="13"/>
      <c r="CG3310" s="13"/>
      <c r="CH3310" s="13"/>
      <c r="CI3310" s="13"/>
      <c r="CJ3310" s="13"/>
      <c r="CK3310" s="13"/>
      <c r="CL3310" s="13"/>
      <c r="CM3310" s="13"/>
      <c r="CN3310" s="13"/>
      <c r="CO3310" s="13"/>
      <c r="CP3310" s="13"/>
      <c r="CQ3310" s="13"/>
      <c r="CR3310" s="13"/>
      <c r="CS3310" s="13"/>
      <c r="CT3310" s="13"/>
      <c r="CU3310" s="13"/>
      <c r="CV3310" s="13"/>
      <c r="CW3310" s="13"/>
    </row>
    <row r="3311" spans="1:101">
      <c r="A3311" s="13"/>
      <c r="B3311" s="13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  <c r="R3311" s="13"/>
      <c r="S3311" s="13"/>
      <c r="T3311" s="13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13"/>
      <c r="AK3311" s="13"/>
      <c r="AL3311" s="13"/>
      <c r="AM3311" s="13"/>
      <c r="AN3311" s="13"/>
      <c r="AO3311" s="13"/>
      <c r="AP3311" s="13"/>
      <c r="AQ3311" s="13"/>
      <c r="AR3311" s="13"/>
      <c r="AS3311" s="13"/>
      <c r="AT3311" s="13"/>
      <c r="AU3311" s="13"/>
      <c r="AV3311" s="13"/>
      <c r="AW3311" s="13"/>
      <c r="AX3311" s="13"/>
      <c r="AY3311" s="13"/>
      <c r="AZ3311" s="13"/>
      <c r="BA3311" s="13"/>
      <c r="BB3311" s="13"/>
      <c r="BC3311" s="13"/>
      <c r="BD3311" s="13"/>
      <c r="BE3311" s="13"/>
      <c r="BF3311" s="13"/>
      <c r="BG3311" s="13"/>
      <c r="BH3311" s="13"/>
      <c r="BI3311" s="13"/>
      <c r="BJ3311" s="13"/>
      <c r="BK3311" s="13"/>
      <c r="BL3311" s="13"/>
      <c r="BM3311" s="13"/>
      <c r="BN3311" s="13"/>
      <c r="BO3311" s="13"/>
      <c r="BP3311" s="13"/>
      <c r="BQ3311" s="13"/>
      <c r="BR3311" s="13"/>
      <c r="BS3311" s="13"/>
      <c r="BT3311" s="13"/>
      <c r="BU3311" s="13"/>
      <c r="BV3311" s="13"/>
      <c r="BW3311" s="13"/>
      <c r="BX3311" s="13"/>
      <c r="BY3311" s="13"/>
      <c r="BZ3311" s="13"/>
      <c r="CA3311" s="13"/>
      <c r="CB3311" s="13"/>
      <c r="CC3311" s="13"/>
      <c r="CD3311" s="13"/>
      <c r="CE3311" s="13"/>
      <c r="CF3311" s="13"/>
      <c r="CG3311" s="13"/>
      <c r="CH3311" s="13"/>
      <c r="CI3311" s="13"/>
      <c r="CJ3311" s="13"/>
      <c r="CK3311" s="13"/>
      <c r="CL3311" s="13"/>
      <c r="CM3311" s="13"/>
      <c r="CN3311" s="13"/>
      <c r="CO3311" s="13"/>
      <c r="CP3311" s="13"/>
      <c r="CQ3311" s="13"/>
      <c r="CR3311" s="13"/>
      <c r="CS3311" s="13"/>
      <c r="CT3311" s="13"/>
      <c r="CU3311" s="13"/>
      <c r="CV3311" s="13"/>
      <c r="CW3311" s="13"/>
    </row>
    <row r="3312" spans="1:101">
      <c r="A3312" s="13"/>
      <c r="B3312" s="13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  <c r="R3312" s="13"/>
      <c r="S3312" s="13"/>
      <c r="T3312" s="1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13"/>
      <c r="AK3312" s="13"/>
      <c r="AL3312" s="13"/>
      <c r="AM3312" s="13"/>
      <c r="AN3312" s="13"/>
      <c r="AO3312" s="13"/>
      <c r="AP3312" s="13"/>
      <c r="AQ3312" s="13"/>
      <c r="AR3312" s="13"/>
      <c r="AS3312" s="13"/>
      <c r="AT3312" s="13"/>
      <c r="AU3312" s="13"/>
      <c r="AV3312" s="13"/>
      <c r="AW3312" s="13"/>
      <c r="AX3312" s="13"/>
      <c r="AY3312" s="13"/>
      <c r="AZ3312" s="13"/>
      <c r="BA3312" s="13"/>
      <c r="BB3312" s="13"/>
      <c r="BC3312" s="13"/>
      <c r="BD3312" s="13"/>
      <c r="BE3312" s="13"/>
      <c r="BF3312" s="13"/>
      <c r="BG3312" s="13"/>
      <c r="BH3312" s="13"/>
      <c r="BI3312" s="13"/>
      <c r="BJ3312" s="13"/>
      <c r="BK3312" s="13"/>
      <c r="BL3312" s="13"/>
      <c r="BM3312" s="13"/>
      <c r="BN3312" s="13"/>
      <c r="BO3312" s="13"/>
      <c r="BP3312" s="13"/>
      <c r="BQ3312" s="13"/>
      <c r="BR3312" s="13"/>
      <c r="BS3312" s="13"/>
      <c r="BT3312" s="13"/>
      <c r="BU3312" s="13"/>
      <c r="BV3312" s="13"/>
      <c r="BW3312" s="13"/>
      <c r="BX3312" s="13"/>
      <c r="BY3312" s="13"/>
      <c r="BZ3312" s="13"/>
      <c r="CA3312" s="13"/>
      <c r="CB3312" s="13"/>
      <c r="CC3312" s="13"/>
      <c r="CD3312" s="13"/>
      <c r="CE3312" s="13"/>
      <c r="CF3312" s="13"/>
      <c r="CG3312" s="13"/>
      <c r="CH3312" s="13"/>
      <c r="CI3312" s="13"/>
      <c r="CJ3312" s="13"/>
      <c r="CK3312" s="13"/>
      <c r="CL3312" s="13"/>
      <c r="CM3312" s="13"/>
      <c r="CN3312" s="13"/>
      <c r="CO3312" s="13"/>
      <c r="CP3312" s="13"/>
      <c r="CQ3312" s="13"/>
      <c r="CR3312" s="13"/>
      <c r="CS3312" s="13"/>
      <c r="CT3312" s="13"/>
      <c r="CU3312" s="13"/>
      <c r="CV3312" s="13"/>
      <c r="CW3312" s="13"/>
    </row>
    <row r="3313" spans="1:101">
      <c r="A3313" s="13"/>
      <c r="B3313" s="13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  <c r="R3313" s="13"/>
      <c r="S3313" s="13"/>
      <c r="T3313" s="13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13"/>
      <c r="AK3313" s="13"/>
      <c r="AL3313" s="13"/>
      <c r="AM3313" s="13"/>
      <c r="AN3313" s="13"/>
      <c r="AO3313" s="13"/>
      <c r="AP3313" s="13"/>
      <c r="AQ3313" s="13"/>
      <c r="AR3313" s="13"/>
      <c r="AS3313" s="13"/>
      <c r="AT3313" s="13"/>
      <c r="AU3313" s="13"/>
      <c r="AV3313" s="13"/>
      <c r="AW3313" s="13"/>
      <c r="AX3313" s="13"/>
      <c r="AY3313" s="13"/>
      <c r="AZ3313" s="13"/>
      <c r="BA3313" s="13"/>
      <c r="BB3313" s="13"/>
      <c r="BC3313" s="13"/>
      <c r="BD3313" s="13"/>
      <c r="BE3313" s="13"/>
      <c r="BF3313" s="13"/>
      <c r="BG3313" s="13"/>
      <c r="BH3313" s="13"/>
      <c r="BI3313" s="13"/>
      <c r="BJ3313" s="13"/>
      <c r="BK3313" s="13"/>
      <c r="BL3313" s="13"/>
      <c r="BM3313" s="13"/>
      <c r="BN3313" s="13"/>
      <c r="BO3313" s="13"/>
      <c r="BP3313" s="13"/>
      <c r="BQ3313" s="13"/>
      <c r="BR3313" s="13"/>
      <c r="BS3313" s="13"/>
      <c r="BT3313" s="13"/>
      <c r="BU3313" s="13"/>
      <c r="BV3313" s="13"/>
      <c r="BW3313" s="13"/>
      <c r="BX3313" s="13"/>
      <c r="BY3313" s="13"/>
      <c r="BZ3313" s="13"/>
      <c r="CA3313" s="13"/>
      <c r="CB3313" s="13"/>
      <c r="CC3313" s="13"/>
      <c r="CD3313" s="13"/>
      <c r="CE3313" s="13"/>
      <c r="CF3313" s="13"/>
      <c r="CG3313" s="13"/>
      <c r="CH3313" s="13"/>
      <c r="CI3313" s="13"/>
      <c r="CJ3313" s="13"/>
      <c r="CK3313" s="13"/>
      <c r="CL3313" s="13"/>
      <c r="CM3313" s="13"/>
      <c r="CN3313" s="13"/>
      <c r="CO3313" s="13"/>
      <c r="CP3313" s="13"/>
      <c r="CQ3313" s="13"/>
      <c r="CR3313" s="13"/>
      <c r="CS3313" s="13"/>
      <c r="CT3313" s="13"/>
      <c r="CU3313" s="13"/>
      <c r="CV3313" s="13"/>
      <c r="CW3313" s="13"/>
    </row>
    <row r="3314" spans="1:101">
      <c r="A3314" s="13"/>
      <c r="B3314" s="13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  <c r="R3314" s="13"/>
      <c r="S3314" s="13"/>
      <c r="T3314" s="13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13"/>
      <c r="AK3314" s="13"/>
      <c r="AL3314" s="13"/>
      <c r="AM3314" s="13"/>
      <c r="AN3314" s="13"/>
      <c r="AO3314" s="13"/>
      <c r="AP3314" s="13"/>
      <c r="AQ3314" s="13"/>
      <c r="AR3314" s="13"/>
      <c r="AS3314" s="13"/>
      <c r="AT3314" s="13"/>
      <c r="AU3314" s="13"/>
      <c r="AV3314" s="13"/>
      <c r="AW3314" s="13"/>
      <c r="AX3314" s="13"/>
      <c r="AY3314" s="13"/>
      <c r="AZ3314" s="13"/>
      <c r="BA3314" s="13"/>
      <c r="BB3314" s="13"/>
      <c r="BC3314" s="13"/>
      <c r="BD3314" s="13"/>
      <c r="BE3314" s="13"/>
      <c r="BF3314" s="13"/>
      <c r="BG3314" s="13"/>
      <c r="BH3314" s="13"/>
      <c r="BI3314" s="13"/>
      <c r="BJ3314" s="13"/>
      <c r="BK3314" s="13"/>
      <c r="BL3314" s="13"/>
      <c r="BM3314" s="13"/>
      <c r="BN3314" s="13"/>
      <c r="BO3314" s="13"/>
      <c r="BP3314" s="13"/>
      <c r="BQ3314" s="13"/>
      <c r="BR3314" s="13"/>
      <c r="BS3314" s="13"/>
      <c r="BT3314" s="13"/>
      <c r="BU3314" s="13"/>
      <c r="BV3314" s="13"/>
      <c r="BW3314" s="13"/>
      <c r="BX3314" s="13"/>
      <c r="BY3314" s="13"/>
      <c r="BZ3314" s="13"/>
      <c r="CA3314" s="13"/>
      <c r="CB3314" s="13"/>
      <c r="CC3314" s="13"/>
      <c r="CD3314" s="13"/>
      <c r="CE3314" s="13"/>
      <c r="CF3314" s="13"/>
      <c r="CG3314" s="13"/>
      <c r="CH3314" s="13"/>
      <c r="CI3314" s="13"/>
      <c r="CJ3314" s="13"/>
      <c r="CK3314" s="13"/>
      <c r="CL3314" s="13"/>
      <c r="CM3314" s="13"/>
      <c r="CN3314" s="13"/>
      <c r="CO3314" s="13"/>
      <c r="CP3314" s="13"/>
      <c r="CQ3314" s="13"/>
      <c r="CR3314" s="13"/>
      <c r="CS3314" s="13"/>
      <c r="CT3314" s="13"/>
      <c r="CU3314" s="13"/>
      <c r="CV3314" s="13"/>
      <c r="CW3314" s="13"/>
    </row>
    <row r="3315" spans="1:101">
      <c r="A3315" s="13"/>
      <c r="B3315" s="13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  <c r="R3315" s="13"/>
      <c r="S3315" s="13"/>
      <c r="T3315" s="1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13"/>
      <c r="AK3315" s="13"/>
      <c r="AL3315" s="13"/>
      <c r="AM3315" s="13"/>
      <c r="AN3315" s="13"/>
      <c r="AO3315" s="13"/>
      <c r="AP3315" s="13"/>
      <c r="AQ3315" s="13"/>
      <c r="AR3315" s="13"/>
      <c r="AS3315" s="13"/>
      <c r="AT3315" s="13"/>
      <c r="AU3315" s="13"/>
      <c r="AV3315" s="13"/>
      <c r="AW3315" s="13"/>
      <c r="AX3315" s="13"/>
      <c r="AY3315" s="13"/>
      <c r="AZ3315" s="13"/>
      <c r="BA3315" s="13"/>
      <c r="BB3315" s="13"/>
      <c r="BC3315" s="13"/>
      <c r="BD3315" s="13"/>
      <c r="BE3315" s="13"/>
      <c r="BF3315" s="13"/>
      <c r="BG3315" s="13"/>
      <c r="BH3315" s="13"/>
      <c r="BI3315" s="13"/>
      <c r="BJ3315" s="13"/>
      <c r="BK3315" s="13"/>
      <c r="BL3315" s="13"/>
      <c r="BM3315" s="13"/>
      <c r="BN3315" s="13"/>
      <c r="BO3315" s="13"/>
      <c r="BP3315" s="13"/>
      <c r="BQ3315" s="13"/>
      <c r="BR3315" s="13"/>
      <c r="BS3315" s="13"/>
      <c r="BT3315" s="13"/>
      <c r="BU3315" s="13"/>
      <c r="BV3315" s="13"/>
      <c r="BW3315" s="13"/>
      <c r="BX3315" s="13"/>
      <c r="BY3315" s="13"/>
      <c r="BZ3315" s="13"/>
      <c r="CA3315" s="13"/>
      <c r="CB3315" s="13"/>
      <c r="CC3315" s="13"/>
      <c r="CD3315" s="13"/>
      <c r="CE3315" s="13"/>
      <c r="CF3315" s="13"/>
      <c r="CG3315" s="13"/>
      <c r="CH3315" s="13"/>
      <c r="CI3315" s="13"/>
      <c r="CJ3315" s="13"/>
      <c r="CK3315" s="13"/>
      <c r="CL3315" s="13"/>
      <c r="CM3315" s="13"/>
      <c r="CN3315" s="13"/>
      <c r="CO3315" s="13"/>
      <c r="CP3315" s="13"/>
      <c r="CQ3315" s="13"/>
      <c r="CR3315" s="13"/>
      <c r="CS3315" s="13"/>
      <c r="CT3315" s="13"/>
      <c r="CU3315" s="13"/>
      <c r="CV3315" s="13"/>
      <c r="CW3315" s="13"/>
    </row>
    <row r="3316" spans="1:101">
      <c r="A3316" s="13"/>
      <c r="B3316" s="13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  <c r="R3316" s="13"/>
      <c r="S3316" s="13"/>
      <c r="T3316" s="13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13"/>
      <c r="AK3316" s="13"/>
      <c r="AL3316" s="13"/>
      <c r="AM3316" s="13"/>
      <c r="AN3316" s="13"/>
      <c r="AO3316" s="13"/>
      <c r="AP3316" s="13"/>
      <c r="AQ3316" s="13"/>
      <c r="AR3316" s="13"/>
      <c r="AS3316" s="13"/>
      <c r="AT3316" s="13"/>
      <c r="AU3316" s="13"/>
      <c r="AV3316" s="13"/>
      <c r="AW3316" s="13"/>
      <c r="AX3316" s="13"/>
      <c r="AY3316" s="13"/>
      <c r="AZ3316" s="13"/>
      <c r="BA3316" s="13"/>
      <c r="BB3316" s="13"/>
      <c r="BC3316" s="13"/>
      <c r="BD3316" s="13"/>
      <c r="BE3316" s="13"/>
      <c r="BF3316" s="13"/>
      <c r="BG3316" s="13"/>
      <c r="BH3316" s="13"/>
      <c r="BI3316" s="13"/>
      <c r="BJ3316" s="13"/>
      <c r="BK3316" s="13"/>
      <c r="BL3316" s="13"/>
      <c r="BM3316" s="13"/>
      <c r="BN3316" s="13"/>
      <c r="BO3316" s="13"/>
      <c r="BP3316" s="13"/>
      <c r="BQ3316" s="13"/>
      <c r="BR3316" s="13"/>
      <c r="BS3316" s="13"/>
      <c r="BT3316" s="13"/>
      <c r="BU3316" s="13"/>
      <c r="BV3316" s="13"/>
      <c r="BW3316" s="13"/>
      <c r="BX3316" s="13"/>
      <c r="BY3316" s="13"/>
      <c r="BZ3316" s="13"/>
      <c r="CA3316" s="13"/>
      <c r="CB3316" s="13"/>
      <c r="CC3316" s="13"/>
      <c r="CD3316" s="13"/>
      <c r="CE3316" s="13"/>
      <c r="CF3316" s="13"/>
      <c r="CG3316" s="13"/>
      <c r="CH3316" s="13"/>
      <c r="CI3316" s="13"/>
      <c r="CJ3316" s="13"/>
      <c r="CK3316" s="13"/>
      <c r="CL3316" s="13"/>
      <c r="CM3316" s="13"/>
      <c r="CN3316" s="13"/>
      <c r="CO3316" s="13"/>
      <c r="CP3316" s="13"/>
      <c r="CQ3316" s="13"/>
      <c r="CR3316" s="13"/>
      <c r="CS3316" s="13"/>
      <c r="CT3316" s="13"/>
      <c r="CU3316" s="13"/>
      <c r="CV3316" s="13"/>
      <c r="CW3316" s="13"/>
    </row>
    <row r="3317" spans="1:101">
      <c r="A3317" s="13"/>
      <c r="B3317" s="13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  <c r="R3317" s="13"/>
      <c r="S3317" s="13"/>
      <c r="T3317" s="1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13"/>
      <c r="AK3317" s="13"/>
      <c r="AL3317" s="13"/>
      <c r="AM3317" s="13"/>
      <c r="AN3317" s="13"/>
      <c r="AO3317" s="13"/>
      <c r="AP3317" s="13"/>
      <c r="AQ3317" s="13"/>
      <c r="AR3317" s="13"/>
      <c r="AS3317" s="13"/>
      <c r="AT3317" s="13"/>
      <c r="AU3317" s="13"/>
      <c r="AV3317" s="13"/>
      <c r="AW3317" s="13"/>
      <c r="AX3317" s="13"/>
      <c r="AY3317" s="13"/>
      <c r="AZ3317" s="13"/>
      <c r="BA3317" s="13"/>
      <c r="BB3317" s="13"/>
      <c r="BC3317" s="13"/>
      <c r="BD3317" s="13"/>
      <c r="BE3317" s="13"/>
      <c r="BF3317" s="13"/>
      <c r="BG3317" s="13"/>
      <c r="BH3317" s="13"/>
      <c r="BI3317" s="13"/>
      <c r="BJ3317" s="13"/>
      <c r="BK3317" s="13"/>
      <c r="BL3317" s="13"/>
      <c r="BM3317" s="13"/>
      <c r="BN3317" s="13"/>
      <c r="BO3317" s="13"/>
      <c r="BP3317" s="13"/>
      <c r="BQ3317" s="13"/>
      <c r="BR3317" s="13"/>
      <c r="BS3317" s="13"/>
      <c r="BT3317" s="13"/>
      <c r="BU3317" s="13"/>
      <c r="BV3317" s="13"/>
      <c r="BW3317" s="13"/>
      <c r="BX3317" s="13"/>
      <c r="BY3317" s="13"/>
      <c r="BZ3317" s="13"/>
      <c r="CA3317" s="13"/>
      <c r="CB3317" s="13"/>
      <c r="CC3317" s="13"/>
      <c r="CD3317" s="13"/>
      <c r="CE3317" s="13"/>
      <c r="CF3317" s="13"/>
      <c r="CG3317" s="13"/>
      <c r="CH3317" s="13"/>
      <c r="CI3317" s="13"/>
      <c r="CJ3317" s="13"/>
      <c r="CK3317" s="13"/>
      <c r="CL3317" s="13"/>
      <c r="CM3317" s="13"/>
      <c r="CN3317" s="13"/>
      <c r="CO3317" s="13"/>
      <c r="CP3317" s="13"/>
      <c r="CQ3317" s="13"/>
      <c r="CR3317" s="13"/>
      <c r="CS3317" s="13"/>
      <c r="CT3317" s="13"/>
      <c r="CU3317" s="13"/>
      <c r="CV3317" s="13"/>
      <c r="CW3317" s="13"/>
    </row>
    <row r="3318" spans="1:101">
      <c r="A3318" s="13"/>
      <c r="B3318" s="13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  <c r="R3318" s="13"/>
      <c r="S3318" s="13"/>
      <c r="T3318" s="13"/>
      <c r="U3318" s="13"/>
      <c r="V3318" s="13"/>
      <c r="W3318" s="13"/>
      <c r="X3318" s="13"/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13"/>
      <c r="AK3318" s="13"/>
      <c r="AL3318" s="13"/>
      <c r="AM3318" s="13"/>
      <c r="AN3318" s="13"/>
      <c r="AO3318" s="13"/>
      <c r="AP3318" s="13"/>
      <c r="AQ3318" s="13"/>
      <c r="AR3318" s="13"/>
      <c r="AS3318" s="13"/>
      <c r="AT3318" s="13"/>
      <c r="AU3318" s="13"/>
      <c r="AV3318" s="13"/>
      <c r="AW3318" s="13"/>
      <c r="AX3318" s="13"/>
      <c r="AY3318" s="13"/>
      <c r="AZ3318" s="13"/>
      <c r="BA3318" s="13"/>
      <c r="BB3318" s="13"/>
      <c r="BC3318" s="13"/>
      <c r="BD3318" s="13"/>
      <c r="BE3318" s="13"/>
      <c r="BF3318" s="13"/>
      <c r="BG3318" s="13"/>
      <c r="BH3318" s="13"/>
      <c r="BI3318" s="13"/>
      <c r="BJ3318" s="13"/>
      <c r="BK3318" s="13"/>
      <c r="BL3318" s="13"/>
      <c r="BM3318" s="13"/>
      <c r="BN3318" s="13"/>
      <c r="BO3318" s="13"/>
      <c r="BP3318" s="13"/>
      <c r="BQ3318" s="13"/>
      <c r="BR3318" s="13"/>
      <c r="BS3318" s="13"/>
      <c r="BT3318" s="13"/>
      <c r="BU3318" s="13"/>
      <c r="BV3318" s="13"/>
      <c r="BW3318" s="13"/>
      <c r="BX3318" s="13"/>
      <c r="BY3318" s="13"/>
      <c r="BZ3318" s="13"/>
      <c r="CA3318" s="13"/>
      <c r="CB3318" s="13"/>
      <c r="CC3318" s="13"/>
      <c r="CD3318" s="13"/>
      <c r="CE3318" s="13"/>
      <c r="CF3318" s="13"/>
      <c r="CG3318" s="13"/>
      <c r="CH3318" s="13"/>
      <c r="CI3318" s="13"/>
      <c r="CJ3318" s="13"/>
      <c r="CK3318" s="13"/>
      <c r="CL3318" s="13"/>
      <c r="CM3318" s="13"/>
      <c r="CN3318" s="13"/>
      <c r="CO3318" s="13"/>
      <c r="CP3318" s="13"/>
      <c r="CQ3318" s="13"/>
      <c r="CR3318" s="13"/>
      <c r="CS3318" s="13"/>
      <c r="CT3318" s="13"/>
      <c r="CU3318" s="13"/>
      <c r="CV3318" s="13"/>
      <c r="CW3318" s="13"/>
    </row>
    <row r="3319" spans="1:101">
      <c r="A3319" s="13"/>
      <c r="B3319" s="13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  <c r="R3319" s="13"/>
      <c r="S3319" s="13"/>
      <c r="T3319" s="13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13"/>
      <c r="AK3319" s="13"/>
      <c r="AL3319" s="13"/>
      <c r="AM3319" s="13"/>
      <c r="AN3319" s="13"/>
      <c r="AO3319" s="13"/>
      <c r="AP3319" s="13"/>
      <c r="AQ3319" s="13"/>
      <c r="AR3319" s="13"/>
      <c r="AS3319" s="13"/>
      <c r="AT3319" s="13"/>
      <c r="AU3319" s="13"/>
      <c r="AV3319" s="13"/>
      <c r="AW3319" s="13"/>
      <c r="AX3319" s="13"/>
      <c r="AY3319" s="13"/>
      <c r="AZ3319" s="13"/>
      <c r="BA3319" s="13"/>
      <c r="BB3319" s="13"/>
      <c r="BC3319" s="13"/>
      <c r="BD3319" s="13"/>
      <c r="BE3319" s="13"/>
      <c r="BF3319" s="13"/>
      <c r="BG3319" s="13"/>
      <c r="BH3319" s="13"/>
      <c r="BI3319" s="13"/>
      <c r="BJ3319" s="13"/>
      <c r="BK3319" s="13"/>
      <c r="BL3319" s="13"/>
      <c r="BM3319" s="13"/>
      <c r="BN3319" s="13"/>
      <c r="BO3319" s="13"/>
      <c r="BP3319" s="13"/>
      <c r="BQ3319" s="13"/>
      <c r="BR3319" s="13"/>
      <c r="BS3319" s="13"/>
      <c r="BT3319" s="13"/>
      <c r="BU3319" s="13"/>
      <c r="BV3319" s="13"/>
      <c r="BW3319" s="13"/>
      <c r="BX3319" s="13"/>
      <c r="BY3319" s="13"/>
      <c r="BZ3319" s="13"/>
      <c r="CA3319" s="13"/>
      <c r="CB3319" s="13"/>
      <c r="CC3319" s="13"/>
      <c r="CD3319" s="13"/>
      <c r="CE3319" s="13"/>
      <c r="CF3319" s="13"/>
      <c r="CG3319" s="13"/>
      <c r="CH3319" s="13"/>
      <c r="CI3319" s="13"/>
      <c r="CJ3319" s="13"/>
      <c r="CK3319" s="13"/>
      <c r="CL3319" s="13"/>
      <c r="CM3319" s="13"/>
      <c r="CN3319" s="13"/>
      <c r="CO3319" s="13"/>
      <c r="CP3319" s="13"/>
      <c r="CQ3319" s="13"/>
      <c r="CR3319" s="13"/>
      <c r="CS3319" s="13"/>
      <c r="CT3319" s="13"/>
      <c r="CU3319" s="13"/>
      <c r="CV3319" s="13"/>
      <c r="CW3319" s="13"/>
    </row>
    <row r="3320" spans="1:101">
      <c r="A3320" s="13"/>
      <c r="B3320" s="13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  <c r="R3320" s="13"/>
      <c r="S3320" s="13"/>
      <c r="T3320" s="13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13"/>
      <c r="AK3320" s="13"/>
      <c r="AL3320" s="13"/>
      <c r="AM3320" s="13"/>
      <c r="AN3320" s="13"/>
      <c r="AO3320" s="13"/>
      <c r="AP3320" s="13"/>
      <c r="AQ3320" s="13"/>
      <c r="AR3320" s="13"/>
      <c r="AS3320" s="13"/>
      <c r="AT3320" s="13"/>
      <c r="AU3320" s="13"/>
      <c r="AV3320" s="13"/>
      <c r="AW3320" s="13"/>
      <c r="AX3320" s="13"/>
      <c r="AY3320" s="13"/>
      <c r="AZ3320" s="13"/>
      <c r="BA3320" s="13"/>
      <c r="BB3320" s="13"/>
      <c r="BC3320" s="13"/>
      <c r="BD3320" s="13"/>
      <c r="BE3320" s="13"/>
      <c r="BF3320" s="13"/>
      <c r="BG3320" s="13"/>
      <c r="BH3320" s="13"/>
      <c r="BI3320" s="13"/>
      <c r="BJ3320" s="13"/>
      <c r="BK3320" s="13"/>
      <c r="BL3320" s="13"/>
      <c r="BM3320" s="13"/>
      <c r="BN3320" s="13"/>
      <c r="BO3320" s="13"/>
      <c r="BP3320" s="13"/>
      <c r="BQ3320" s="13"/>
      <c r="BR3320" s="13"/>
      <c r="BS3320" s="13"/>
      <c r="BT3320" s="13"/>
      <c r="BU3320" s="13"/>
      <c r="BV3320" s="13"/>
      <c r="BW3320" s="13"/>
      <c r="BX3320" s="13"/>
      <c r="BY3320" s="13"/>
      <c r="BZ3320" s="13"/>
      <c r="CA3320" s="13"/>
      <c r="CB3320" s="13"/>
      <c r="CC3320" s="13"/>
      <c r="CD3320" s="13"/>
      <c r="CE3320" s="13"/>
      <c r="CF3320" s="13"/>
      <c r="CG3320" s="13"/>
      <c r="CH3320" s="13"/>
      <c r="CI3320" s="13"/>
      <c r="CJ3320" s="13"/>
      <c r="CK3320" s="13"/>
      <c r="CL3320" s="13"/>
      <c r="CM3320" s="13"/>
      <c r="CN3320" s="13"/>
      <c r="CO3320" s="13"/>
      <c r="CP3320" s="13"/>
      <c r="CQ3320" s="13"/>
      <c r="CR3320" s="13"/>
      <c r="CS3320" s="13"/>
      <c r="CT3320" s="13"/>
      <c r="CU3320" s="13"/>
      <c r="CV3320" s="13"/>
      <c r="CW3320" s="13"/>
    </row>
    <row r="3321" spans="1:101">
      <c r="A3321" s="13"/>
      <c r="B3321" s="13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  <c r="R3321" s="13"/>
      <c r="S3321" s="13"/>
      <c r="T3321" s="1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13"/>
      <c r="AK3321" s="13"/>
      <c r="AL3321" s="13"/>
      <c r="AM3321" s="13"/>
      <c r="AN3321" s="13"/>
      <c r="AO3321" s="13"/>
      <c r="AP3321" s="13"/>
      <c r="AQ3321" s="13"/>
      <c r="AR3321" s="13"/>
      <c r="AS3321" s="13"/>
      <c r="AT3321" s="13"/>
      <c r="AU3321" s="13"/>
      <c r="AV3321" s="13"/>
      <c r="AW3321" s="13"/>
      <c r="AX3321" s="13"/>
      <c r="AY3321" s="13"/>
      <c r="AZ3321" s="13"/>
      <c r="BA3321" s="13"/>
      <c r="BB3321" s="13"/>
      <c r="BC3321" s="13"/>
      <c r="BD3321" s="13"/>
      <c r="BE3321" s="13"/>
      <c r="BF3321" s="13"/>
      <c r="BG3321" s="13"/>
      <c r="BH3321" s="13"/>
      <c r="BI3321" s="13"/>
      <c r="BJ3321" s="13"/>
      <c r="BK3321" s="13"/>
      <c r="BL3321" s="13"/>
      <c r="BM3321" s="13"/>
      <c r="BN3321" s="13"/>
      <c r="BO3321" s="13"/>
      <c r="BP3321" s="13"/>
      <c r="BQ3321" s="13"/>
      <c r="BR3321" s="13"/>
      <c r="BS3321" s="13"/>
      <c r="BT3321" s="13"/>
      <c r="BU3321" s="13"/>
      <c r="BV3321" s="13"/>
      <c r="BW3321" s="13"/>
      <c r="BX3321" s="13"/>
      <c r="BY3321" s="13"/>
      <c r="BZ3321" s="13"/>
      <c r="CA3321" s="13"/>
      <c r="CB3321" s="13"/>
      <c r="CC3321" s="13"/>
      <c r="CD3321" s="13"/>
      <c r="CE3321" s="13"/>
      <c r="CF3321" s="13"/>
      <c r="CG3321" s="13"/>
      <c r="CH3321" s="13"/>
      <c r="CI3321" s="13"/>
      <c r="CJ3321" s="13"/>
      <c r="CK3321" s="13"/>
      <c r="CL3321" s="13"/>
      <c r="CM3321" s="13"/>
      <c r="CN3321" s="13"/>
      <c r="CO3321" s="13"/>
      <c r="CP3321" s="13"/>
      <c r="CQ3321" s="13"/>
      <c r="CR3321" s="13"/>
      <c r="CS3321" s="13"/>
      <c r="CT3321" s="13"/>
      <c r="CU3321" s="13"/>
      <c r="CV3321" s="13"/>
      <c r="CW3321" s="13"/>
    </row>
    <row r="3322" spans="1:101">
      <c r="A3322" s="13"/>
      <c r="B3322" s="13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  <c r="R3322" s="13"/>
      <c r="S3322" s="13"/>
      <c r="T3322" s="13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13"/>
      <c r="AK3322" s="13"/>
      <c r="AL3322" s="13"/>
      <c r="AM3322" s="13"/>
      <c r="AN3322" s="13"/>
      <c r="AO3322" s="13"/>
      <c r="AP3322" s="13"/>
      <c r="AQ3322" s="13"/>
      <c r="AR3322" s="13"/>
      <c r="AS3322" s="13"/>
      <c r="AT3322" s="13"/>
      <c r="AU3322" s="13"/>
      <c r="AV3322" s="13"/>
      <c r="AW3322" s="13"/>
      <c r="AX3322" s="13"/>
      <c r="AY3322" s="13"/>
      <c r="AZ3322" s="13"/>
      <c r="BA3322" s="13"/>
      <c r="BB3322" s="13"/>
      <c r="BC3322" s="13"/>
      <c r="BD3322" s="13"/>
      <c r="BE3322" s="13"/>
      <c r="BF3322" s="13"/>
      <c r="BG3322" s="13"/>
      <c r="BH3322" s="13"/>
      <c r="BI3322" s="13"/>
      <c r="BJ3322" s="13"/>
      <c r="BK3322" s="13"/>
      <c r="BL3322" s="13"/>
      <c r="BM3322" s="13"/>
      <c r="BN3322" s="13"/>
      <c r="BO3322" s="13"/>
      <c r="BP3322" s="13"/>
      <c r="BQ3322" s="13"/>
      <c r="BR3322" s="13"/>
      <c r="BS3322" s="13"/>
      <c r="BT3322" s="13"/>
      <c r="BU3322" s="13"/>
      <c r="BV3322" s="13"/>
      <c r="BW3322" s="13"/>
      <c r="BX3322" s="13"/>
      <c r="BY3322" s="13"/>
      <c r="BZ3322" s="13"/>
      <c r="CA3322" s="13"/>
      <c r="CB3322" s="13"/>
      <c r="CC3322" s="13"/>
      <c r="CD3322" s="13"/>
      <c r="CE3322" s="13"/>
      <c r="CF3322" s="13"/>
      <c r="CG3322" s="13"/>
      <c r="CH3322" s="13"/>
      <c r="CI3322" s="13"/>
      <c r="CJ3322" s="13"/>
      <c r="CK3322" s="13"/>
      <c r="CL3322" s="13"/>
      <c r="CM3322" s="13"/>
      <c r="CN3322" s="13"/>
      <c r="CO3322" s="13"/>
      <c r="CP3322" s="13"/>
      <c r="CQ3322" s="13"/>
      <c r="CR3322" s="13"/>
      <c r="CS3322" s="13"/>
      <c r="CT3322" s="13"/>
      <c r="CU3322" s="13"/>
      <c r="CV3322" s="13"/>
      <c r="CW3322" s="13"/>
    </row>
    <row r="3323" spans="1:101">
      <c r="A3323" s="13"/>
      <c r="B3323" s="13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  <c r="R3323" s="13"/>
      <c r="S3323" s="13"/>
      <c r="T3323" s="13"/>
      <c r="U3323" s="13"/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13"/>
      <c r="AK3323" s="13"/>
      <c r="AL3323" s="13"/>
      <c r="AM3323" s="13"/>
      <c r="AN3323" s="13"/>
      <c r="AO3323" s="13"/>
      <c r="AP3323" s="13"/>
      <c r="AQ3323" s="13"/>
      <c r="AR3323" s="13"/>
      <c r="AS3323" s="13"/>
      <c r="AT3323" s="13"/>
      <c r="AU3323" s="13"/>
      <c r="AV3323" s="13"/>
      <c r="AW3323" s="13"/>
      <c r="AX3323" s="13"/>
      <c r="AY3323" s="13"/>
      <c r="AZ3323" s="13"/>
      <c r="BA3323" s="13"/>
      <c r="BB3323" s="13"/>
      <c r="BC3323" s="13"/>
      <c r="BD3323" s="13"/>
      <c r="BE3323" s="13"/>
      <c r="BF3323" s="13"/>
      <c r="BG3323" s="13"/>
      <c r="BH3323" s="13"/>
      <c r="BI3323" s="13"/>
      <c r="BJ3323" s="13"/>
      <c r="BK3323" s="13"/>
      <c r="BL3323" s="13"/>
      <c r="BM3323" s="13"/>
      <c r="BN3323" s="13"/>
      <c r="BO3323" s="13"/>
      <c r="BP3323" s="13"/>
      <c r="BQ3323" s="13"/>
      <c r="BR3323" s="13"/>
      <c r="BS3323" s="13"/>
      <c r="BT3323" s="13"/>
      <c r="BU3323" s="13"/>
      <c r="BV3323" s="13"/>
      <c r="BW3323" s="13"/>
      <c r="BX3323" s="13"/>
      <c r="BY3323" s="13"/>
      <c r="BZ3323" s="13"/>
      <c r="CA3323" s="13"/>
      <c r="CB3323" s="13"/>
      <c r="CC3323" s="13"/>
      <c r="CD3323" s="13"/>
      <c r="CE3323" s="13"/>
      <c r="CF3323" s="13"/>
      <c r="CG3323" s="13"/>
      <c r="CH3323" s="13"/>
      <c r="CI3323" s="13"/>
      <c r="CJ3323" s="13"/>
      <c r="CK3323" s="13"/>
      <c r="CL3323" s="13"/>
      <c r="CM3323" s="13"/>
      <c r="CN3323" s="13"/>
      <c r="CO3323" s="13"/>
      <c r="CP3323" s="13"/>
      <c r="CQ3323" s="13"/>
      <c r="CR3323" s="13"/>
      <c r="CS3323" s="13"/>
      <c r="CT3323" s="13"/>
      <c r="CU3323" s="13"/>
      <c r="CV3323" s="13"/>
      <c r="CW3323" s="13"/>
    </row>
    <row r="3324" spans="1:101">
      <c r="A3324" s="13"/>
      <c r="B3324" s="13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  <c r="R3324" s="13"/>
      <c r="S3324" s="13"/>
      <c r="T3324" s="13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13"/>
      <c r="AK3324" s="13"/>
      <c r="AL3324" s="13"/>
      <c r="AM3324" s="13"/>
      <c r="AN3324" s="13"/>
      <c r="AO3324" s="13"/>
      <c r="AP3324" s="13"/>
      <c r="AQ3324" s="13"/>
      <c r="AR3324" s="13"/>
      <c r="AS3324" s="13"/>
      <c r="AT3324" s="13"/>
      <c r="AU3324" s="13"/>
      <c r="AV3324" s="13"/>
      <c r="AW3324" s="13"/>
      <c r="AX3324" s="13"/>
      <c r="AY3324" s="13"/>
      <c r="AZ3324" s="13"/>
      <c r="BA3324" s="13"/>
      <c r="BB3324" s="13"/>
      <c r="BC3324" s="13"/>
      <c r="BD3324" s="13"/>
      <c r="BE3324" s="13"/>
      <c r="BF3324" s="13"/>
      <c r="BG3324" s="13"/>
      <c r="BH3324" s="13"/>
      <c r="BI3324" s="13"/>
      <c r="BJ3324" s="13"/>
      <c r="BK3324" s="13"/>
      <c r="BL3324" s="13"/>
      <c r="BM3324" s="13"/>
      <c r="BN3324" s="13"/>
      <c r="BO3324" s="13"/>
      <c r="BP3324" s="13"/>
      <c r="BQ3324" s="13"/>
      <c r="BR3324" s="13"/>
      <c r="BS3324" s="13"/>
      <c r="BT3324" s="13"/>
      <c r="BU3324" s="13"/>
      <c r="BV3324" s="13"/>
      <c r="BW3324" s="13"/>
      <c r="BX3324" s="13"/>
      <c r="BY3324" s="13"/>
      <c r="BZ3324" s="13"/>
      <c r="CA3324" s="13"/>
      <c r="CB3324" s="13"/>
      <c r="CC3324" s="13"/>
      <c r="CD3324" s="13"/>
      <c r="CE3324" s="13"/>
      <c r="CF3324" s="13"/>
      <c r="CG3324" s="13"/>
      <c r="CH3324" s="13"/>
      <c r="CI3324" s="13"/>
      <c r="CJ3324" s="13"/>
      <c r="CK3324" s="13"/>
      <c r="CL3324" s="13"/>
      <c r="CM3324" s="13"/>
      <c r="CN3324" s="13"/>
      <c r="CO3324" s="13"/>
      <c r="CP3324" s="13"/>
      <c r="CQ3324" s="13"/>
      <c r="CR3324" s="13"/>
      <c r="CS3324" s="13"/>
      <c r="CT3324" s="13"/>
      <c r="CU3324" s="13"/>
      <c r="CV3324" s="13"/>
      <c r="CW3324" s="13"/>
    </row>
    <row r="3325" spans="1:101">
      <c r="A3325" s="13"/>
      <c r="B3325" s="13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  <c r="R3325" s="13"/>
      <c r="S3325" s="13"/>
      <c r="T3325" s="13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13"/>
      <c r="AK3325" s="13"/>
      <c r="AL3325" s="13"/>
      <c r="AM3325" s="13"/>
      <c r="AN3325" s="13"/>
      <c r="AO3325" s="13"/>
      <c r="AP3325" s="13"/>
      <c r="AQ3325" s="13"/>
      <c r="AR3325" s="13"/>
      <c r="AS3325" s="13"/>
      <c r="AT3325" s="13"/>
      <c r="AU3325" s="13"/>
      <c r="AV3325" s="13"/>
      <c r="AW3325" s="13"/>
      <c r="AX3325" s="13"/>
      <c r="AY3325" s="13"/>
      <c r="AZ3325" s="13"/>
      <c r="BA3325" s="13"/>
      <c r="BB3325" s="13"/>
      <c r="BC3325" s="13"/>
      <c r="BD3325" s="13"/>
      <c r="BE3325" s="13"/>
      <c r="BF3325" s="13"/>
      <c r="BG3325" s="13"/>
      <c r="BH3325" s="13"/>
      <c r="BI3325" s="13"/>
      <c r="BJ3325" s="13"/>
      <c r="BK3325" s="13"/>
      <c r="BL3325" s="13"/>
      <c r="BM3325" s="13"/>
      <c r="BN3325" s="13"/>
      <c r="BO3325" s="13"/>
      <c r="BP3325" s="13"/>
      <c r="BQ3325" s="13"/>
      <c r="BR3325" s="13"/>
      <c r="BS3325" s="13"/>
      <c r="BT3325" s="13"/>
      <c r="BU3325" s="13"/>
      <c r="BV3325" s="13"/>
      <c r="BW3325" s="13"/>
      <c r="BX3325" s="13"/>
      <c r="BY3325" s="13"/>
      <c r="BZ3325" s="13"/>
      <c r="CA3325" s="13"/>
      <c r="CB3325" s="13"/>
      <c r="CC3325" s="13"/>
      <c r="CD3325" s="13"/>
      <c r="CE3325" s="13"/>
      <c r="CF3325" s="13"/>
      <c r="CG3325" s="13"/>
      <c r="CH3325" s="13"/>
      <c r="CI3325" s="13"/>
      <c r="CJ3325" s="13"/>
      <c r="CK3325" s="13"/>
      <c r="CL3325" s="13"/>
      <c r="CM3325" s="13"/>
      <c r="CN3325" s="13"/>
      <c r="CO3325" s="13"/>
      <c r="CP3325" s="13"/>
      <c r="CQ3325" s="13"/>
      <c r="CR3325" s="13"/>
      <c r="CS3325" s="13"/>
      <c r="CT3325" s="13"/>
      <c r="CU3325" s="13"/>
      <c r="CV3325" s="13"/>
      <c r="CW3325" s="13"/>
    </row>
    <row r="3326" spans="1:101">
      <c r="A3326" s="13"/>
      <c r="B3326" s="13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  <c r="R3326" s="13"/>
      <c r="S3326" s="13"/>
      <c r="T3326" s="13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13"/>
      <c r="AK3326" s="13"/>
      <c r="AL3326" s="13"/>
      <c r="AM3326" s="13"/>
      <c r="AN3326" s="13"/>
      <c r="AO3326" s="13"/>
      <c r="AP3326" s="13"/>
      <c r="AQ3326" s="13"/>
      <c r="AR3326" s="13"/>
      <c r="AS3326" s="13"/>
      <c r="AT3326" s="13"/>
      <c r="AU3326" s="13"/>
      <c r="AV3326" s="13"/>
      <c r="AW3326" s="13"/>
      <c r="AX3326" s="13"/>
      <c r="AY3326" s="13"/>
      <c r="AZ3326" s="13"/>
      <c r="BA3326" s="13"/>
      <c r="BB3326" s="13"/>
      <c r="BC3326" s="13"/>
      <c r="BD3326" s="13"/>
      <c r="BE3326" s="13"/>
      <c r="BF3326" s="13"/>
      <c r="BG3326" s="13"/>
      <c r="BH3326" s="13"/>
      <c r="BI3326" s="13"/>
      <c r="BJ3326" s="13"/>
      <c r="BK3326" s="13"/>
      <c r="BL3326" s="13"/>
      <c r="BM3326" s="13"/>
      <c r="BN3326" s="13"/>
      <c r="BO3326" s="13"/>
      <c r="BP3326" s="13"/>
      <c r="BQ3326" s="13"/>
      <c r="BR3326" s="13"/>
      <c r="BS3326" s="13"/>
      <c r="BT3326" s="13"/>
      <c r="BU3326" s="13"/>
      <c r="BV3326" s="13"/>
      <c r="BW3326" s="13"/>
      <c r="BX3326" s="13"/>
      <c r="BY3326" s="13"/>
      <c r="BZ3326" s="13"/>
      <c r="CA3326" s="13"/>
      <c r="CB3326" s="13"/>
      <c r="CC3326" s="13"/>
      <c r="CD3326" s="13"/>
      <c r="CE3326" s="13"/>
      <c r="CF3326" s="13"/>
      <c r="CG3326" s="13"/>
      <c r="CH3326" s="13"/>
      <c r="CI3326" s="13"/>
      <c r="CJ3326" s="13"/>
      <c r="CK3326" s="13"/>
      <c r="CL3326" s="13"/>
      <c r="CM3326" s="13"/>
      <c r="CN3326" s="13"/>
      <c r="CO3326" s="13"/>
      <c r="CP3326" s="13"/>
      <c r="CQ3326" s="13"/>
      <c r="CR3326" s="13"/>
      <c r="CS3326" s="13"/>
      <c r="CT3326" s="13"/>
      <c r="CU3326" s="13"/>
      <c r="CV3326" s="13"/>
      <c r="CW3326" s="13"/>
    </row>
    <row r="3327" spans="1:101">
      <c r="A3327" s="13"/>
      <c r="B3327" s="13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  <c r="R3327" s="13"/>
      <c r="S3327" s="13"/>
      <c r="T3327" s="13"/>
      <c r="U3327" s="13"/>
      <c r="V3327" s="13"/>
      <c r="W3327" s="13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13"/>
      <c r="AK3327" s="13"/>
      <c r="AL3327" s="13"/>
      <c r="AM3327" s="13"/>
      <c r="AN3327" s="13"/>
      <c r="AO3327" s="13"/>
      <c r="AP3327" s="13"/>
      <c r="AQ3327" s="13"/>
      <c r="AR3327" s="13"/>
      <c r="AS3327" s="13"/>
      <c r="AT3327" s="13"/>
      <c r="AU3327" s="13"/>
      <c r="AV3327" s="13"/>
      <c r="AW3327" s="13"/>
      <c r="AX3327" s="13"/>
      <c r="AY3327" s="13"/>
      <c r="AZ3327" s="13"/>
      <c r="BA3327" s="13"/>
      <c r="BB3327" s="13"/>
      <c r="BC3327" s="13"/>
      <c r="BD3327" s="13"/>
      <c r="BE3327" s="13"/>
      <c r="BF3327" s="13"/>
      <c r="BG3327" s="13"/>
      <c r="BH3327" s="13"/>
      <c r="BI3327" s="13"/>
      <c r="BJ3327" s="13"/>
      <c r="BK3327" s="13"/>
      <c r="BL3327" s="13"/>
      <c r="BM3327" s="13"/>
      <c r="BN3327" s="13"/>
      <c r="BO3327" s="13"/>
      <c r="BP3327" s="13"/>
      <c r="BQ3327" s="13"/>
      <c r="BR3327" s="13"/>
      <c r="BS3327" s="13"/>
      <c r="BT3327" s="13"/>
      <c r="BU3327" s="13"/>
      <c r="BV3327" s="13"/>
      <c r="BW3327" s="13"/>
      <c r="BX3327" s="13"/>
      <c r="BY3327" s="13"/>
      <c r="BZ3327" s="13"/>
      <c r="CA3327" s="13"/>
      <c r="CB3327" s="13"/>
      <c r="CC3327" s="13"/>
      <c r="CD3327" s="13"/>
      <c r="CE3327" s="13"/>
      <c r="CF3327" s="13"/>
      <c r="CG3327" s="13"/>
      <c r="CH3327" s="13"/>
      <c r="CI3327" s="13"/>
      <c r="CJ3327" s="13"/>
      <c r="CK3327" s="13"/>
      <c r="CL3327" s="13"/>
      <c r="CM3327" s="13"/>
      <c r="CN3327" s="13"/>
      <c r="CO3327" s="13"/>
      <c r="CP3327" s="13"/>
      <c r="CQ3327" s="13"/>
      <c r="CR3327" s="13"/>
      <c r="CS3327" s="13"/>
      <c r="CT3327" s="13"/>
      <c r="CU3327" s="13"/>
      <c r="CV3327" s="13"/>
      <c r="CW3327" s="13"/>
    </row>
    <row r="3328" spans="1:101">
      <c r="A3328" s="13"/>
      <c r="B3328" s="13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  <c r="R3328" s="13"/>
      <c r="S3328" s="13"/>
      <c r="T3328" s="13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13"/>
      <c r="AK3328" s="13"/>
      <c r="AL3328" s="13"/>
      <c r="AM3328" s="13"/>
      <c r="AN3328" s="13"/>
      <c r="AO3328" s="13"/>
      <c r="AP3328" s="13"/>
      <c r="AQ3328" s="13"/>
      <c r="AR3328" s="13"/>
      <c r="AS3328" s="13"/>
      <c r="AT3328" s="13"/>
      <c r="AU3328" s="13"/>
      <c r="AV3328" s="13"/>
      <c r="AW3328" s="13"/>
      <c r="AX3328" s="13"/>
      <c r="AY3328" s="13"/>
      <c r="AZ3328" s="13"/>
      <c r="BA3328" s="13"/>
      <c r="BB3328" s="13"/>
      <c r="BC3328" s="13"/>
      <c r="BD3328" s="13"/>
      <c r="BE3328" s="13"/>
      <c r="BF3328" s="13"/>
      <c r="BG3328" s="13"/>
      <c r="BH3328" s="13"/>
      <c r="BI3328" s="13"/>
      <c r="BJ3328" s="13"/>
      <c r="BK3328" s="13"/>
      <c r="BL3328" s="13"/>
      <c r="BM3328" s="13"/>
      <c r="BN3328" s="13"/>
      <c r="BO3328" s="13"/>
      <c r="BP3328" s="13"/>
      <c r="BQ3328" s="13"/>
      <c r="BR3328" s="13"/>
      <c r="BS3328" s="13"/>
      <c r="BT3328" s="13"/>
      <c r="BU3328" s="13"/>
      <c r="BV3328" s="13"/>
      <c r="BW3328" s="13"/>
      <c r="BX3328" s="13"/>
      <c r="BY3328" s="13"/>
      <c r="BZ3328" s="13"/>
      <c r="CA3328" s="13"/>
      <c r="CB3328" s="13"/>
      <c r="CC3328" s="13"/>
      <c r="CD3328" s="13"/>
      <c r="CE3328" s="13"/>
      <c r="CF3328" s="13"/>
      <c r="CG3328" s="13"/>
      <c r="CH3328" s="13"/>
      <c r="CI3328" s="13"/>
      <c r="CJ3328" s="13"/>
      <c r="CK3328" s="13"/>
      <c r="CL3328" s="13"/>
      <c r="CM3328" s="13"/>
      <c r="CN3328" s="13"/>
      <c r="CO3328" s="13"/>
      <c r="CP3328" s="13"/>
      <c r="CQ3328" s="13"/>
      <c r="CR3328" s="13"/>
      <c r="CS3328" s="13"/>
      <c r="CT3328" s="13"/>
      <c r="CU3328" s="13"/>
      <c r="CV3328" s="13"/>
      <c r="CW3328" s="13"/>
    </row>
    <row r="3329" spans="1:101">
      <c r="A3329" s="13"/>
      <c r="B3329" s="13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  <c r="R3329" s="13"/>
      <c r="S3329" s="13"/>
      <c r="T3329" s="13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13"/>
      <c r="AK3329" s="13"/>
      <c r="AL3329" s="13"/>
      <c r="AM3329" s="13"/>
      <c r="AN3329" s="13"/>
      <c r="AO3329" s="13"/>
      <c r="AP3329" s="13"/>
      <c r="AQ3329" s="13"/>
      <c r="AR3329" s="13"/>
      <c r="AS3329" s="13"/>
      <c r="AT3329" s="13"/>
      <c r="AU3329" s="13"/>
      <c r="AV3329" s="13"/>
      <c r="AW3329" s="13"/>
      <c r="AX3329" s="13"/>
      <c r="AY3329" s="13"/>
      <c r="AZ3329" s="13"/>
      <c r="BA3329" s="13"/>
      <c r="BB3329" s="13"/>
      <c r="BC3329" s="13"/>
      <c r="BD3329" s="13"/>
      <c r="BE3329" s="13"/>
      <c r="BF3329" s="13"/>
      <c r="BG3329" s="13"/>
      <c r="BH3329" s="13"/>
      <c r="BI3329" s="13"/>
      <c r="BJ3329" s="13"/>
      <c r="BK3329" s="13"/>
      <c r="BL3329" s="13"/>
      <c r="BM3329" s="13"/>
      <c r="BN3329" s="13"/>
      <c r="BO3329" s="13"/>
      <c r="BP3329" s="13"/>
      <c r="BQ3329" s="13"/>
      <c r="BR3329" s="13"/>
      <c r="BS3329" s="13"/>
      <c r="BT3329" s="13"/>
      <c r="BU3329" s="13"/>
      <c r="BV3329" s="13"/>
      <c r="BW3329" s="13"/>
      <c r="BX3329" s="13"/>
      <c r="BY3329" s="13"/>
      <c r="BZ3329" s="13"/>
      <c r="CA3329" s="13"/>
      <c r="CB3329" s="13"/>
      <c r="CC3329" s="13"/>
      <c r="CD3329" s="13"/>
      <c r="CE3329" s="13"/>
      <c r="CF3329" s="13"/>
      <c r="CG3329" s="13"/>
      <c r="CH3329" s="13"/>
      <c r="CI3329" s="13"/>
      <c r="CJ3329" s="13"/>
      <c r="CK3329" s="13"/>
      <c r="CL3329" s="13"/>
      <c r="CM3329" s="13"/>
      <c r="CN3329" s="13"/>
      <c r="CO3329" s="13"/>
      <c r="CP3329" s="13"/>
      <c r="CQ3329" s="13"/>
      <c r="CR3329" s="13"/>
      <c r="CS3329" s="13"/>
      <c r="CT3329" s="13"/>
      <c r="CU3329" s="13"/>
      <c r="CV3329" s="13"/>
      <c r="CW3329" s="13"/>
    </row>
    <row r="3330" spans="1:101">
      <c r="A3330" s="13"/>
      <c r="B3330" s="13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  <c r="R3330" s="13"/>
      <c r="S3330" s="13"/>
      <c r="T3330" s="1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13"/>
      <c r="AK3330" s="13"/>
      <c r="AL3330" s="13"/>
      <c r="AM3330" s="13"/>
      <c r="AN3330" s="13"/>
      <c r="AO3330" s="13"/>
      <c r="AP3330" s="13"/>
      <c r="AQ3330" s="13"/>
      <c r="AR3330" s="13"/>
      <c r="AS3330" s="13"/>
      <c r="AT3330" s="13"/>
      <c r="AU3330" s="13"/>
      <c r="AV3330" s="13"/>
      <c r="AW3330" s="13"/>
      <c r="AX3330" s="13"/>
      <c r="AY3330" s="13"/>
      <c r="AZ3330" s="13"/>
      <c r="BA3330" s="13"/>
      <c r="BB3330" s="13"/>
      <c r="BC3330" s="13"/>
      <c r="BD3330" s="13"/>
      <c r="BE3330" s="13"/>
      <c r="BF3330" s="13"/>
      <c r="BG3330" s="13"/>
      <c r="BH3330" s="13"/>
      <c r="BI3330" s="13"/>
      <c r="BJ3330" s="13"/>
      <c r="BK3330" s="13"/>
      <c r="BL3330" s="13"/>
      <c r="BM3330" s="13"/>
      <c r="BN3330" s="13"/>
      <c r="BO3330" s="13"/>
      <c r="BP3330" s="13"/>
      <c r="BQ3330" s="13"/>
      <c r="BR3330" s="13"/>
      <c r="BS3330" s="13"/>
      <c r="BT3330" s="13"/>
      <c r="BU3330" s="13"/>
      <c r="BV3330" s="13"/>
      <c r="BW3330" s="13"/>
      <c r="BX3330" s="13"/>
      <c r="BY3330" s="13"/>
      <c r="BZ3330" s="13"/>
      <c r="CA3330" s="13"/>
      <c r="CB3330" s="13"/>
      <c r="CC3330" s="13"/>
      <c r="CD3330" s="13"/>
      <c r="CE3330" s="13"/>
      <c r="CF3330" s="13"/>
      <c r="CG3330" s="13"/>
      <c r="CH3330" s="13"/>
      <c r="CI3330" s="13"/>
      <c r="CJ3330" s="13"/>
      <c r="CK3330" s="13"/>
      <c r="CL3330" s="13"/>
      <c r="CM3330" s="13"/>
      <c r="CN3330" s="13"/>
      <c r="CO3330" s="13"/>
      <c r="CP3330" s="13"/>
      <c r="CQ3330" s="13"/>
      <c r="CR3330" s="13"/>
      <c r="CS3330" s="13"/>
      <c r="CT3330" s="13"/>
      <c r="CU3330" s="13"/>
      <c r="CV3330" s="13"/>
      <c r="CW3330" s="13"/>
    </row>
    <row r="3331" spans="1:101">
      <c r="A3331" s="13"/>
      <c r="B3331" s="13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  <c r="R3331" s="13"/>
      <c r="S3331" s="13"/>
      <c r="T3331" s="13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13"/>
      <c r="AK3331" s="13"/>
      <c r="AL3331" s="13"/>
      <c r="AM3331" s="13"/>
      <c r="AN3331" s="13"/>
      <c r="AO3331" s="13"/>
      <c r="AP3331" s="13"/>
      <c r="AQ3331" s="13"/>
      <c r="AR3331" s="13"/>
      <c r="AS3331" s="13"/>
      <c r="AT3331" s="13"/>
      <c r="AU3331" s="13"/>
      <c r="AV3331" s="13"/>
      <c r="AW3331" s="13"/>
      <c r="AX3331" s="13"/>
      <c r="AY3331" s="13"/>
      <c r="AZ3331" s="13"/>
      <c r="BA3331" s="13"/>
      <c r="BB3331" s="13"/>
      <c r="BC3331" s="13"/>
      <c r="BD3331" s="13"/>
      <c r="BE3331" s="13"/>
      <c r="BF3331" s="13"/>
      <c r="BG3331" s="13"/>
      <c r="BH3331" s="13"/>
      <c r="BI3331" s="13"/>
      <c r="BJ3331" s="13"/>
      <c r="BK3331" s="13"/>
      <c r="BL3331" s="13"/>
      <c r="BM3331" s="13"/>
      <c r="BN3331" s="13"/>
      <c r="BO3331" s="13"/>
      <c r="BP3331" s="13"/>
      <c r="BQ3331" s="13"/>
      <c r="BR3331" s="13"/>
      <c r="BS3331" s="13"/>
      <c r="BT3331" s="13"/>
      <c r="BU3331" s="13"/>
      <c r="BV3331" s="13"/>
      <c r="BW3331" s="13"/>
      <c r="BX3331" s="13"/>
      <c r="BY3331" s="13"/>
      <c r="BZ3331" s="13"/>
      <c r="CA3331" s="13"/>
      <c r="CB3331" s="13"/>
      <c r="CC3331" s="13"/>
      <c r="CD3331" s="13"/>
      <c r="CE3331" s="13"/>
      <c r="CF3331" s="13"/>
      <c r="CG3331" s="13"/>
      <c r="CH3331" s="13"/>
      <c r="CI3331" s="13"/>
      <c r="CJ3331" s="13"/>
      <c r="CK3331" s="13"/>
      <c r="CL3331" s="13"/>
      <c r="CM3331" s="13"/>
      <c r="CN3331" s="13"/>
      <c r="CO3331" s="13"/>
      <c r="CP3331" s="13"/>
      <c r="CQ3331" s="13"/>
      <c r="CR3331" s="13"/>
      <c r="CS3331" s="13"/>
      <c r="CT3331" s="13"/>
      <c r="CU3331" s="13"/>
      <c r="CV3331" s="13"/>
      <c r="CW3331" s="13"/>
    </row>
    <row r="3332" spans="1:101">
      <c r="A3332" s="13"/>
      <c r="B3332" s="13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  <c r="R3332" s="13"/>
      <c r="S3332" s="13"/>
      <c r="T3332" s="1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13"/>
      <c r="AK3332" s="13"/>
      <c r="AL3332" s="13"/>
      <c r="AM3332" s="13"/>
      <c r="AN3332" s="13"/>
      <c r="AO3332" s="13"/>
      <c r="AP3332" s="13"/>
      <c r="AQ3332" s="13"/>
      <c r="AR3332" s="13"/>
      <c r="AS3332" s="13"/>
      <c r="AT3332" s="13"/>
      <c r="AU3332" s="13"/>
      <c r="AV3332" s="13"/>
      <c r="AW3332" s="13"/>
      <c r="AX3332" s="13"/>
      <c r="AY3332" s="13"/>
      <c r="AZ3332" s="13"/>
      <c r="BA3332" s="13"/>
      <c r="BB3332" s="13"/>
      <c r="BC3332" s="13"/>
      <c r="BD3332" s="13"/>
      <c r="BE3332" s="13"/>
      <c r="BF3332" s="13"/>
      <c r="BG3332" s="13"/>
      <c r="BH3332" s="13"/>
      <c r="BI3332" s="13"/>
      <c r="BJ3332" s="13"/>
      <c r="BK3332" s="13"/>
      <c r="BL3332" s="13"/>
      <c r="BM3332" s="13"/>
      <c r="BN3332" s="13"/>
      <c r="BO3332" s="13"/>
      <c r="BP3332" s="13"/>
      <c r="BQ3332" s="13"/>
      <c r="BR3332" s="13"/>
      <c r="BS3332" s="13"/>
      <c r="BT3332" s="13"/>
      <c r="BU3332" s="13"/>
      <c r="BV3332" s="13"/>
      <c r="BW3332" s="13"/>
      <c r="BX3332" s="13"/>
      <c r="BY3332" s="13"/>
      <c r="BZ3332" s="13"/>
      <c r="CA3332" s="13"/>
      <c r="CB3332" s="13"/>
      <c r="CC3332" s="13"/>
      <c r="CD3332" s="13"/>
      <c r="CE3332" s="13"/>
      <c r="CF3332" s="13"/>
      <c r="CG3332" s="13"/>
      <c r="CH3332" s="13"/>
      <c r="CI3332" s="13"/>
      <c r="CJ3332" s="13"/>
      <c r="CK3332" s="13"/>
      <c r="CL3332" s="13"/>
      <c r="CM3332" s="13"/>
      <c r="CN3332" s="13"/>
      <c r="CO3332" s="13"/>
      <c r="CP3332" s="13"/>
      <c r="CQ3332" s="13"/>
      <c r="CR3332" s="13"/>
      <c r="CS3332" s="13"/>
      <c r="CT3332" s="13"/>
      <c r="CU3332" s="13"/>
      <c r="CV3332" s="13"/>
      <c r="CW3332" s="13"/>
    </row>
    <row r="3333" spans="1:101">
      <c r="A3333" s="13"/>
      <c r="B3333" s="13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  <c r="R3333" s="13"/>
      <c r="S3333" s="13"/>
      <c r="T3333" s="13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13"/>
      <c r="AK3333" s="13"/>
      <c r="AL3333" s="13"/>
      <c r="AM3333" s="13"/>
      <c r="AN3333" s="13"/>
      <c r="AO3333" s="13"/>
      <c r="AP3333" s="13"/>
      <c r="AQ3333" s="13"/>
      <c r="AR3333" s="13"/>
      <c r="AS3333" s="13"/>
      <c r="AT3333" s="13"/>
      <c r="AU3333" s="13"/>
      <c r="AV3333" s="13"/>
      <c r="AW3333" s="13"/>
      <c r="AX3333" s="13"/>
      <c r="AY3333" s="13"/>
      <c r="AZ3333" s="13"/>
      <c r="BA3333" s="13"/>
      <c r="BB3333" s="13"/>
      <c r="BC3333" s="13"/>
      <c r="BD3333" s="13"/>
      <c r="BE3333" s="13"/>
      <c r="BF3333" s="13"/>
      <c r="BG3333" s="13"/>
      <c r="BH3333" s="13"/>
      <c r="BI3333" s="13"/>
      <c r="BJ3333" s="13"/>
      <c r="BK3333" s="13"/>
      <c r="BL3333" s="13"/>
      <c r="BM3333" s="13"/>
      <c r="BN3333" s="13"/>
      <c r="BO3333" s="13"/>
      <c r="BP3333" s="13"/>
      <c r="BQ3333" s="13"/>
      <c r="BR3333" s="13"/>
      <c r="BS3333" s="13"/>
      <c r="BT3333" s="13"/>
      <c r="BU3333" s="13"/>
      <c r="BV3333" s="13"/>
      <c r="BW3333" s="13"/>
      <c r="BX3333" s="13"/>
      <c r="BY3333" s="13"/>
      <c r="BZ3333" s="13"/>
      <c r="CA3333" s="13"/>
      <c r="CB3333" s="13"/>
      <c r="CC3333" s="13"/>
      <c r="CD3333" s="13"/>
      <c r="CE3333" s="13"/>
      <c r="CF3333" s="13"/>
      <c r="CG3333" s="13"/>
      <c r="CH3333" s="13"/>
      <c r="CI3333" s="13"/>
      <c r="CJ3333" s="13"/>
      <c r="CK3333" s="13"/>
      <c r="CL3333" s="13"/>
      <c r="CM3333" s="13"/>
      <c r="CN3333" s="13"/>
      <c r="CO3333" s="13"/>
      <c r="CP3333" s="13"/>
      <c r="CQ3333" s="13"/>
      <c r="CR3333" s="13"/>
      <c r="CS3333" s="13"/>
      <c r="CT3333" s="13"/>
      <c r="CU3333" s="13"/>
      <c r="CV3333" s="13"/>
      <c r="CW3333" s="13"/>
    </row>
    <row r="3334" spans="1:101">
      <c r="A3334" s="13"/>
      <c r="B3334" s="13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  <c r="R3334" s="13"/>
      <c r="S3334" s="13"/>
      <c r="T3334" s="1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13"/>
      <c r="AK3334" s="13"/>
      <c r="AL3334" s="13"/>
      <c r="AM3334" s="13"/>
      <c r="AN3334" s="13"/>
      <c r="AO3334" s="13"/>
      <c r="AP3334" s="13"/>
      <c r="AQ3334" s="13"/>
      <c r="AR3334" s="13"/>
      <c r="AS3334" s="13"/>
      <c r="AT3334" s="13"/>
      <c r="AU3334" s="13"/>
      <c r="AV3334" s="13"/>
      <c r="AW3334" s="13"/>
      <c r="AX3334" s="13"/>
      <c r="AY3334" s="13"/>
      <c r="AZ3334" s="13"/>
      <c r="BA3334" s="13"/>
      <c r="BB3334" s="13"/>
      <c r="BC3334" s="13"/>
      <c r="BD3334" s="13"/>
      <c r="BE3334" s="13"/>
      <c r="BF3334" s="13"/>
      <c r="BG3334" s="13"/>
      <c r="BH3334" s="13"/>
      <c r="BI3334" s="13"/>
      <c r="BJ3334" s="13"/>
      <c r="BK3334" s="13"/>
      <c r="BL3334" s="13"/>
      <c r="BM3334" s="13"/>
      <c r="BN3334" s="13"/>
      <c r="BO3334" s="13"/>
      <c r="BP3334" s="13"/>
      <c r="BQ3334" s="13"/>
      <c r="BR3334" s="13"/>
      <c r="BS3334" s="13"/>
      <c r="BT3334" s="13"/>
      <c r="BU3334" s="13"/>
      <c r="BV3334" s="13"/>
      <c r="BW3334" s="13"/>
      <c r="BX3334" s="13"/>
      <c r="BY3334" s="13"/>
      <c r="BZ3334" s="13"/>
      <c r="CA3334" s="13"/>
      <c r="CB3334" s="13"/>
      <c r="CC3334" s="13"/>
      <c r="CD3334" s="13"/>
      <c r="CE3334" s="13"/>
      <c r="CF3334" s="13"/>
      <c r="CG3334" s="13"/>
      <c r="CH3334" s="13"/>
      <c r="CI3334" s="13"/>
      <c r="CJ3334" s="13"/>
      <c r="CK3334" s="13"/>
      <c r="CL3334" s="13"/>
      <c r="CM3334" s="13"/>
      <c r="CN3334" s="13"/>
      <c r="CO3334" s="13"/>
      <c r="CP3334" s="13"/>
      <c r="CQ3334" s="13"/>
      <c r="CR3334" s="13"/>
      <c r="CS3334" s="13"/>
      <c r="CT3334" s="13"/>
      <c r="CU3334" s="13"/>
      <c r="CV3334" s="13"/>
      <c r="CW3334" s="13"/>
    </row>
    <row r="3335" spans="1:101">
      <c r="A3335" s="13"/>
      <c r="B3335" s="13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  <c r="R3335" s="13"/>
      <c r="S3335" s="13"/>
      <c r="T3335" s="13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13"/>
      <c r="AK3335" s="13"/>
      <c r="AL3335" s="13"/>
      <c r="AM3335" s="13"/>
      <c r="AN3335" s="13"/>
      <c r="AO3335" s="13"/>
      <c r="AP3335" s="13"/>
      <c r="AQ3335" s="13"/>
      <c r="AR3335" s="13"/>
      <c r="AS3335" s="13"/>
      <c r="AT3335" s="13"/>
      <c r="AU3335" s="13"/>
      <c r="AV3335" s="13"/>
      <c r="AW3335" s="13"/>
      <c r="AX3335" s="13"/>
      <c r="AY3335" s="13"/>
      <c r="AZ3335" s="13"/>
      <c r="BA3335" s="13"/>
      <c r="BB3335" s="13"/>
      <c r="BC3335" s="13"/>
      <c r="BD3335" s="13"/>
      <c r="BE3335" s="13"/>
      <c r="BF3335" s="13"/>
      <c r="BG3335" s="13"/>
      <c r="BH3335" s="13"/>
      <c r="BI3335" s="13"/>
      <c r="BJ3335" s="13"/>
      <c r="BK3335" s="13"/>
      <c r="BL3335" s="13"/>
      <c r="BM3335" s="13"/>
      <c r="BN3335" s="13"/>
      <c r="BO3335" s="13"/>
      <c r="BP3335" s="13"/>
      <c r="BQ3335" s="13"/>
      <c r="BR3335" s="13"/>
      <c r="BS3335" s="13"/>
      <c r="BT3335" s="13"/>
      <c r="BU3335" s="13"/>
      <c r="BV3335" s="13"/>
      <c r="BW3335" s="13"/>
      <c r="BX3335" s="13"/>
      <c r="BY3335" s="13"/>
      <c r="BZ3335" s="13"/>
      <c r="CA3335" s="13"/>
      <c r="CB3335" s="13"/>
      <c r="CC3335" s="13"/>
      <c r="CD3335" s="13"/>
      <c r="CE3335" s="13"/>
      <c r="CF3335" s="13"/>
      <c r="CG3335" s="13"/>
      <c r="CH3335" s="13"/>
      <c r="CI3335" s="13"/>
      <c r="CJ3335" s="13"/>
      <c r="CK3335" s="13"/>
      <c r="CL3335" s="13"/>
      <c r="CM3335" s="13"/>
      <c r="CN3335" s="13"/>
      <c r="CO3335" s="13"/>
      <c r="CP3335" s="13"/>
      <c r="CQ3335" s="13"/>
      <c r="CR3335" s="13"/>
      <c r="CS3335" s="13"/>
      <c r="CT3335" s="13"/>
      <c r="CU3335" s="13"/>
      <c r="CV3335" s="13"/>
      <c r="CW3335" s="13"/>
    </row>
    <row r="3336" spans="1:101">
      <c r="A3336" s="13"/>
      <c r="B3336" s="13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  <c r="R3336" s="13"/>
      <c r="S3336" s="13"/>
      <c r="T3336" s="1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13"/>
      <c r="AK3336" s="13"/>
      <c r="AL3336" s="13"/>
      <c r="AM3336" s="13"/>
      <c r="AN3336" s="13"/>
      <c r="AO3336" s="13"/>
      <c r="AP3336" s="13"/>
      <c r="AQ3336" s="13"/>
      <c r="AR3336" s="13"/>
      <c r="AS3336" s="13"/>
      <c r="AT3336" s="13"/>
      <c r="AU3336" s="13"/>
      <c r="AV3336" s="13"/>
      <c r="AW3336" s="13"/>
      <c r="AX3336" s="13"/>
      <c r="AY3336" s="13"/>
      <c r="AZ3336" s="13"/>
      <c r="BA3336" s="13"/>
      <c r="BB3336" s="13"/>
      <c r="BC3336" s="13"/>
      <c r="BD3336" s="13"/>
      <c r="BE3336" s="13"/>
      <c r="BF3336" s="13"/>
      <c r="BG3336" s="13"/>
      <c r="BH3336" s="13"/>
      <c r="BI3336" s="13"/>
      <c r="BJ3336" s="13"/>
      <c r="BK3336" s="13"/>
      <c r="BL3336" s="13"/>
      <c r="BM3336" s="13"/>
      <c r="BN3336" s="13"/>
      <c r="BO3336" s="13"/>
      <c r="BP3336" s="13"/>
      <c r="BQ3336" s="13"/>
      <c r="BR3336" s="13"/>
      <c r="BS3336" s="13"/>
      <c r="BT3336" s="13"/>
      <c r="BU3336" s="13"/>
      <c r="BV3336" s="13"/>
      <c r="BW3336" s="13"/>
      <c r="BX3336" s="13"/>
      <c r="BY3336" s="13"/>
      <c r="BZ3336" s="13"/>
      <c r="CA3336" s="13"/>
      <c r="CB3336" s="13"/>
      <c r="CC3336" s="13"/>
      <c r="CD3336" s="13"/>
      <c r="CE3336" s="13"/>
      <c r="CF3336" s="13"/>
      <c r="CG3336" s="13"/>
      <c r="CH3336" s="13"/>
      <c r="CI3336" s="13"/>
      <c r="CJ3336" s="13"/>
      <c r="CK3336" s="13"/>
      <c r="CL3336" s="13"/>
      <c r="CM3336" s="13"/>
      <c r="CN3336" s="13"/>
      <c r="CO3336" s="13"/>
      <c r="CP3336" s="13"/>
      <c r="CQ3336" s="13"/>
      <c r="CR3336" s="13"/>
      <c r="CS3336" s="13"/>
      <c r="CT3336" s="13"/>
      <c r="CU3336" s="13"/>
      <c r="CV3336" s="13"/>
      <c r="CW3336" s="13"/>
    </row>
    <row r="3337" spans="1:101">
      <c r="A3337" s="13"/>
      <c r="B3337" s="13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  <c r="R3337" s="13"/>
      <c r="S3337" s="13"/>
      <c r="T3337" s="13"/>
      <c r="U3337" s="13"/>
      <c r="V3337" s="13"/>
      <c r="W3337" s="13"/>
      <c r="X3337" s="13"/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13"/>
      <c r="AK3337" s="13"/>
      <c r="AL3337" s="13"/>
      <c r="AM3337" s="13"/>
      <c r="AN3337" s="13"/>
      <c r="AO3337" s="13"/>
      <c r="AP3337" s="13"/>
      <c r="AQ3337" s="13"/>
      <c r="AR3337" s="13"/>
      <c r="AS3337" s="13"/>
      <c r="AT3337" s="13"/>
      <c r="AU3337" s="13"/>
      <c r="AV3337" s="13"/>
      <c r="AW3337" s="13"/>
      <c r="AX3337" s="13"/>
      <c r="AY3337" s="13"/>
      <c r="AZ3337" s="13"/>
      <c r="BA3337" s="13"/>
      <c r="BB3337" s="13"/>
      <c r="BC3337" s="13"/>
      <c r="BD3337" s="13"/>
      <c r="BE3337" s="13"/>
      <c r="BF3337" s="13"/>
      <c r="BG3337" s="13"/>
      <c r="BH3337" s="13"/>
      <c r="BI3337" s="13"/>
      <c r="BJ3337" s="13"/>
      <c r="BK3337" s="13"/>
      <c r="BL3337" s="13"/>
      <c r="BM3337" s="13"/>
      <c r="BN3337" s="13"/>
      <c r="BO3337" s="13"/>
      <c r="BP3337" s="13"/>
      <c r="BQ3337" s="13"/>
      <c r="BR3337" s="13"/>
      <c r="BS3337" s="13"/>
      <c r="BT3337" s="13"/>
      <c r="BU3337" s="13"/>
      <c r="BV3337" s="13"/>
      <c r="BW3337" s="13"/>
      <c r="BX3337" s="13"/>
      <c r="BY3337" s="13"/>
      <c r="BZ3337" s="13"/>
      <c r="CA3337" s="13"/>
      <c r="CB3337" s="13"/>
      <c r="CC3337" s="13"/>
      <c r="CD3337" s="13"/>
      <c r="CE3337" s="13"/>
      <c r="CF3337" s="13"/>
      <c r="CG3337" s="13"/>
      <c r="CH3337" s="13"/>
      <c r="CI3337" s="13"/>
      <c r="CJ3337" s="13"/>
      <c r="CK3337" s="13"/>
      <c r="CL3337" s="13"/>
      <c r="CM3337" s="13"/>
      <c r="CN3337" s="13"/>
      <c r="CO3337" s="13"/>
      <c r="CP3337" s="13"/>
      <c r="CQ3337" s="13"/>
      <c r="CR3337" s="13"/>
      <c r="CS3337" s="13"/>
      <c r="CT3337" s="13"/>
      <c r="CU3337" s="13"/>
      <c r="CV3337" s="13"/>
      <c r="CW3337" s="13"/>
    </row>
    <row r="3338" spans="1:101">
      <c r="A3338" s="13"/>
      <c r="B3338" s="13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  <c r="R3338" s="13"/>
      <c r="S3338" s="13"/>
      <c r="T3338" s="13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13"/>
      <c r="AK3338" s="13"/>
      <c r="AL3338" s="13"/>
      <c r="AM3338" s="13"/>
      <c r="AN3338" s="13"/>
      <c r="AO3338" s="13"/>
      <c r="AP3338" s="13"/>
      <c r="AQ3338" s="13"/>
      <c r="AR3338" s="13"/>
      <c r="AS3338" s="13"/>
      <c r="AT3338" s="13"/>
      <c r="AU3338" s="13"/>
      <c r="AV3338" s="13"/>
      <c r="AW3338" s="13"/>
      <c r="AX3338" s="13"/>
      <c r="AY3338" s="13"/>
      <c r="AZ3338" s="13"/>
      <c r="BA3338" s="13"/>
      <c r="BB3338" s="13"/>
      <c r="BC3338" s="13"/>
      <c r="BD3338" s="13"/>
      <c r="BE3338" s="13"/>
      <c r="BF3338" s="13"/>
      <c r="BG3338" s="13"/>
      <c r="BH3338" s="13"/>
      <c r="BI3338" s="13"/>
      <c r="BJ3338" s="13"/>
      <c r="BK3338" s="13"/>
      <c r="BL3338" s="13"/>
      <c r="BM3338" s="13"/>
      <c r="BN3338" s="13"/>
      <c r="BO3338" s="13"/>
      <c r="BP3338" s="13"/>
      <c r="BQ3338" s="13"/>
      <c r="BR3338" s="13"/>
      <c r="BS3338" s="13"/>
      <c r="BT3338" s="13"/>
      <c r="BU3338" s="13"/>
      <c r="BV3338" s="13"/>
      <c r="BW3338" s="13"/>
      <c r="BX3338" s="13"/>
      <c r="BY3338" s="13"/>
      <c r="BZ3338" s="13"/>
      <c r="CA3338" s="13"/>
      <c r="CB3338" s="13"/>
      <c r="CC3338" s="13"/>
      <c r="CD3338" s="13"/>
      <c r="CE3338" s="13"/>
      <c r="CF3338" s="13"/>
      <c r="CG3338" s="13"/>
      <c r="CH3338" s="13"/>
      <c r="CI3338" s="13"/>
      <c r="CJ3338" s="13"/>
      <c r="CK3338" s="13"/>
      <c r="CL3338" s="13"/>
      <c r="CM3338" s="13"/>
      <c r="CN3338" s="13"/>
      <c r="CO3338" s="13"/>
      <c r="CP3338" s="13"/>
      <c r="CQ3338" s="13"/>
      <c r="CR3338" s="13"/>
      <c r="CS3338" s="13"/>
      <c r="CT3338" s="13"/>
      <c r="CU3338" s="13"/>
      <c r="CV3338" s="13"/>
      <c r="CW3338" s="13"/>
    </row>
    <row r="3339" spans="1:101">
      <c r="A3339" s="13"/>
      <c r="B3339" s="13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  <c r="R3339" s="13"/>
      <c r="S3339" s="13"/>
      <c r="T3339" s="13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13"/>
      <c r="AK3339" s="13"/>
      <c r="AL3339" s="13"/>
      <c r="AM3339" s="13"/>
      <c r="AN3339" s="13"/>
      <c r="AO3339" s="13"/>
      <c r="AP3339" s="13"/>
      <c r="AQ3339" s="13"/>
      <c r="AR3339" s="13"/>
      <c r="AS3339" s="13"/>
      <c r="AT3339" s="13"/>
      <c r="AU3339" s="13"/>
      <c r="AV3339" s="13"/>
      <c r="AW3339" s="13"/>
      <c r="AX3339" s="13"/>
      <c r="AY3339" s="13"/>
      <c r="AZ3339" s="13"/>
      <c r="BA3339" s="13"/>
      <c r="BB3339" s="13"/>
      <c r="BC3339" s="13"/>
      <c r="BD3339" s="13"/>
      <c r="BE3339" s="13"/>
      <c r="BF3339" s="13"/>
      <c r="BG3339" s="13"/>
      <c r="BH3339" s="13"/>
      <c r="BI3339" s="13"/>
      <c r="BJ3339" s="13"/>
      <c r="BK3339" s="13"/>
      <c r="BL3339" s="13"/>
      <c r="BM3339" s="13"/>
      <c r="BN3339" s="13"/>
      <c r="BO3339" s="13"/>
      <c r="BP3339" s="13"/>
      <c r="BQ3339" s="13"/>
      <c r="BR3339" s="13"/>
      <c r="BS3339" s="13"/>
      <c r="BT3339" s="13"/>
      <c r="BU3339" s="13"/>
      <c r="BV3339" s="13"/>
      <c r="BW3339" s="13"/>
      <c r="BX3339" s="13"/>
      <c r="BY3339" s="13"/>
      <c r="BZ3339" s="13"/>
      <c r="CA3339" s="13"/>
      <c r="CB3339" s="13"/>
      <c r="CC3339" s="13"/>
      <c r="CD3339" s="13"/>
      <c r="CE3339" s="13"/>
      <c r="CF3339" s="13"/>
      <c r="CG3339" s="13"/>
      <c r="CH3339" s="13"/>
      <c r="CI3339" s="13"/>
      <c r="CJ3339" s="13"/>
      <c r="CK3339" s="13"/>
      <c r="CL3339" s="13"/>
      <c r="CM3339" s="13"/>
      <c r="CN3339" s="13"/>
      <c r="CO3339" s="13"/>
      <c r="CP3339" s="13"/>
      <c r="CQ3339" s="13"/>
      <c r="CR3339" s="13"/>
      <c r="CS3339" s="13"/>
      <c r="CT3339" s="13"/>
      <c r="CU3339" s="13"/>
      <c r="CV3339" s="13"/>
      <c r="CW3339" s="13"/>
    </row>
    <row r="3340" spans="1:101">
      <c r="A3340" s="13"/>
      <c r="B3340" s="13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  <c r="R3340" s="13"/>
      <c r="S3340" s="13"/>
      <c r="T3340" s="1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13"/>
      <c r="AK3340" s="13"/>
      <c r="AL3340" s="13"/>
      <c r="AM3340" s="13"/>
      <c r="AN3340" s="13"/>
      <c r="AO3340" s="13"/>
      <c r="AP3340" s="13"/>
      <c r="AQ3340" s="13"/>
      <c r="AR3340" s="13"/>
      <c r="AS3340" s="13"/>
      <c r="AT3340" s="13"/>
      <c r="AU3340" s="13"/>
      <c r="AV3340" s="13"/>
      <c r="AW3340" s="13"/>
      <c r="AX3340" s="13"/>
      <c r="AY3340" s="13"/>
      <c r="AZ3340" s="13"/>
      <c r="BA3340" s="13"/>
      <c r="BB3340" s="13"/>
      <c r="BC3340" s="13"/>
      <c r="BD3340" s="13"/>
      <c r="BE3340" s="13"/>
      <c r="BF3340" s="13"/>
      <c r="BG3340" s="13"/>
      <c r="BH3340" s="13"/>
      <c r="BI3340" s="13"/>
      <c r="BJ3340" s="13"/>
      <c r="BK3340" s="13"/>
      <c r="BL3340" s="13"/>
      <c r="BM3340" s="13"/>
      <c r="BN3340" s="13"/>
      <c r="BO3340" s="13"/>
      <c r="BP3340" s="13"/>
      <c r="BQ3340" s="13"/>
      <c r="BR3340" s="13"/>
      <c r="BS3340" s="13"/>
      <c r="BT3340" s="13"/>
      <c r="BU3340" s="13"/>
      <c r="BV3340" s="13"/>
      <c r="BW3340" s="13"/>
      <c r="BX3340" s="13"/>
      <c r="BY3340" s="13"/>
      <c r="BZ3340" s="13"/>
      <c r="CA3340" s="13"/>
      <c r="CB3340" s="13"/>
      <c r="CC3340" s="13"/>
      <c r="CD3340" s="13"/>
      <c r="CE3340" s="13"/>
      <c r="CF3340" s="13"/>
      <c r="CG3340" s="13"/>
      <c r="CH3340" s="13"/>
      <c r="CI3340" s="13"/>
      <c r="CJ3340" s="13"/>
      <c r="CK3340" s="13"/>
      <c r="CL3340" s="13"/>
      <c r="CM3340" s="13"/>
      <c r="CN3340" s="13"/>
      <c r="CO3340" s="13"/>
      <c r="CP3340" s="13"/>
      <c r="CQ3340" s="13"/>
      <c r="CR3340" s="13"/>
      <c r="CS3340" s="13"/>
      <c r="CT3340" s="13"/>
      <c r="CU3340" s="13"/>
      <c r="CV3340" s="13"/>
      <c r="CW3340" s="13"/>
    </row>
    <row r="3341" spans="1:101">
      <c r="A3341" s="13"/>
      <c r="B3341" s="13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  <c r="R3341" s="13"/>
      <c r="S3341" s="13"/>
      <c r="T3341" s="13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13"/>
      <c r="AK3341" s="13"/>
      <c r="AL3341" s="13"/>
      <c r="AM3341" s="13"/>
      <c r="AN3341" s="13"/>
      <c r="AO3341" s="13"/>
      <c r="AP3341" s="13"/>
      <c r="AQ3341" s="13"/>
      <c r="AR3341" s="13"/>
      <c r="AS3341" s="13"/>
      <c r="AT3341" s="13"/>
      <c r="AU3341" s="13"/>
      <c r="AV3341" s="13"/>
      <c r="AW3341" s="13"/>
      <c r="AX3341" s="13"/>
      <c r="AY3341" s="13"/>
      <c r="AZ3341" s="13"/>
      <c r="BA3341" s="13"/>
      <c r="BB3341" s="13"/>
      <c r="BC3341" s="13"/>
      <c r="BD3341" s="13"/>
      <c r="BE3341" s="13"/>
      <c r="BF3341" s="13"/>
      <c r="BG3341" s="13"/>
      <c r="BH3341" s="13"/>
      <c r="BI3341" s="13"/>
      <c r="BJ3341" s="13"/>
      <c r="BK3341" s="13"/>
      <c r="BL3341" s="13"/>
      <c r="BM3341" s="13"/>
      <c r="BN3341" s="13"/>
      <c r="BO3341" s="13"/>
      <c r="BP3341" s="13"/>
      <c r="BQ3341" s="13"/>
      <c r="BR3341" s="13"/>
      <c r="BS3341" s="13"/>
      <c r="BT3341" s="13"/>
      <c r="BU3341" s="13"/>
      <c r="BV3341" s="13"/>
      <c r="BW3341" s="13"/>
      <c r="BX3341" s="13"/>
      <c r="BY3341" s="13"/>
      <c r="BZ3341" s="13"/>
      <c r="CA3341" s="13"/>
      <c r="CB3341" s="13"/>
      <c r="CC3341" s="13"/>
      <c r="CD3341" s="13"/>
      <c r="CE3341" s="13"/>
      <c r="CF3341" s="13"/>
      <c r="CG3341" s="13"/>
      <c r="CH3341" s="13"/>
      <c r="CI3341" s="13"/>
      <c r="CJ3341" s="13"/>
      <c r="CK3341" s="13"/>
      <c r="CL3341" s="13"/>
      <c r="CM3341" s="13"/>
      <c r="CN3341" s="13"/>
      <c r="CO3341" s="13"/>
      <c r="CP3341" s="13"/>
      <c r="CQ3341" s="13"/>
      <c r="CR3341" s="13"/>
      <c r="CS3341" s="13"/>
      <c r="CT3341" s="13"/>
      <c r="CU3341" s="13"/>
      <c r="CV3341" s="13"/>
      <c r="CW3341" s="13"/>
    </row>
    <row r="3342" spans="1:101">
      <c r="A3342" s="13"/>
      <c r="B3342" s="13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  <c r="R3342" s="13"/>
      <c r="S3342" s="13"/>
      <c r="T3342" s="1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13"/>
      <c r="AK3342" s="13"/>
      <c r="AL3342" s="13"/>
      <c r="AM3342" s="13"/>
      <c r="AN3342" s="13"/>
      <c r="AO3342" s="13"/>
      <c r="AP3342" s="13"/>
      <c r="AQ3342" s="13"/>
      <c r="AR3342" s="13"/>
      <c r="AS3342" s="13"/>
      <c r="AT3342" s="13"/>
      <c r="AU3342" s="13"/>
      <c r="AV3342" s="13"/>
      <c r="AW3342" s="13"/>
      <c r="AX3342" s="13"/>
      <c r="AY3342" s="13"/>
      <c r="AZ3342" s="13"/>
      <c r="BA3342" s="13"/>
      <c r="BB3342" s="13"/>
      <c r="BC3342" s="13"/>
      <c r="BD3342" s="13"/>
      <c r="BE3342" s="13"/>
      <c r="BF3342" s="13"/>
      <c r="BG3342" s="13"/>
      <c r="BH3342" s="13"/>
      <c r="BI3342" s="13"/>
      <c r="BJ3342" s="13"/>
      <c r="BK3342" s="13"/>
      <c r="BL3342" s="13"/>
      <c r="BM3342" s="13"/>
      <c r="BN3342" s="13"/>
      <c r="BO3342" s="13"/>
      <c r="BP3342" s="13"/>
      <c r="BQ3342" s="13"/>
      <c r="BR3342" s="13"/>
      <c r="BS3342" s="13"/>
      <c r="BT3342" s="13"/>
      <c r="BU3342" s="13"/>
      <c r="BV3342" s="13"/>
      <c r="BW3342" s="13"/>
      <c r="BX3342" s="13"/>
      <c r="BY3342" s="13"/>
      <c r="BZ3342" s="13"/>
      <c r="CA3342" s="13"/>
      <c r="CB3342" s="13"/>
      <c r="CC3342" s="13"/>
      <c r="CD3342" s="13"/>
      <c r="CE3342" s="13"/>
      <c r="CF3342" s="13"/>
      <c r="CG3342" s="13"/>
      <c r="CH3342" s="13"/>
      <c r="CI3342" s="13"/>
      <c r="CJ3342" s="13"/>
      <c r="CK3342" s="13"/>
      <c r="CL3342" s="13"/>
      <c r="CM3342" s="13"/>
      <c r="CN3342" s="13"/>
      <c r="CO3342" s="13"/>
      <c r="CP3342" s="13"/>
      <c r="CQ3342" s="13"/>
      <c r="CR3342" s="13"/>
      <c r="CS3342" s="13"/>
      <c r="CT3342" s="13"/>
      <c r="CU3342" s="13"/>
      <c r="CV3342" s="13"/>
      <c r="CW3342" s="13"/>
    </row>
    <row r="3343" spans="1:101">
      <c r="A3343" s="13"/>
      <c r="B3343" s="13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  <c r="R3343" s="13"/>
      <c r="S3343" s="13"/>
      <c r="T3343" s="13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13"/>
      <c r="AK3343" s="13"/>
      <c r="AL3343" s="13"/>
      <c r="AM3343" s="13"/>
      <c r="AN3343" s="13"/>
      <c r="AO3343" s="13"/>
      <c r="AP3343" s="13"/>
      <c r="AQ3343" s="13"/>
      <c r="AR3343" s="13"/>
      <c r="AS3343" s="13"/>
      <c r="AT3343" s="13"/>
      <c r="AU3343" s="13"/>
      <c r="AV3343" s="13"/>
      <c r="AW3343" s="13"/>
      <c r="AX3343" s="13"/>
      <c r="AY3343" s="13"/>
      <c r="AZ3343" s="13"/>
      <c r="BA3343" s="13"/>
      <c r="BB3343" s="13"/>
      <c r="BC3343" s="13"/>
      <c r="BD3343" s="13"/>
      <c r="BE3343" s="13"/>
      <c r="BF3343" s="13"/>
      <c r="BG3343" s="13"/>
      <c r="BH3343" s="13"/>
      <c r="BI3343" s="13"/>
      <c r="BJ3343" s="13"/>
      <c r="BK3343" s="13"/>
      <c r="BL3343" s="13"/>
      <c r="BM3343" s="13"/>
      <c r="BN3343" s="13"/>
      <c r="BO3343" s="13"/>
      <c r="BP3343" s="13"/>
      <c r="BQ3343" s="13"/>
      <c r="BR3343" s="13"/>
      <c r="BS3343" s="13"/>
      <c r="BT3343" s="13"/>
      <c r="BU3343" s="13"/>
      <c r="BV3343" s="13"/>
      <c r="BW3343" s="13"/>
      <c r="BX3343" s="13"/>
      <c r="BY3343" s="13"/>
      <c r="BZ3343" s="13"/>
      <c r="CA3343" s="13"/>
      <c r="CB3343" s="13"/>
      <c r="CC3343" s="13"/>
      <c r="CD3343" s="13"/>
      <c r="CE3343" s="13"/>
      <c r="CF3343" s="13"/>
      <c r="CG3343" s="13"/>
      <c r="CH3343" s="13"/>
      <c r="CI3343" s="13"/>
      <c r="CJ3343" s="13"/>
      <c r="CK3343" s="13"/>
      <c r="CL3343" s="13"/>
      <c r="CM3343" s="13"/>
      <c r="CN3343" s="13"/>
      <c r="CO3343" s="13"/>
      <c r="CP3343" s="13"/>
      <c r="CQ3343" s="13"/>
      <c r="CR3343" s="13"/>
      <c r="CS3343" s="13"/>
      <c r="CT3343" s="13"/>
      <c r="CU3343" s="13"/>
      <c r="CV3343" s="13"/>
      <c r="CW3343" s="13"/>
    </row>
    <row r="3344" spans="1:101">
      <c r="A3344" s="13"/>
      <c r="B3344" s="13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  <c r="R3344" s="13"/>
      <c r="S3344" s="13"/>
      <c r="T3344" s="1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13"/>
      <c r="AK3344" s="13"/>
      <c r="AL3344" s="13"/>
      <c r="AM3344" s="13"/>
      <c r="AN3344" s="13"/>
      <c r="AO3344" s="13"/>
      <c r="AP3344" s="13"/>
      <c r="AQ3344" s="13"/>
      <c r="AR3344" s="13"/>
      <c r="AS3344" s="13"/>
      <c r="AT3344" s="13"/>
      <c r="AU3344" s="13"/>
      <c r="AV3344" s="13"/>
      <c r="AW3344" s="13"/>
      <c r="AX3344" s="13"/>
      <c r="AY3344" s="13"/>
      <c r="AZ3344" s="13"/>
      <c r="BA3344" s="13"/>
      <c r="BB3344" s="13"/>
      <c r="BC3344" s="13"/>
      <c r="BD3344" s="13"/>
      <c r="BE3344" s="13"/>
      <c r="BF3344" s="13"/>
      <c r="BG3344" s="13"/>
      <c r="BH3344" s="13"/>
      <c r="BI3344" s="13"/>
      <c r="BJ3344" s="13"/>
      <c r="BK3344" s="13"/>
      <c r="BL3344" s="13"/>
      <c r="BM3344" s="13"/>
      <c r="BN3344" s="13"/>
      <c r="BO3344" s="13"/>
      <c r="BP3344" s="13"/>
      <c r="BQ3344" s="13"/>
      <c r="BR3344" s="13"/>
      <c r="BS3344" s="13"/>
      <c r="BT3344" s="13"/>
      <c r="BU3344" s="13"/>
      <c r="BV3344" s="13"/>
      <c r="BW3344" s="13"/>
      <c r="BX3344" s="13"/>
      <c r="BY3344" s="13"/>
      <c r="BZ3344" s="13"/>
      <c r="CA3344" s="13"/>
      <c r="CB3344" s="13"/>
      <c r="CC3344" s="13"/>
      <c r="CD3344" s="13"/>
      <c r="CE3344" s="13"/>
      <c r="CF3344" s="13"/>
      <c r="CG3344" s="13"/>
      <c r="CH3344" s="13"/>
      <c r="CI3344" s="13"/>
      <c r="CJ3344" s="13"/>
      <c r="CK3344" s="13"/>
      <c r="CL3344" s="13"/>
      <c r="CM3344" s="13"/>
      <c r="CN3344" s="13"/>
      <c r="CO3344" s="13"/>
      <c r="CP3344" s="13"/>
      <c r="CQ3344" s="13"/>
      <c r="CR3344" s="13"/>
      <c r="CS3344" s="13"/>
      <c r="CT3344" s="13"/>
      <c r="CU3344" s="13"/>
      <c r="CV3344" s="13"/>
      <c r="CW3344" s="13"/>
    </row>
    <row r="3345" spans="1:101">
      <c r="A3345" s="13"/>
      <c r="B3345" s="13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  <c r="R3345" s="13"/>
      <c r="S3345" s="13"/>
      <c r="T3345" s="13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13"/>
      <c r="AK3345" s="13"/>
      <c r="AL3345" s="13"/>
      <c r="AM3345" s="13"/>
      <c r="AN3345" s="13"/>
      <c r="AO3345" s="13"/>
      <c r="AP3345" s="13"/>
      <c r="AQ3345" s="13"/>
      <c r="AR3345" s="13"/>
      <c r="AS3345" s="13"/>
      <c r="AT3345" s="13"/>
      <c r="AU3345" s="13"/>
      <c r="AV3345" s="13"/>
      <c r="AW3345" s="13"/>
      <c r="AX3345" s="13"/>
      <c r="AY3345" s="13"/>
      <c r="AZ3345" s="13"/>
      <c r="BA3345" s="13"/>
      <c r="BB3345" s="13"/>
      <c r="BC3345" s="13"/>
      <c r="BD3345" s="13"/>
      <c r="BE3345" s="13"/>
      <c r="BF3345" s="13"/>
      <c r="BG3345" s="13"/>
      <c r="BH3345" s="13"/>
      <c r="BI3345" s="13"/>
      <c r="BJ3345" s="13"/>
      <c r="BK3345" s="13"/>
      <c r="BL3345" s="13"/>
      <c r="BM3345" s="13"/>
      <c r="BN3345" s="13"/>
      <c r="BO3345" s="13"/>
      <c r="BP3345" s="13"/>
      <c r="BQ3345" s="13"/>
      <c r="BR3345" s="13"/>
      <c r="BS3345" s="13"/>
      <c r="BT3345" s="13"/>
      <c r="BU3345" s="13"/>
      <c r="BV3345" s="13"/>
      <c r="BW3345" s="13"/>
      <c r="BX3345" s="13"/>
      <c r="BY3345" s="13"/>
      <c r="BZ3345" s="13"/>
      <c r="CA3345" s="13"/>
      <c r="CB3345" s="13"/>
      <c r="CC3345" s="13"/>
      <c r="CD3345" s="13"/>
      <c r="CE3345" s="13"/>
      <c r="CF3345" s="13"/>
      <c r="CG3345" s="13"/>
      <c r="CH3345" s="13"/>
      <c r="CI3345" s="13"/>
      <c r="CJ3345" s="13"/>
      <c r="CK3345" s="13"/>
      <c r="CL3345" s="13"/>
      <c r="CM3345" s="13"/>
      <c r="CN3345" s="13"/>
      <c r="CO3345" s="13"/>
      <c r="CP3345" s="13"/>
      <c r="CQ3345" s="13"/>
      <c r="CR3345" s="13"/>
      <c r="CS3345" s="13"/>
      <c r="CT3345" s="13"/>
      <c r="CU3345" s="13"/>
      <c r="CV3345" s="13"/>
      <c r="CW3345" s="13"/>
    </row>
    <row r="3346" spans="1:101">
      <c r="A3346" s="13"/>
      <c r="B3346" s="13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  <c r="R3346" s="13"/>
      <c r="S3346" s="13"/>
      <c r="T3346" s="1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13"/>
      <c r="AK3346" s="13"/>
      <c r="AL3346" s="13"/>
      <c r="AM3346" s="13"/>
      <c r="AN3346" s="13"/>
      <c r="AO3346" s="13"/>
      <c r="AP3346" s="13"/>
      <c r="AQ3346" s="13"/>
      <c r="AR3346" s="13"/>
      <c r="AS3346" s="13"/>
      <c r="AT3346" s="13"/>
      <c r="AU3346" s="13"/>
      <c r="AV3346" s="13"/>
      <c r="AW3346" s="13"/>
      <c r="AX3346" s="13"/>
      <c r="AY3346" s="13"/>
      <c r="AZ3346" s="13"/>
      <c r="BA3346" s="13"/>
      <c r="BB3346" s="13"/>
      <c r="BC3346" s="13"/>
      <c r="BD3346" s="13"/>
      <c r="BE3346" s="13"/>
      <c r="BF3346" s="13"/>
      <c r="BG3346" s="13"/>
      <c r="BH3346" s="13"/>
      <c r="BI3346" s="13"/>
      <c r="BJ3346" s="13"/>
      <c r="BK3346" s="13"/>
      <c r="BL3346" s="13"/>
      <c r="BM3346" s="13"/>
      <c r="BN3346" s="13"/>
      <c r="BO3346" s="13"/>
      <c r="BP3346" s="13"/>
      <c r="BQ3346" s="13"/>
      <c r="BR3346" s="13"/>
      <c r="BS3346" s="13"/>
      <c r="BT3346" s="13"/>
      <c r="BU3346" s="13"/>
      <c r="BV3346" s="13"/>
      <c r="BW3346" s="13"/>
      <c r="BX3346" s="13"/>
      <c r="BY3346" s="13"/>
      <c r="BZ3346" s="13"/>
      <c r="CA3346" s="13"/>
      <c r="CB3346" s="13"/>
      <c r="CC3346" s="13"/>
      <c r="CD3346" s="13"/>
      <c r="CE3346" s="13"/>
      <c r="CF3346" s="13"/>
      <c r="CG3346" s="13"/>
      <c r="CH3346" s="13"/>
      <c r="CI3346" s="13"/>
      <c r="CJ3346" s="13"/>
      <c r="CK3346" s="13"/>
      <c r="CL3346" s="13"/>
      <c r="CM3346" s="13"/>
      <c r="CN3346" s="13"/>
      <c r="CO3346" s="13"/>
      <c r="CP3346" s="13"/>
      <c r="CQ3346" s="13"/>
      <c r="CR3346" s="13"/>
      <c r="CS3346" s="13"/>
      <c r="CT3346" s="13"/>
      <c r="CU3346" s="13"/>
      <c r="CV3346" s="13"/>
      <c r="CW3346" s="13"/>
    </row>
    <row r="3347" spans="1:101">
      <c r="A3347" s="13"/>
      <c r="B3347" s="13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  <c r="R3347" s="13"/>
      <c r="S3347" s="13"/>
      <c r="T3347" s="13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13"/>
      <c r="AK3347" s="13"/>
      <c r="AL3347" s="13"/>
      <c r="AM3347" s="13"/>
      <c r="AN3347" s="13"/>
      <c r="AO3347" s="13"/>
      <c r="AP3347" s="13"/>
      <c r="AQ3347" s="13"/>
      <c r="AR3347" s="13"/>
      <c r="AS3347" s="13"/>
      <c r="AT3347" s="13"/>
      <c r="AU3347" s="13"/>
      <c r="AV3347" s="13"/>
      <c r="AW3347" s="13"/>
      <c r="AX3347" s="13"/>
      <c r="AY3347" s="13"/>
      <c r="AZ3347" s="13"/>
      <c r="BA3347" s="13"/>
      <c r="BB3347" s="13"/>
      <c r="BC3347" s="13"/>
      <c r="BD3347" s="13"/>
      <c r="BE3347" s="13"/>
      <c r="BF3347" s="13"/>
      <c r="BG3347" s="13"/>
      <c r="BH3347" s="13"/>
      <c r="BI3347" s="13"/>
      <c r="BJ3347" s="13"/>
      <c r="BK3347" s="13"/>
      <c r="BL3347" s="13"/>
      <c r="BM3347" s="13"/>
      <c r="BN3347" s="13"/>
      <c r="BO3347" s="13"/>
      <c r="BP3347" s="13"/>
      <c r="BQ3347" s="13"/>
      <c r="BR3347" s="13"/>
      <c r="BS3347" s="13"/>
      <c r="BT3347" s="13"/>
      <c r="BU3347" s="13"/>
      <c r="BV3347" s="13"/>
      <c r="BW3347" s="13"/>
      <c r="BX3347" s="13"/>
      <c r="BY3347" s="13"/>
      <c r="BZ3347" s="13"/>
      <c r="CA3347" s="13"/>
      <c r="CB3347" s="13"/>
      <c r="CC3347" s="13"/>
      <c r="CD3347" s="13"/>
      <c r="CE3347" s="13"/>
      <c r="CF3347" s="13"/>
      <c r="CG3347" s="13"/>
      <c r="CH3347" s="13"/>
      <c r="CI3347" s="13"/>
      <c r="CJ3347" s="13"/>
      <c r="CK3347" s="13"/>
      <c r="CL3347" s="13"/>
      <c r="CM3347" s="13"/>
      <c r="CN3347" s="13"/>
      <c r="CO3347" s="13"/>
      <c r="CP3347" s="13"/>
      <c r="CQ3347" s="13"/>
      <c r="CR3347" s="13"/>
      <c r="CS3347" s="13"/>
      <c r="CT3347" s="13"/>
      <c r="CU3347" s="13"/>
      <c r="CV3347" s="13"/>
      <c r="CW3347" s="13"/>
    </row>
    <row r="3348" spans="1:101">
      <c r="A3348" s="13"/>
      <c r="B3348" s="13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  <c r="R3348" s="13"/>
      <c r="S3348" s="13"/>
      <c r="T3348" s="13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13"/>
      <c r="AK3348" s="13"/>
      <c r="AL3348" s="13"/>
      <c r="AM3348" s="13"/>
      <c r="AN3348" s="13"/>
      <c r="AO3348" s="13"/>
      <c r="AP3348" s="13"/>
      <c r="AQ3348" s="13"/>
      <c r="AR3348" s="13"/>
      <c r="AS3348" s="13"/>
      <c r="AT3348" s="13"/>
      <c r="AU3348" s="13"/>
      <c r="AV3348" s="13"/>
      <c r="AW3348" s="13"/>
      <c r="AX3348" s="13"/>
      <c r="AY3348" s="13"/>
      <c r="AZ3348" s="13"/>
      <c r="BA3348" s="13"/>
      <c r="BB3348" s="13"/>
      <c r="BC3348" s="13"/>
      <c r="BD3348" s="13"/>
      <c r="BE3348" s="13"/>
      <c r="BF3348" s="13"/>
      <c r="BG3348" s="13"/>
      <c r="BH3348" s="13"/>
      <c r="BI3348" s="13"/>
      <c r="BJ3348" s="13"/>
      <c r="BK3348" s="13"/>
      <c r="BL3348" s="13"/>
      <c r="BM3348" s="13"/>
      <c r="BN3348" s="13"/>
      <c r="BO3348" s="13"/>
      <c r="BP3348" s="13"/>
      <c r="BQ3348" s="13"/>
      <c r="BR3348" s="13"/>
      <c r="BS3348" s="13"/>
      <c r="BT3348" s="13"/>
      <c r="BU3348" s="13"/>
      <c r="BV3348" s="13"/>
      <c r="BW3348" s="13"/>
      <c r="BX3348" s="13"/>
      <c r="BY3348" s="13"/>
      <c r="BZ3348" s="13"/>
      <c r="CA3348" s="13"/>
      <c r="CB3348" s="13"/>
      <c r="CC3348" s="13"/>
      <c r="CD3348" s="13"/>
      <c r="CE3348" s="13"/>
      <c r="CF3348" s="13"/>
      <c r="CG3348" s="13"/>
      <c r="CH3348" s="13"/>
      <c r="CI3348" s="13"/>
      <c r="CJ3348" s="13"/>
      <c r="CK3348" s="13"/>
      <c r="CL3348" s="13"/>
      <c r="CM3348" s="13"/>
      <c r="CN3348" s="13"/>
      <c r="CO3348" s="13"/>
      <c r="CP3348" s="13"/>
      <c r="CQ3348" s="13"/>
      <c r="CR3348" s="13"/>
      <c r="CS3348" s="13"/>
      <c r="CT3348" s="13"/>
      <c r="CU3348" s="13"/>
      <c r="CV3348" s="13"/>
      <c r="CW3348" s="13"/>
    </row>
    <row r="3349" spans="1:101">
      <c r="A3349" s="13"/>
      <c r="B3349" s="13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  <c r="R3349" s="13"/>
      <c r="S3349" s="13"/>
      <c r="T3349" s="13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13"/>
      <c r="AK3349" s="13"/>
      <c r="AL3349" s="13"/>
      <c r="AM3349" s="13"/>
      <c r="AN3349" s="13"/>
      <c r="AO3349" s="13"/>
      <c r="AP3349" s="13"/>
      <c r="AQ3349" s="13"/>
      <c r="AR3349" s="13"/>
      <c r="AS3349" s="13"/>
      <c r="AT3349" s="13"/>
      <c r="AU3349" s="13"/>
      <c r="AV3349" s="13"/>
      <c r="AW3349" s="13"/>
      <c r="AX3349" s="13"/>
      <c r="AY3349" s="13"/>
      <c r="AZ3349" s="13"/>
      <c r="BA3349" s="13"/>
      <c r="BB3349" s="13"/>
      <c r="BC3349" s="13"/>
      <c r="BD3349" s="13"/>
      <c r="BE3349" s="13"/>
      <c r="BF3349" s="13"/>
      <c r="BG3349" s="13"/>
      <c r="BH3349" s="13"/>
      <c r="BI3349" s="13"/>
      <c r="BJ3349" s="13"/>
      <c r="BK3349" s="13"/>
      <c r="BL3349" s="13"/>
      <c r="BM3349" s="13"/>
      <c r="BN3349" s="13"/>
      <c r="BO3349" s="13"/>
      <c r="BP3349" s="13"/>
      <c r="BQ3349" s="13"/>
      <c r="BR3349" s="13"/>
      <c r="BS3349" s="13"/>
      <c r="BT3349" s="13"/>
      <c r="BU3349" s="13"/>
      <c r="BV3349" s="13"/>
      <c r="BW3349" s="13"/>
      <c r="BX3349" s="13"/>
      <c r="BY3349" s="13"/>
      <c r="BZ3349" s="13"/>
      <c r="CA3349" s="13"/>
      <c r="CB3349" s="13"/>
      <c r="CC3349" s="13"/>
      <c r="CD3349" s="13"/>
      <c r="CE3349" s="13"/>
      <c r="CF3349" s="13"/>
      <c r="CG3349" s="13"/>
      <c r="CH3349" s="13"/>
      <c r="CI3349" s="13"/>
      <c r="CJ3349" s="13"/>
      <c r="CK3349" s="13"/>
      <c r="CL3349" s="13"/>
      <c r="CM3349" s="13"/>
      <c r="CN3349" s="13"/>
      <c r="CO3349" s="13"/>
      <c r="CP3349" s="13"/>
      <c r="CQ3349" s="13"/>
      <c r="CR3349" s="13"/>
      <c r="CS3349" s="13"/>
      <c r="CT3349" s="13"/>
      <c r="CU3349" s="13"/>
      <c r="CV3349" s="13"/>
      <c r="CW3349" s="13"/>
    </row>
    <row r="3350" spans="1:101">
      <c r="A3350" s="13"/>
      <c r="B3350" s="13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  <c r="R3350" s="13"/>
      <c r="S3350" s="13"/>
      <c r="T3350" s="13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13"/>
      <c r="AK3350" s="13"/>
      <c r="AL3350" s="13"/>
      <c r="AM3350" s="13"/>
      <c r="AN3350" s="13"/>
      <c r="AO3350" s="13"/>
      <c r="AP3350" s="13"/>
      <c r="AQ3350" s="13"/>
      <c r="AR3350" s="13"/>
      <c r="AS3350" s="13"/>
      <c r="AT3350" s="13"/>
      <c r="AU3350" s="13"/>
      <c r="AV3350" s="13"/>
      <c r="AW3350" s="13"/>
      <c r="AX3350" s="13"/>
      <c r="AY3350" s="13"/>
      <c r="AZ3350" s="13"/>
      <c r="BA3350" s="13"/>
      <c r="BB3350" s="13"/>
      <c r="BC3350" s="13"/>
      <c r="BD3350" s="13"/>
      <c r="BE3350" s="13"/>
      <c r="BF3350" s="13"/>
      <c r="BG3350" s="13"/>
      <c r="BH3350" s="13"/>
      <c r="BI3350" s="13"/>
      <c r="BJ3350" s="13"/>
      <c r="BK3350" s="13"/>
      <c r="BL3350" s="13"/>
      <c r="BM3350" s="13"/>
      <c r="BN3350" s="13"/>
      <c r="BO3350" s="13"/>
      <c r="BP3350" s="13"/>
      <c r="BQ3350" s="13"/>
      <c r="BR3350" s="13"/>
      <c r="BS3350" s="13"/>
      <c r="BT3350" s="13"/>
      <c r="BU3350" s="13"/>
      <c r="BV3350" s="13"/>
      <c r="BW3350" s="13"/>
      <c r="BX3350" s="13"/>
      <c r="BY3350" s="13"/>
      <c r="BZ3350" s="13"/>
      <c r="CA3350" s="13"/>
      <c r="CB3350" s="13"/>
      <c r="CC3350" s="13"/>
      <c r="CD3350" s="13"/>
      <c r="CE3350" s="13"/>
      <c r="CF3350" s="13"/>
      <c r="CG3350" s="13"/>
      <c r="CH3350" s="13"/>
      <c r="CI3350" s="13"/>
      <c r="CJ3350" s="13"/>
      <c r="CK3350" s="13"/>
      <c r="CL3350" s="13"/>
      <c r="CM3350" s="13"/>
      <c r="CN3350" s="13"/>
      <c r="CO3350" s="13"/>
      <c r="CP3350" s="13"/>
      <c r="CQ3350" s="13"/>
      <c r="CR3350" s="13"/>
      <c r="CS3350" s="13"/>
      <c r="CT3350" s="13"/>
      <c r="CU3350" s="13"/>
      <c r="CV3350" s="13"/>
      <c r="CW3350" s="13"/>
    </row>
    <row r="3351" spans="1:101">
      <c r="A3351" s="13"/>
      <c r="B3351" s="13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  <c r="R3351" s="13"/>
      <c r="S3351" s="13"/>
      <c r="T3351" s="13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13"/>
      <c r="AK3351" s="13"/>
      <c r="AL3351" s="13"/>
      <c r="AM3351" s="13"/>
      <c r="AN3351" s="13"/>
      <c r="AO3351" s="13"/>
      <c r="AP3351" s="13"/>
      <c r="AQ3351" s="13"/>
      <c r="AR3351" s="13"/>
      <c r="AS3351" s="13"/>
      <c r="AT3351" s="13"/>
      <c r="AU3351" s="13"/>
      <c r="AV3351" s="13"/>
      <c r="AW3351" s="13"/>
      <c r="AX3351" s="13"/>
      <c r="AY3351" s="13"/>
      <c r="AZ3351" s="13"/>
      <c r="BA3351" s="13"/>
      <c r="BB3351" s="13"/>
      <c r="BC3351" s="13"/>
      <c r="BD3351" s="13"/>
      <c r="BE3351" s="13"/>
      <c r="BF3351" s="13"/>
      <c r="BG3351" s="13"/>
      <c r="BH3351" s="13"/>
      <c r="BI3351" s="13"/>
      <c r="BJ3351" s="13"/>
      <c r="BK3351" s="13"/>
      <c r="BL3351" s="13"/>
      <c r="BM3351" s="13"/>
      <c r="BN3351" s="13"/>
      <c r="BO3351" s="13"/>
      <c r="BP3351" s="13"/>
      <c r="BQ3351" s="13"/>
      <c r="BR3351" s="13"/>
      <c r="BS3351" s="13"/>
      <c r="BT3351" s="13"/>
      <c r="BU3351" s="13"/>
      <c r="BV3351" s="13"/>
      <c r="BW3351" s="13"/>
      <c r="BX3351" s="13"/>
      <c r="BY3351" s="13"/>
      <c r="BZ3351" s="13"/>
      <c r="CA3351" s="13"/>
      <c r="CB3351" s="13"/>
      <c r="CC3351" s="13"/>
      <c r="CD3351" s="13"/>
      <c r="CE3351" s="13"/>
      <c r="CF3351" s="13"/>
      <c r="CG3351" s="13"/>
      <c r="CH3351" s="13"/>
      <c r="CI3351" s="13"/>
      <c r="CJ3351" s="13"/>
      <c r="CK3351" s="13"/>
      <c r="CL3351" s="13"/>
      <c r="CM3351" s="13"/>
      <c r="CN3351" s="13"/>
      <c r="CO3351" s="13"/>
      <c r="CP3351" s="13"/>
      <c r="CQ3351" s="13"/>
      <c r="CR3351" s="13"/>
      <c r="CS3351" s="13"/>
      <c r="CT3351" s="13"/>
      <c r="CU3351" s="13"/>
      <c r="CV3351" s="13"/>
      <c r="CW3351" s="13"/>
    </row>
    <row r="3352" spans="1:101">
      <c r="A3352" s="13"/>
      <c r="B3352" s="13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  <c r="R3352" s="13"/>
      <c r="S3352" s="13"/>
      <c r="T3352" s="1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13"/>
      <c r="AK3352" s="13"/>
      <c r="AL3352" s="13"/>
      <c r="AM3352" s="13"/>
      <c r="AN3352" s="13"/>
      <c r="AO3352" s="13"/>
      <c r="AP3352" s="13"/>
      <c r="AQ3352" s="13"/>
      <c r="AR3352" s="13"/>
      <c r="AS3352" s="13"/>
      <c r="AT3352" s="13"/>
      <c r="AU3352" s="13"/>
      <c r="AV3352" s="13"/>
      <c r="AW3352" s="13"/>
      <c r="AX3352" s="13"/>
      <c r="AY3352" s="13"/>
      <c r="AZ3352" s="13"/>
      <c r="BA3352" s="13"/>
      <c r="BB3352" s="13"/>
      <c r="BC3352" s="13"/>
      <c r="BD3352" s="13"/>
      <c r="BE3352" s="13"/>
      <c r="BF3352" s="13"/>
      <c r="BG3352" s="13"/>
      <c r="BH3352" s="13"/>
      <c r="BI3352" s="13"/>
      <c r="BJ3352" s="13"/>
      <c r="BK3352" s="13"/>
      <c r="BL3352" s="13"/>
      <c r="BM3352" s="13"/>
      <c r="BN3352" s="13"/>
      <c r="BO3352" s="13"/>
      <c r="BP3352" s="13"/>
      <c r="BQ3352" s="13"/>
      <c r="BR3352" s="13"/>
      <c r="BS3352" s="13"/>
      <c r="BT3352" s="13"/>
      <c r="BU3352" s="13"/>
      <c r="BV3352" s="13"/>
      <c r="BW3352" s="13"/>
      <c r="BX3352" s="13"/>
      <c r="BY3352" s="13"/>
      <c r="BZ3352" s="13"/>
      <c r="CA3352" s="13"/>
      <c r="CB3352" s="13"/>
      <c r="CC3352" s="13"/>
      <c r="CD3352" s="13"/>
      <c r="CE3352" s="13"/>
      <c r="CF3352" s="13"/>
      <c r="CG3352" s="13"/>
      <c r="CH3352" s="13"/>
      <c r="CI3352" s="13"/>
      <c r="CJ3352" s="13"/>
      <c r="CK3352" s="13"/>
      <c r="CL3352" s="13"/>
      <c r="CM3352" s="13"/>
      <c r="CN3352" s="13"/>
      <c r="CO3352" s="13"/>
      <c r="CP3352" s="13"/>
      <c r="CQ3352" s="13"/>
      <c r="CR3352" s="13"/>
      <c r="CS3352" s="13"/>
      <c r="CT3352" s="13"/>
      <c r="CU3352" s="13"/>
      <c r="CV3352" s="13"/>
      <c r="CW3352" s="13"/>
    </row>
    <row r="3353" spans="1:101">
      <c r="A3353" s="13"/>
      <c r="B3353" s="13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  <c r="R3353" s="13"/>
      <c r="S3353" s="13"/>
      <c r="T3353" s="13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13"/>
      <c r="AK3353" s="13"/>
      <c r="AL3353" s="13"/>
      <c r="AM3353" s="13"/>
      <c r="AN3353" s="13"/>
      <c r="AO3353" s="13"/>
      <c r="AP3353" s="13"/>
      <c r="AQ3353" s="13"/>
      <c r="AR3353" s="13"/>
      <c r="AS3353" s="13"/>
      <c r="AT3353" s="13"/>
      <c r="AU3353" s="13"/>
      <c r="AV3353" s="13"/>
      <c r="AW3353" s="13"/>
      <c r="AX3353" s="13"/>
      <c r="AY3353" s="13"/>
      <c r="AZ3353" s="13"/>
      <c r="BA3353" s="13"/>
      <c r="BB3353" s="13"/>
      <c r="BC3353" s="13"/>
      <c r="BD3353" s="13"/>
      <c r="BE3353" s="13"/>
      <c r="BF3353" s="13"/>
      <c r="BG3353" s="13"/>
      <c r="BH3353" s="13"/>
      <c r="BI3353" s="13"/>
      <c r="BJ3353" s="13"/>
      <c r="BK3353" s="13"/>
      <c r="BL3353" s="13"/>
      <c r="BM3353" s="13"/>
      <c r="BN3353" s="13"/>
      <c r="BO3353" s="13"/>
      <c r="BP3353" s="13"/>
      <c r="BQ3353" s="13"/>
      <c r="BR3353" s="13"/>
      <c r="BS3353" s="13"/>
      <c r="BT3353" s="13"/>
      <c r="BU3353" s="13"/>
      <c r="BV3353" s="13"/>
      <c r="BW3353" s="13"/>
      <c r="BX3353" s="13"/>
      <c r="BY3353" s="13"/>
      <c r="BZ3353" s="13"/>
      <c r="CA3353" s="13"/>
      <c r="CB3353" s="13"/>
      <c r="CC3353" s="13"/>
      <c r="CD3353" s="13"/>
      <c r="CE3353" s="13"/>
      <c r="CF3353" s="13"/>
      <c r="CG3353" s="13"/>
      <c r="CH3353" s="13"/>
      <c r="CI3353" s="13"/>
      <c r="CJ3353" s="13"/>
      <c r="CK3353" s="13"/>
      <c r="CL3353" s="13"/>
      <c r="CM3353" s="13"/>
      <c r="CN3353" s="13"/>
      <c r="CO3353" s="13"/>
      <c r="CP3353" s="13"/>
      <c r="CQ3353" s="13"/>
      <c r="CR3353" s="13"/>
      <c r="CS3353" s="13"/>
      <c r="CT3353" s="13"/>
      <c r="CU3353" s="13"/>
      <c r="CV3353" s="13"/>
      <c r="CW3353" s="13"/>
    </row>
    <row r="3354" spans="1:101">
      <c r="A3354" s="13"/>
      <c r="B3354" s="13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  <c r="R3354" s="13"/>
      <c r="S3354" s="13"/>
      <c r="T3354" s="1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13"/>
      <c r="AK3354" s="13"/>
      <c r="AL3354" s="13"/>
      <c r="AM3354" s="13"/>
      <c r="AN3354" s="13"/>
      <c r="AO3354" s="13"/>
      <c r="AP3354" s="13"/>
      <c r="AQ3354" s="13"/>
      <c r="AR3354" s="13"/>
      <c r="AS3354" s="13"/>
      <c r="AT3354" s="13"/>
      <c r="AU3354" s="13"/>
      <c r="AV3354" s="13"/>
      <c r="AW3354" s="13"/>
      <c r="AX3354" s="13"/>
      <c r="AY3354" s="13"/>
      <c r="AZ3354" s="13"/>
      <c r="BA3354" s="13"/>
      <c r="BB3354" s="13"/>
      <c r="BC3354" s="13"/>
      <c r="BD3354" s="13"/>
      <c r="BE3354" s="13"/>
      <c r="BF3354" s="13"/>
      <c r="BG3354" s="13"/>
      <c r="BH3354" s="13"/>
      <c r="BI3354" s="13"/>
      <c r="BJ3354" s="13"/>
      <c r="BK3354" s="13"/>
      <c r="BL3354" s="13"/>
      <c r="BM3354" s="13"/>
      <c r="BN3354" s="13"/>
      <c r="BO3354" s="13"/>
      <c r="BP3354" s="13"/>
      <c r="BQ3354" s="13"/>
      <c r="BR3354" s="13"/>
      <c r="BS3354" s="13"/>
      <c r="BT3354" s="13"/>
      <c r="BU3354" s="13"/>
      <c r="BV3354" s="13"/>
      <c r="BW3354" s="13"/>
      <c r="BX3354" s="13"/>
      <c r="BY3354" s="13"/>
      <c r="BZ3354" s="13"/>
      <c r="CA3354" s="13"/>
      <c r="CB3354" s="13"/>
      <c r="CC3354" s="13"/>
      <c r="CD3354" s="13"/>
      <c r="CE3354" s="13"/>
      <c r="CF3354" s="13"/>
      <c r="CG3354" s="13"/>
      <c r="CH3354" s="13"/>
      <c r="CI3354" s="13"/>
      <c r="CJ3354" s="13"/>
      <c r="CK3354" s="13"/>
      <c r="CL3354" s="13"/>
      <c r="CM3354" s="13"/>
      <c r="CN3354" s="13"/>
      <c r="CO3354" s="13"/>
      <c r="CP3354" s="13"/>
      <c r="CQ3354" s="13"/>
      <c r="CR3354" s="13"/>
      <c r="CS3354" s="13"/>
      <c r="CT3354" s="13"/>
      <c r="CU3354" s="13"/>
      <c r="CV3354" s="13"/>
      <c r="CW3354" s="13"/>
    </row>
    <row r="3355" spans="1:101">
      <c r="A3355" s="13"/>
      <c r="B3355" s="13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  <c r="R3355" s="13"/>
      <c r="S3355" s="13"/>
      <c r="T3355" s="13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13"/>
      <c r="AK3355" s="13"/>
      <c r="AL3355" s="13"/>
      <c r="AM3355" s="13"/>
      <c r="AN3355" s="13"/>
      <c r="AO3355" s="13"/>
      <c r="AP3355" s="13"/>
      <c r="AQ3355" s="13"/>
      <c r="AR3355" s="13"/>
      <c r="AS3355" s="13"/>
      <c r="AT3355" s="13"/>
      <c r="AU3355" s="13"/>
      <c r="AV3355" s="13"/>
      <c r="AW3355" s="13"/>
      <c r="AX3355" s="13"/>
      <c r="AY3355" s="13"/>
      <c r="AZ3355" s="13"/>
      <c r="BA3355" s="13"/>
      <c r="BB3355" s="13"/>
      <c r="BC3355" s="13"/>
      <c r="BD3355" s="13"/>
      <c r="BE3355" s="13"/>
      <c r="BF3355" s="13"/>
      <c r="BG3355" s="13"/>
      <c r="BH3355" s="13"/>
      <c r="BI3355" s="13"/>
      <c r="BJ3355" s="13"/>
      <c r="BK3355" s="13"/>
      <c r="BL3355" s="13"/>
      <c r="BM3355" s="13"/>
      <c r="BN3355" s="13"/>
      <c r="BO3355" s="13"/>
      <c r="BP3355" s="13"/>
      <c r="BQ3355" s="13"/>
      <c r="BR3355" s="13"/>
      <c r="BS3355" s="13"/>
      <c r="BT3355" s="13"/>
      <c r="BU3355" s="13"/>
      <c r="BV3355" s="13"/>
      <c r="BW3355" s="13"/>
      <c r="BX3355" s="13"/>
      <c r="BY3355" s="13"/>
      <c r="BZ3355" s="13"/>
      <c r="CA3355" s="13"/>
      <c r="CB3355" s="13"/>
      <c r="CC3355" s="13"/>
      <c r="CD3355" s="13"/>
      <c r="CE3355" s="13"/>
      <c r="CF3355" s="13"/>
      <c r="CG3355" s="13"/>
      <c r="CH3355" s="13"/>
      <c r="CI3355" s="13"/>
      <c r="CJ3355" s="13"/>
      <c r="CK3355" s="13"/>
      <c r="CL3355" s="13"/>
      <c r="CM3355" s="13"/>
      <c r="CN3355" s="13"/>
      <c r="CO3355" s="13"/>
      <c r="CP3355" s="13"/>
      <c r="CQ3355" s="13"/>
      <c r="CR3355" s="13"/>
      <c r="CS3355" s="13"/>
      <c r="CT3355" s="13"/>
      <c r="CU3355" s="13"/>
      <c r="CV3355" s="13"/>
      <c r="CW3355" s="13"/>
    </row>
    <row r="3356" spans="1:101">
      <c r="A3356" s="13"/>
      <c r="B3356" s="13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  <c r="R3356" s="13"/>
      <c r="S3356" s="13"/>
      <c r="T3356" s="1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13"/>
      <c r="AK3356" s="13"/>
      <c r="AL3356" s="13"/>
      <c r="AM3356" s="13"/>
      <c r="AN3356" s="13"/>
      <c r="AO3356" s="13"/>
      <c r="AP3356" s="13"/>
      <c r="AQ3356" s="13"/>
      <c r="AR3356" s="13"/>
      <c r="AS3356" s="13"/>
      <c r="AT3356" s="13"/>
      <c r="AU3356" s="13"/>
      <c r="AV3356" s="13"/>
      <c r="AW3356" s="13"/>
      <c r="AX3356" s="13"/>
      <c r="AY3356" s="13"/>
      <c r="AZ3356" s="13"/>
      <c r="BA3356" s="13"/>
      <c r="BB3356" s="13"/>
      <c r="BC3356" s="13"/>
      <c r="BD3356" s="13"/>
      <c r="BE3356" s="13"/>
      <c r="BF3356" s="13"/>
      <c r="BG3356" s="13"/>
      <c r="BH3356" s="13"/>
      <c r="BI3356" s="13"/>
      <c r="BJ3356" s="13"/>
      <c r="BK3356" s="13"/>
      <c r="BL3356" s="13"/>
      <c r="BM3356" s="13"/>
      <c r="BN3356" s="13"/>
      <c r="BO3356" s="13"/>
      <c r="BP3356" s="13"/>
      <c r="BQ3356" s="13"/>
      <c r="BR3356" s="13"/>
      <c r="BS3356" s="13"/>
      <c r="BT3356" s="13"/>
      <c r="BU3356" s="13"/>
      <c r="BV3356" s="13"/>
      <c r="BW3356" s="13"/>
      <c r="BX3356" s="13"/>
      <c r="BY3356" s="13"/>
      <c r="BZ3356" s="13"/>
      <c r="CA3356" s="13"/>
      <c r="CB3356" s="13"/>
      <c r="CC3356" s="13"/>
      <c r="CD3356" s="13"/>
      <c r="CE3356" s="13"/>
      <c r="CF3356" s="13"/>
      <c r="CG3356" s="13"/>
      <c r="CH3356" s="13"/>
      <c r="CI3356" s="13"/>
      <c r="CJ3356" s="13"/>
      <c r="CK3356" s="13"/>
      <c r="CL3356" s="13"/>
      <c r="CM3356" s="13"/>
      <c r="CN3356" s="13"/>
      <c r="CO3356" s="13"/>
      <c r="CP3356" s="13"/>
      <c r="CQ3356" s="13"/>
      <c r="CR3356" s="13"/>
      <c r="CS3356" s="13"/>
      <c r="CT3356" s="13"/>
      <c r="CU3356" s="13"/>
      <c r="CV3356" s="13"/>
      <c r="CW3356" s="13"/>
    </row>
    <row r="3357" spans="1:101">
      <c r="A3357" s="13"/>
      <c r="B3357" s="13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  <c r="R3357" s="13"/>
      <c r="S3357" s="13"/>
      <c r="T3357" s="13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13"/>
      <c r="AK3357" s="13"/>
      <c r="AL3357" s="13"/>
      <c r="AM3357" s="13"/>
      <c r="AN3357" s="13"/>
      <c r="AO3357" s="13"/>
      <c r="AP3357" s="13"/>
      <c r="AQ3357" s="13"/>
      <c r="AR3357" s="13"/>
      <c r="AS3357" s="13"/>
      <c r="AT3357" s="13"/>
      <c r="AU3357" s="13"/>
      <c r="AV3357" s="13"/>
      <c r="AW3357" s="13"/>
      <c r="AX3357" s="13"/>
      <c r="AY3357" s="13"/>
      <c r="AZ3357" s="13"/>
      <c r="BA3357" s="13"/>
      <c r="BB3357" s="13"/>
      <c r="BC3357" s="13"/>
      <c r="BD3357" s="13"/>
      <c r="BE3357" s="13"/>
      <c r="BF3357" s="13"/>
      <c r="BG3357" s="13"/>
      <c r="BH3357" s="13"/>
      <c r="BI3357" s="13"/>
      <c r="BJ3357" s="13"/>
      <c r="BK3357" s="13"/>
      <c r="BL3357" s="13"/>
      <c r="BM3357" s="13"/>
      <c r="BN3357" s="13"/>
      <c r="BO3357" s="13"/>
      <c r="BP3357" s="13"/>
      <c r="BQ3357" s="13"/>
      <c r="BR3357" s="13"/>
      <c r="BS3357" s="13"/>
      <c r="BT3357" s="13"/>
      <c r="BU3357" s="13"/>
      <c r="BV3357" s="13"/>
      <c r="BW3357" s="13"/>
      <c r="BX3357" s="13"/>
      <c r="BY3357" s="13"/>
      <c r="BZ3357" s="13"/>
      <c r="CA3357" s="13"/>
      <c r="CB3357" s="13"/>
      <c r="CC3357" s="13"/>
      <c r="CD3357" s="13"/>
      <c r="CE3357" s="13"/>
      <c r="CF3357" s="13"/>
      <c r="CG3357" s="13"/>
      <c r="CH3357" s="13"/>
      <c r="CI3357" s="13"/>
      <c r="CJ3357" s="13"/>
      <c r="CK3357" s="13"/>
      <c r="CL3357" s="13"/>
      <c r="CM3357" s="13"/>
      <c r="CN3357" s="13"/>
      <c r="CO3357" s="13"/>
      <c r="CP3357" s="13"/>
      <c r="CQ3357" s="13"/>
      <c r="CR3357" s="13"/>
      <c r="CS3357" s="13"/>
      <c r="CT3357" s="13"/>
      <c r="CU3357" s="13"/>
      <c r="CV3357" s="13"/>
      <c r="CW3357" s="13"/>
    </row>
    <row r="3358" spans="1:101">
      <c r="A3358" s="13"/>
      <c r="B3358" s="13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  <c r="R3358" s="13"/>
      <c r="S3358" s="13"/>
      <c r="T3358" s="1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13"/>
      <c r="AK3358" s="13"/>
      <c r="AL3358" s="13"/>
      <c r="AM3358" s="13"/>
      <c r="AN3358" s="13"/>
      <c r="AO3358" s="13"/>
      <c r="AP3358" s="13"/>
      <c r="AQ3358" s="13"/>
      <c r="AR3358" s="13"/>
      <c r="AS3358" s="13"/>
      <c r="AT3358" s="13"/>
      <c r="AU3358" s="13"/>
      <c r="AV3358" s="13"/>
      <c r="AW3358" s="13"/>
      <c r="AX3358" s="13"/>
      <c r="AY3358" s="13"/>
      <c r="AZ3358" s="13"/>
      <c r="BA3358" s="13"/>
      <c r="BB3358" s="13"/>
      <c r="BC3358" s="13"/>
      <c r="BD3358" s="13"/>
      <c r="BE3358" s="13"/>
      <c r="BF3358" s="13"/>
      <c r="BG3358" s="13"/>
      <c r="BH3358" s="13"/>
      <c r="BI3358" s="13"/>
      <c r="BJ3358" s="13"/>
      <c r="BK3358" s="13"/>
      <c r="BL3358" s="13"/>
      <c r="BM3358" s="13"/>
      <c r="BN3358" s="13"/>
      <c r="BO3358" s="13"/>
      <c r="BP3358" s="13"/>
      <c r="BQ3358" s="13"/>
      <c r="BR3358" s="13"/>
      <c r="BS3358" s="13"/>
      <c r="BT3358" s="13"/>
      <c r="BU3358" s="13"/>
      <c r="BV3358" s="13"/>
      <c r="BW3358" s="13"/>
      <c r="BX3358" s="13"/>
      <c r="BY3358" s="13"/>
      <c r="BZ3358" s="13"/>
      <c r="CA3358" s="13"/>
      <c r="CB3358" s="13"/>
      <c r="CC3358" s="13"/>
      <c r="CD3358" s="13"/>
      <c r="CE3358" s="13"/>
      <c r="CF3358" s="13"/>
      <c r="CG3358" s="13"/>
      <c r="CH3358" s="13"/>
      <c r="CI3358" s="13"/>
      <c r="CJ3358" s="13"/>
      <c r="CK3358" s="13"/>
      <c r="CL3358" s="13"/>
      <c r="CM3358" s="13"/>
      <c r="CN3358" s="13"/>
      <c r="CO3358" s="13"/>
      <c r="CP3358" s="13"/>
      <c r="CQ3358" s="13"/>
      <c r="CR3358" s="13"/>
      <c r="CS3358" s="13"/>
      <c r="CT3358" s="13"/>
      <c r="CU3358" s="13"/>
      <c r="CV3358" s="13"/>
      <c r="CW3358" s="13"/>
    </row>
    <row r="3359" spans="1:101">
      <c r="A3359" s="13"/>
      <c r="B3359" s="13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  <c r="R3359" s="13"/>
      <c r="S3359" s="13"/>
      <c r="T3359" s="13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13"/>
      <c r="AK3359" s="13"/>
      <c r="AL3359" s="13"/>
      <c r="AM3359" s="13"/>
      <c r="AN3359" s="13"/>
      <c r="AO3359" s="13"/>
      <c r="AP3359" s="13"/>
      <c r="AQ3359" s="13"/>
      <c r="AR3359" s="13"/>
      <c r="AS3359" s="13"/>
      <c r="AT3359" s="13"/>
      <c r="AU3359" s="13"/>
      <c r="AV3359" s="13"/>
      <c r="AW3359" s="13"/>
      <c r="AX3359" s="13"/>
      <c r="AY3359" s="13"/>
      <c r="AZ3359" s="13"/>
      <c r="BA3359" s="13"/>
      <c r="BB3359" s="13"/>
      <c r="BC3359" s="13"/>
      <c r="BD3359" s="13"/>
      <c r="BE3359" s="13"/>
      <c r="BF3359" s="13"/>
      <c r="BG3359" s="13"/>
      <c r="BH3359" s="13"/>
      <c r="BI3359" s="13"/>
      <c r="BJ3359" s="13"/>
      <c r="BK3359" s="13"/>
      <c r="BL3359" s="13"/>
      <c r="BM3359" s="13"/>
      <c r="BN3359" s="13"/>
      <c r="BO3359" s="13"/>
      <c r="BP3359" s="13"/>
      <c r="BQ3359" s="13"/>
      <c r="BR3359" s="13"/>
      <c r="BS3359" s="13"/>
      <c r="BT3359" s="13"/>
      <c r="BU3359" s="13"/>
      <c r="BV3359" s="13"/>
      <c r="BW3359" s="13"/>
      <c r="BX3359" s="13"/>
      <c r="BY3359" s="13"/>
      <c r="BZ3359" s="13"/>
      <c r="CA3359" s="13"/>
      <c r="CB3359" s="13"/>
      <c r="CC3359" s="13"/>
      <c r="CD3359" s="13"/>
      <c r="CE3359" s="13"/>
      <c r="CF3359" s="13"/>
      <c r="CG3359" s="13"/>
      <c r="CH3359" s="13"/>
      <c r="CI3359" s="13"/>
      <c r="CJ3359" s="13"/>
      <c r="CK3359" s="13"/>
      <c r="CL3359" s="13"/>
      <c r="CM3359" s="13"/>
      <c r="CN3359" s="13"/>
      <c r="CO3359" s="13"/>
      <c r="CP3359" s="13"/>
      <c r="CQ3359" s="13"/>
      <c r="CR3359" s="13"/>
      <c r="CS3359" s="13"/>
      <c r="CT3359" s="13"/>
      <c r="CU3359" s="13"/>
      <c r="CV3359" s="13"/>
      <c r="CW3359" s="13"/>
    </row>
    <row r="3360" spans="1:101">
      <c r="A3360" s="13"/>
      <c r="B3360" s="13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  <c r="R3360" s="13"/>
      <c r="S3360" s="13"/>
      <c r="T3360" s="13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13"/>
      <c r="AK3360" s="13"/>
      <c r="AL3360" s="13"/>
      <c r="AM3360" s="13"/>
      <c r="AN3360" s="13"/>
      <c r="AO3360" s="13"/>
      <c r="AP3360" s="13"/>
      <c r="AQ3360" s="13"/>
      <c r="AR3360" s="13"/>
      <c r="AS3360" s="13"/>
      <c r="AT3360" s="13"/>
      <c r="AU3360" s="13"/>
      <c r="AV3360" s="13"/>
      <c r="AW3360" s="13"/>
      <c r="AX3360" s="13"/>
      <c r="AY3360" s="13"/>
      <c r="AZ3360" s="13"/>
      <c r="BA3360" s="13"/>
      <c r="BB3360" s="13"/>
      <c r="BC3360" s="13"/>
      <c r="BD3360" s="13"/>
      <c r="BE3360" s="13"/>
      <c r="BF3360" s="13"/>
      <c r="BG3360" s="13"/>
      <c r="BH3360" s="13"/>
      <c r="BI3360" s="13"/>
      <c r="BJ3360" s="13"/>
      <c r="BK3360" s="13"/>
      <c r="BL3360" s="13"/>
      <c r="BM3360" s="13"/>
      <c r="BN3360" s="13"/>
      <c r="BO3360" s="13"/>
      <c r="BP3360" s="13"/>
      <c r="BQ3360" s="13"/>
      <c r="BR3360" s="13"/>
      <c r="BS3360" s="13"/>
      <c r="BT3360" s="13"/>
      <c r="BU3360" s="13"/>
      <c r="BV3360" s="13"/>
      <c r="BW3360" s="13"/>
      <c r="BX3360" s="13"/>
      <c r="BY3360" s="13"/>
      <c r="BZ3360" s="13"/>
      <c r="CA3360" s="13"/>
      <c r="CB3360" s="13"/>
      <c r="CC3360" s="13"/>
      <c r="CD3360" s="13"/>
      <c r="CE3360" s="13"/>
      <c r="CF3360" s="13"/>
      <c r="CG3360" s="13"/>
      <c r="CH3360" s="13"/>
      <c r="CI3360" s="13"/>
      <c r="CJ3360" s="13"/>
      <c r="CK3360" s="13"/>
      <c r="CL3360" s="13"/>
      <c r="CM3360" s="13"/>
      <c r="CN3360" s="13"/>
      <c r="CO3360" s="13"/>
      <c r="CP3360" s="13"/>
      <c r="CQ3360" s="13"/>
      <c r="CR3360" s="13"/>
      <c r="CS3360" s="13"/>
      <c r="CT3360" s="13"/>
      <c r="CU3360" s="13"/>
      <c r="CV3360" s="13"/>
      <c r="CW3360" s="13"/>
    </row>
    <row r="3361" spans="1:101">
      <c r="A3361" s="13"/>
      <c r="B3361" s="13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  <c r="R3361" s="13"/>
      <c r="S3361" s="13"/>
      <c r="T3361" s="13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13"/>
      <c r="AK3361" s="13"/>
      <c r="AL3361" s="13"/>
      <c r="AM3361" s="13"/>
      <c r="AN3361" s="13"/>
      <c r="AO3361" s="13"/>
      <c r="AP3361" s="13"/>
      <c r="AQ3361" s="13"/>
      <c r="AR3361" s="13"/>
      <c r="AS3361" s="13"/>
      <c r="AT3361" s="13"/>
      <c r="AU3361" s="13"/>
      <c r="AV3361" s="13"/>
      <c r="AW3361" s="13"/>
      <c r="AX3361" s="13"/>
      <c r="AY3361" s="13"/>
      <c r="AZ3361" s="13"/>
      <c r="BA3361" s="13"/>
      <c r="BB3361" s="13"/>
      <c r="BC3361" s="13"/>
      <c r="BD3361" s="13"/>
      <c r="BE3361" s="13"/>
      <c r="BF3361" s="13"/>
      <c r="BG3361" s="13"/>
      <c r="BH3361" s="13"/>
      <c r="BI3361" s="13"/>
      <c r="BJ3361" s="13"/>
      <c r="BK3361" s="13"/>
      <c r="BL3361" s="13"/>
      <c r="BM3361" s="13"/>
      <c r="BN3361" s="13"/>
      <c r="BO3361" s="13"/>
      <c r="BP3361" s="13"/>
      <c r="BQ3361" s="13"/>
      <c r="BR3361" s="13"/>
      <c r="BS3361" s="13"/>
      <c r="BT3361" s="13"/>
      <c r="BU3361" s="13"/>
      <c r="BV3361" s="13"/>
      <c r="BW3361" s="13"/>
      <c r="BX3361" s="13"/>
      <c r="BY3361" s="13"/>
      <c r="BZ3361" s="13"/>
      <c r="CA3361" s="13"/>
      <c r="CB3361" s="13"/>
      <c r="CC3361" s="13"/>
      <c r="CD3361" s="13"/>
      <c r="CE3361" s="13"/>
      <c r="CF3361" s="13"/>
      <c r="CG3361" s="13"/>
      <c r="CH3361" s="13"/>
      <c r="CI3361" s="13"/>
      <c r="CJ3361" s="13"/>
      <c r="CK3361" s="13"/>
      <c r="CL3361" s="13"/>
      <c r="CM3361" s="13"/>
      <c r="CN3361" s="13"/>
      <c r="CO3361" s="13"/>
      <c r="CP3361" s="13"/>
      <c r="CQ3361" s="13"/>
      <c r="CR3361" s="13"/>
      <c r="CS3361" s="13"/>
      <c r="CT3361" s="13"/>
      <c r="CU3361" s="13"/>
      <c r="CV3361" s="13"/>
      <c r="CW3361" s="13"/>
    </row>
    <row r="3362" spans="1:101">
      <c r="A3362" s="13"/>
      <c r="B3362" s="13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  <c r="R3362" s="13"/>
      <c r="S3362" s="13"/>
      <c r="T3362" s="13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13"/>
      <c r="AK3362" s="13"/>
      <c r="AL3362" s="13"/>
      <c r="AM3362" s="13"/>
      <c r="AN3362" s="13"/>
      <c r="AO3362" s="13"/>
      <c r="AP3362" s="13"/>
      <c r="AQ3362" s="13"/>
      <c r="AR3362" s="13"/>
      <c r="AS3362" s="13"/>
      <c r="AT3362" s="13"/>
      <c r="AU3362" s="13"/>
      <c r="AV3362" s="13"/>
      <c r="AW3362" s="13"/>
      <c r="AX3362" s="13"/>
      <c r="AY3362" s="13"/>
      <c r="AZ3362" s="13"/>
      <c r="BA3362" s="13"/>
      <c r="BB3362" s="13"/>
      <c r="BC3362" s="13"/>
      <c r="BD3362" s="13"/>
      <c r="BE3362" s="13"/>
      <c r="BF3362" s="13"/>
      <c r="BG3362" s="13"/>
      <c r="BH3362" s="13"/>
      <c r="BI3362" s="13"/>
      <c r="BJ3362" s="13"/>
      <c r="BK3362" s="13"/>
      <c r="BL3362" s="13"/>
      <c r="BM3362" s="13"/>
      <c r="BN3362" s="13"/>
      <c r="BO3362" s="13"/>
      <c r="BP3362" s="13"/>
      <c r="BQ3362" s="13"/>
      <c r="BR3362" s="13"/>
      <c r="BS3362" s="13"/>
      <c r="BT3362" s="13"/>
      <c r="BU3362" s="13"/>
      <c r="BV3362" s="13"/>
      <c r="BW3362" s="13"/>
      <c r="BX3362" s="13"/>
      <c r="BY3362" s="13"/>
      <c r="BZ3362" s="13"/>
      <c r="CA3362" s="13"/>
      <c r="CB3362" s="13"/>
      <c r="CC3362" s="13"/>
      <c r="CD3362" s="13"/>
      <c r="CE3362" s="13"/>
      <c r="CF3362" s="13"/>
      <c r="CG3362" s="13"/>
      <c r="CH3362" s="13"/>
      <c r="CI3362" s="13"/>
      <c r="CJ3362" s="13"/>
      <c r="CK3362" s="13"/>
      <c r="CL3362" s="13"/>
      <c r="CM3362" s="13"/>
      <c r="CN3362" s="13"/>
      <c r="CO3362" s="13"/>
      <c r="CP3362" s="13"/>
      <c r="CQ3362" s="13"/>
      <c r="CR3362" s="13"/>
      <c r="CS3362" s="13"/>
      <c r="CT3362" s="13"/>
      <c r="CU3362" s="13"/>
      <c r="CV3362" s="13"/>
      <c r="CW3362" s="13"/>
    </row>
    <row r="3363" spans="1:101">
      <c r="A3363" s="13"/>
      <c r="B3363" s="13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  <c r="R3363" s="13"/>
      <c r="S3363" s="13"/>
      <c r="T3363" s="13"/>
      <c r="U3363" s="13"/>
      <c r="V3363" s="13"/>
      <c r="W3363" s="13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13"/>
      <c r="AK3363" s="13"/>
      <c r="AL3363" s="13"/>
      <c r="AM3363" s="13"/>
      <c r="AN3363" s="13"/>
      <c r="AO3363" s="13"/>
      <c r="AP3363" s="13"/>
      <c r="AQ3363" s="13"/>
      <c r="AR3363" s="13"/>
      <c r="AS3363" s="13"/>
      <c r="AT3363" s="13"/>
      <c r="AU3363" s="13"/>
      <c r="AV3363" s="13"/>
      <c r="AW3363" s="13"/>
      <c r="AX3363" s="13"/>
      <c r="AY3363" s="13"/>
      <c r="AZ3363" s="13"/>
      <c r="BA3363" s="13"/>
      <c r="BB3363" s="13"/>
      <c r="BC3363" s="13"/>
      <c r="BD3363" s="13"/>
      <c r="BE3363" s="13"/>
      <c r="BF3363" s="13"/>
      <c r="BG3363" s="13"/>
      <c r="BH3363" s="13"/>
      <c r="BI3363" s="13"/>
      <c r="BJ3363" s="13"/>
      <c r="BK3363" s="13"/>
      <c r="BL3363" s="13"/>
      <c r="BM3363" s="13"/>
      <c r="BN3363" s="13"/>
      <c r="BO3363" s="13"/>
      <c r="BP3363" s="13"/>
      <c r="BQ3363" s="13"/>
      <c r="BR3363" s="13"/>
      <c r="BS3363" s="13"/>
      <c r="BT3363" s="13"/>
      <c r="BU3363" s="13"/>
      <c r="BV3363" s="13"/>
      <c r="BW3363" s="13"/>
      <c r="BX3363" s="13"/>
      <c r="BY3363" s="13"/>
      <c r="BZ3363" s="13"/>
      <c r="CA3363" s="13"/>
      <c r="CB3363" s="13"/>
      <c r="CC3363" s="13"/>
      <c r="CD3363" s="13"/>
      <c r="CE3363" s="13"/>
      <c r="CF3363" s="13"/>
      <c r="CG3363" s="13"/>
      <c r="CH3363" s="13"/>
      <c r="CI3363" s="13"/>
      <c r="CJ3363" s="13"/>
      <c r="CK3363" s="13"/>
      <c r="CL3363" s="13"/>
      <c r="CM3363" s="13"/>
      <c r="CN3363" s="13"/>
      <c r="CO3363" s="13"/>
      <c r="CP3363" s="13"/>
      <c r="CQ3363" s="13"/>
      <c r="CR3363" s="13"/>
      <c r="CS3363" s="13"/>
      <c r="CT3363" s="13"/>
      <c r="CU3363" s="13"/>
      <c r="CV3363" s="13"/>
      <c r="CW3363" s="13"/>
    </row>
    <row r="3364" spans="1:101">
      <c r="A3364" s="13"/>
      <c r="B3364" s="13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  <c r="R3364" s="13"/>
      <c r="S3364" s="13"/>
      <c r="T3364" s="13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13"/>
      <c r="AK3364" s="13"/>
      <c r="AL3364" s="13"/>
      <c r="AM3364" s="13"/>
      <c r="AN3364" s="13"/>
      <c r="AO3364" s="13"/>
      <c r="AP3364" s="13"/>
      <c r="AQ3364" s="13"/>
      <c r="AR3364" s="13"/>
      <c r="AS3364" s="13"/>
      <c r="AT3364" s="13"/>
      <c r="AU3364" s="13"/>
      <c r="AV3364" s="13"/>
      <c r="AW3364" s="13"/>
      <c r="AX3364" s="13"/>
      <c r="AY3364" s="13"/>
      <c r="AZ3364" s="13"/>
      <c r="BA3364" s="13"/>
      <c r="BB3364" s="13"/>
      <c r="BC3364" s="13"/>
      <c r="BD3364" s="13"/>
      <c r="BE3364" s="13"/>
      <c r="BF3364" s="13"/>
      <c r="BG3364" s="13"/>
      <c r="BH3364" s="13"/>
      <c r="BI3364" s="13"/>
      <c r="BJ3364" s="13"/>
      <c r="BK3364" s="13"/>
      <c r="BL3364" s="13"/>
      <c r="BM3364" s="13"/>
      <c r="BN3364" s="13"/>
      <c r="BO3364" s="13"/>
      <c r="BP3364" s="13"/>
      <c r="BQ3364" s="13"/>
      <c r="BR3364" s="13"/>
      <c r="BS3364" s="13"/>
      <c r="BT3364" s="13"/>
      <c r="BU3364" s="13"/>
      <c r="BV3364" s="13"/>
      <c r="BW3364" s="13"/>
      <c r="BX3364" s="13"/>
      <c r="BY3364" s="13"/>
      <c r="BZ3364" s="13"/>
      <c r="CA3364" s="13"/>
      <c r="CB3364" s="13"/>
      <c r="CC3364" s="13"/>
      <c r="CD3364" s="13"/>
      <c r="CE3364" s="13"/>
      <c r="CF3364" s="13"/>
      <c r="CG3364" s="13"/>
      <c r="CH3364" s="13"/>
      <c r="CI3364" s="13"/>
      <c r="CJ3364" s="13"/>
      <c r="CK3364" s="13"/>
      <c r="CL3364" s="13"/>
      <c r="CM3364" s="13"/>
      <c r="CN3364" s="13"/>
      <c r="CO3364" s="13"/>
      <c r="CP3364" s="13"/>
      <c r="CQ3364" s="13"/>
      <c r="CR3364" s="13"/>
      <c r="CS3364" s="13"/>
      <c r="CT3364" s="13"/>
      <c r="CU3364" s="13"/>
      <c r="CV3364" s="13"/>
      <c r="CW3364" s="13"/>
    </row>
    <row r="3365" spans="1:101">
      <c r="A3365" s="13"/>
      <c r="B3365" s="13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  <c r="R3365" s="13"/>
      <c r="S3365" s="13"/>
      <c r="T3365" s="13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13"/>
      <c r="AK3365" s="13"/>
      <c r="AL3365" s="13"/>
      <c r="AM3365" s="13"/>
      <c r="AN3365" s="13"/>
      <c r="AO3365" s="13"/>
      <c r="AP3365" s="13"/>
      <c r="AQ3365" s="13"/>
      <c r="AR3365" s="13"/>
      <c r="AS3365" s="13"/>
      <c r="AT3365" s="13"/>
      <c r="AU3365" s="13"/>
      <c r="AV3365" s="13"/>
      <c r="AW3365" s="13"/>
      <c r="AX3365" s="13"/>
      <c r="AY3365" s="13"/>
      <c r="AZ3365" s="13"/>
      <c r="BA3365" s="13"/>
      <c r="BB3365" s="13"/>
      <c r="BC3365" s="13"/>
      <c r="BD3365" s="13"/>
      <c r="BE3365" s="13"/>
      <c r="BF3365" s="13"/>
      <c r="BG3365" s="13"/>
      <c r="BH3365" s="13"/>
      <c r="BI3365" s="13"/>
      <c r="BJ3365" s="13"/>
      <c r="BK3365" s="13"/>
      <c r="BL3365" s="13"/>
      <c r="BM3365" s="13"/>
      <c r="BN3365" s="13"/>
      <c r="BO3365" s="13"/>
      <c r="BP3365" s="13"/>
      <c r="BQ3365" s="13"/>
      <c r="BR3365" s="13"/>
      <c r="BS3365" s="13"/>
      <c r="BT3365" s="13"/>
      <c r="BU3365" s="13"/>
      <c r="BV3365" s="13"/>
      <c r="BW3365" s="13"/>
      <c r="BX3365" s="13"/>
      <c r="BY3365" s="13"/>
      <c r="BZ3365" s="13"/>
      <c r="CA3365" s="13"/>
      <c r="CB3365" s="13"/>
      <c r="CC3365" s="13"/>
      <c r="CD3365" s="13"/>
      <c r="CE3365" s="13"/>
      <c r="CF3365" s="13"/>
      <c r="CG3365" s="13"/>
      <c r="CH3365" s="13"/>
      <c r="CI3365" s="13"/>
      <c r="CJ3365" s="13"/>
      <c r="CK3365" s="13"/>
      <c r="CL3365" s="13"/>
      <c r="CM3365" s="13"/>
      <c r="CN3365" s="13"/>
      <c r="CO3365" s="13"/>
      <c r="CP3365" s="13"/>
      <c r="CQ3365" s="13"/>
      <c r="CR3365" s="13"/>
      <c r="CS3365" s="13"/>
      <c r="CT3365" s="13"/>
      <c r="CU3365" s="13"/>
      <c r="CV3365" s="13"/>
      <c r="CW3365" s="13"/>
    </row>
    <row r="3366" spans="1:101">
      <c r="A3366" s="13"/>
      <c r="B3366" s="13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  <c r="R3366" s="13"/>
      <c r="S3366" s="13"/>
      <c r="T3366" s="1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13"/>
      <c r="AK3366" s="13"/>
      <c r="AL3366" s="13"/>
      <c r="AM3366" s="13"/>
      <c r="AN3366" s="13"/>
      <c r="AO3366" s="13"/>
      <c r="AP3366" s="13"/>
      <c r="AQ3366" s="13"/>
      <c r="AR3366" s="13"/>
      <c r="AS3366" s="13"/>
      <c r="AT3366" s="13"/>
      <c r="AU3366" s="13"/>
      <c r="AV3366" s="13"/>
      <c r="AW3366" s="13"/>
      <c r="AX3366" s="13"/>
      <c r="AY3366" s="13"/>
      <c r="AZ3366" s="13"/>
      <c r="BA3366" s="13"/>
      <c r="BB3366" s="13"/>
      <c r="BC3366" s="13"/>
      <c r="BD3366" s="13"/>
      <c r="BE3366" s="13"/>
      <c r="BF3366" s="13"/>
      <c r="BG3366" s="13"/>
      <c r="BH3366" s="13"/>
      <c r="BI3366" s="13"/>
      <c r="BJ3366" s="13"/>
      <c r="BK3366" s="13"/>
      <c r="BL3366" s="13"/>
      <c r="BM3366" s="13"/>
      <c r="BN3366" s="13"/>
      <c r="BO3366" s="13"/>
      <c r="BP3366" s="13"/>
      <c r="BQ3366" s="13"/>
      <c r="BR3366" s="13"/>
      <c r="BS3366" s="13"/>
      <c r="BT3366" s="13"/>
      <c r="BU3366" s="13"/>
      <c r="BV3366" s="13"/>
      <c r="BW3366" s="13"/>
      <c r="BX3366" s="13"/>
      <c r="BY3366" s="13"/>
      <c r="BZ3366" s="13"/>
      <c r="CA3366" s="13"/>
      <c r="CB3366" s="13"/>
      <c r="CC3366" s="13"/>
      <c r="CD3366" s="13"/>
      <c r="CE3366" s="13"/>
      <c r="CF3366" s="13"/>
      <c r="CG3366" s="13"/>
      <c r="CH3366" s="13"/>
      <c r="CI3366" s="13"/>
      <c r="CJ3366" s="13"/>
      <c r="CK3366" s="13"/>
      <c r="CL3366" s="13"/>
      <c r="CM3366" s="13"/>
      <c r="CN3366" s="13"/>
      <c r="CO3366" s="13"/>
      <c r="CP3366" s="13"/>
      <c r="CQ3366" s="13"/>
      <c r="CR3366" s="13"/>
      <c r="CS3366" s="13"/>
      <c r="CT3366" s="13"/>
      <c r="CU3366" s="13"/>
      <c r="CV3366" s="13"/>
      <c r="CW3366" s="13"/>
    </row>
    <row r="3367" spans="1:101">
      <c r="A3367" s="13"/>
      <c r="B3367" s="13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  <c r="R3367" s="13"/>
      <c r="S3367" s="13"/>
      <c r="T3367" s="13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13"/>
      <c r="AK3367" s="13"/>
      <c r="AL3367" s="13"/>
      <c r="AM3367" s="13"/>
      <c r="AN3367" s="13"/>
      <c r="AO3367" s="13"/>
      <c r="AP3367" s="13"/>
      <c r="AQ3367" s="13"/>
      <c r="AR3367" s="13"/>
      <c r="AS3367" s="13"/>
      <c r="AT3367" s="13"/>
      <c r="AU3367" s="13"/>
      <c r="AV3367" s="13"/>
      <c r="AW3367" s="13"/>
      <c r="AX3367" s="13"/>
      <c r="AY3367" s="13"/>
      <c r="AZ3367" s="13"/>
      <c r="BA3367" s="13"/>
      <c r="BB3367" s="13"/>
      <c r="BC3367" s="13"/>
      <c r="BD3367" s="13"/>
      <c r="BE3367" s="13"/>
      <c r="BF3367" s="13"/>
      <c r="BG3367" s="13"/>
      <c r="BH3367" s="13"/>
      <c r="BI3367" s="13"/>
      <c r="BJ3367" s="13"/>
      <c r="BK3367" s="13"/>
      <c r="BL3367" s="13"/>
      <c r="BM3367" s="13"/>
      <c r="BN3367" s="13"/>
      <c r="BO3367" s="13"/>
      <c r="BP3367" s="13"/>
      <c r="BQ3367" s="13"/>
      <c r="BR3367" s="13"/>
      <c r="BS3367" s="13"/>
      <c r="BT3367" s="13"/>
      <c r="BU3367" s="13"/>
      <c r="BV3367" s="13"/>
      <c r="BW3367" s="13"/>
      <c r="BX3367" s="13"/>
      <c r="BY3367" s="13"/>
      <c r="BZ3367" s="13"/>
      <c r="CA3367" s="13"/>
      <c r="CB3367" s="13"/>
      <c r="CC3367" s="13"/>
      <c r="CD3367" s="13"/>
      <c r="CE3367" s="13"/>
      <c r="CF3367" s="13"/>
      <c r="CG3367" s="13"/>
      <c r="CH3367" s="13"/>
      <c r="CI3367" s="13"/>
      <c r="CJ3367" s="13"/>
      <c r="CK3367" s="13"/>
      <c r="CL3367" s="13"/>
      <c r="CM3367" s="13"/>
      <c r="CN3367" s="13"/>
      <c r="CO3367" s="13"/>
      <c r="CP3367" s="13"/>
      <c r="CQ3367" s="13"/>
      <c r="CR3367" s="13"/>
      <c r="CS3367" s="13"/>
      <c r="CT3367" s="13"/>
      <c r="CU3367" s="13"/>
      <c r="CV3367" s="13"/>
      <c r="CW3367" s="13"/>
    </row>
    <row r="3368" spans="1:101">
      <c r="A3368" s="13"/>
      <c r="B3368" s="13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  <c r="R3368" s="13"/>
      <c r="S3368" s="13"/>
      <c r="T3368" s="1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13"/>
      <c r="AK3368" s="13"/>
      <c r="AL3368" s="13"/>
      <c r="AM3368" s="13"/>
      <c r="AN3368" s="13"/>
      <c r="AO3368" s="13"/>
      <c r="AP3368" s="13"/>
      <c r="AQ3368" s="13"/>
      <c r="AR3368" s="13"/>
      <c r="AS3368" s="13"/>
      <c r="AT3368" s="13"/>
      <c r="AU3368" s="13"/>
      <c r="AV3368" s="13"/>
      <c r="AW3368" s="13"/>
      <c r="AX3368" s="13"/>
      <c r="AY3368" s="13"/>
      <c r="AZ3368" s="13"/>
      <c r="BA3368" s="13"/>
      <c r="BB3368" s="13"/>
      <c r="BC3368" s="13"/>
      <c r="BD3368" s="13"/>
      <c r="BE3368" s="13"/>
      <c r="BF3368" s="13"/>
      <c r="BG3368" s="13"/>
      <c r="BH3368" s="13"/>
      <c r="BI3368" s="13"/>
      <c r="BJ3368" s="13"/>
      <c r="BK3368" s="13"/>
      <c r="BL3368" s="13"/>
      <c r="BM3368" s="13"/>
      <c r="BN3368" s="13"/>
      <c r="BO3368" s="13"/>
      <c r="BP3368" s="13"/>
      <c r="BQ3368" s="13"/>
      <c r="BR3368" s="13"/>
      <c r="BS3368" s="13"/>
      <c r="BT3368" s="13"/>
      <c r="BU3368" s="13"/>
      <c r="BV3368" s="13"/>
      <c r="BW3368" s="13"/>
      <c r="BX3368" s="13"/>
      <c r="BY3368" s="13"/>
      <c r="BZ3368" s="13"/>
      <c r="CA3368" s="13"/>
      <c r="CB3368" s="13"/>
      <c r="CC3368" s="13"/>
      <c r="CD3368" s="13"/>
      <c r="CE3368" s="13"/>
      <c r="CF3368" s="13"/>
      <c r="CG3368" s="13"/>
      <c r="CH3368" s="13"/>
      <c r="CI3368" s="13"/>
      <c r="CJ3368" s="13"/>
      <c r="CK3368" s="13"/>
      <c r="CL3368" s="13"/>
      <c r="CM3368" s="13"/>
      <c r="CN3368" s="13"/>
      <c r="CO3368" s="13"/>
      <c r="CP3368" s="13"/>
      <c r="CQ3368" s="13"/>
      <c r="CR3368" s="13"/>
      <c r="CS3368" s="13"/>
      <c r="CT3368" s="13"/>
      <c r="CU3368" s="13"/>
      <c r="CV3368" s="13"/>
      <c r="CW3368" s="13"/>
    </row>
    <row r="3369" spans="1:101">
      <c r="A3369" s="13"/>
      <c r="B3369" s="13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  <c r="R3369" s="13"/>
      <c r="S3369" s="13"/>
      <c r="T3369" s="1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13"/>
      <c r="AK3369" s="13"/>
      <c r="AL3369" s="13"/>
      <c r="AM3369" s="13"/>
      <c r="AN3369" s="13"/>
      <c r="AO3369" s="13"/>
      <c r="AP3369" s="13"/>
      <c r="AQ3369" s="13"/>
      <c r="AR3369" s="13"/>
      <c r="AS3369" s="13"/>
      <c r="AT3369" s="13"/>
      <c r="AU3369" s="13"/>
      <c r="AV3369" s="13"/>
      <c r="AW3369" s="13"/>
      <c r="AX3369" s="13"/>
      <c r="AY3369" s="13"/>
      <c r="AZ3369" s="13"/>
      <c r="BA3369" s="13"/>
      <c r="BB3369" s="13"/>
      <c r="BC3369" s="13"/>
      <c r="BD3369" s="13"/>
      <c r="BE3369" s="13"/>
      <c r="BF3369" s="13"/>
      <c r="BG3369" s="13"/>
      <c r="BH3369" s="13"/>
      <c r="BI3369" s="13"/>
      <c r="BJ3369" s="13"/>
      <c r="BK3369" s="13"/>
      <c r="BL3369" s="13"/>
      <c r="BM3369" s="13"/>
      <c r="BN3369" s="13"/>
      <c r="BO3369" s="13"/>
      <c r="BP3369" s="13"/>
      <c r="BQ3369" s="13"/>
      <c r="BR3369" s="13"/>
      <c r="BS3369" s="13"/>
      <c r="BT3369" s="13"/>
      <c r="BU3369" s="13"/>
      <c r="BV3369" s="13"/>
      <c r="BW3369" s="13"/>
      <c r="BX3369" s="13"/>
      <c r="BY3369" s="13"/>
      <c r="BZ3369" s="13"/>
      <c r="CA3369" s="13"/>
      <c r="CB3369" s="13"/>
      <c r="CC3369" s="13"/>
      <c r="CD3369" s="13"/>
      <c r="CE3369" s="13"/>
      <c r="CF3369" s="13"/>
      <c r="CG3369" s="13"/>
      <c r="CH3369" s="13"/>
      <c r="CI3369" s="13"/>
      <c r="CJ3369" s="13"/>
      <c r="CK3369" s="13"/>
      <c r="CL3369" s="13"/>
      <c r="CM3369" s="13"/>
      <c r="CN3369" s="13"/>
      <c r="CO3369" s="13"/>
      <c r="CP3369" s="13"/>
      <c r="CQ3369" s="13"/>
      <c r="CR3369" s="13"/>
      <c r="CS3369" s="13"/>
      <c r="CT3369" s="13"/>
      <c r="CU3369" s="13"/>
      <c r="CV3369" s="13"/>
      <c r="CW3369" s="13"/>
    </row>
    <row r="3370" spans="1:101">
      <c r="A3370" s="13"/>
      <c r="B3370" s="13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  <c r="R3370" s="13"/>
      <c r="S3370" s="13"/>
      <c r="T3370" s="13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13"/>
      <c r="AK3370" s="13"/>
      <c r="AL3370" s="13"/>
      <c r="AM3370" s="13"/>
      <c r="AN3370" s="13"/>
      <c r="AO3370" s="13"/>
      <c r="AP3370" s="13"/>
      <c r="AQ3370" s="13"/>
      <c r="AR3370" s="13"/>
      <c r="AS3370" s="13"/>
      <c r="AT3370" s="13"/>
      <c r="AU3370" s="13"/>
      <c r="AV3370" s="13"/>
      <c r="AW3370" s="13"/>
      <c r="AX3370" s="13"/>
      <c r="AY3370" s="13"/>
      <c r="AZ3370" s="13"/>
      <c r="BA3370" s="13"/>
      <c r="BB3370" s="13"/>
      <c r="BC3370" s="13"/>
      <c r="BD3370" s="13"/>
      <c r="BE3370" s="13"/>
      <c r="BF3370" s="13"/>
      <c r="BG3370" s="13"/>
      <c r="BH3370" s="13"/>
      <c r="BI3370" s="13"/>
      <c r="BJ3370" s="13"/>
      <c r="BK3370" s="13"/>
      <c r="BL3370" s="13"/>
      <c r="BM3370" s="13"/>
      <c r="BN3370" s="13"/>
      <c r="BO3370" s="13"/>
      <c r="BP3370" s="13"/>
      <c r="BQ3370" s="13"/>
      <c r="BR3370" s="13"/>
      <c r="BS3370" s="13"/>
      <c r="BT3370" s="13"/>
      <c r="BU3370" s="13"/>
      <c r="BV3370" s="13"/>
      <c r="BW3370" s="13"/>
      <c r="BX3370" s="13"/>
      <c r="BY3370" s="13"/>
      <c r="BZ3370" s="13"/>
      <c r="CA3370" s="13"/>
      <c r="CB3370" s="13"/>
      <c r="CC3370" s="13"/>
      <c r="CD3370" s="13"/>
      <c r="CE3370" s="13"/>
      <c r="CF3370" s="13"/>
      <c r="CG3370" s="13"/>
      <c r="CH3370" s="13"/>
      <c r="CI3370" s="13"/>
      <c r="CJ3370" s="13"/>
      <c r="CK3370" s="13"/>
      <c r="CL3370" s="13"/>
      <c r="CM3370" s="13"/>
      <c r="CN3370" s="13"/>
      <c r="CO3370" s="13"/>
      <c r="CP3370" s="13"/>
      <c r="CQ3370" s="13"/>
      <c r="CR3370" s="13"/>
      <c r="CS3370" s="13"/>
      <c r="CT3370" s="13"/>
      <c r="CU3370" s="13"/>
      <c r="CV3370" s="13"/>
      <c r="CW3370" s="13"/>
    </row>
    <row r="3371" spans="1:101">
      <c r="A3371" s="13"/>
      <c r="B3371" s="13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  <c r="R3371" s="13"/>
      <c r="S3371" s="13"/>
      <c r="T3371" s="1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13"/>
      <c r="AK3371" s="13"/>
      <c r="AL3371" s="13"/>
      <c r="AM3371" s="13"/>
      <c r="AN3371" s="13"/>
      <c r="AO3371" s="13"/>
      <c r="AP3371" s="13"/>
      <c r="AQ3371" s="13"/>
      <c r="AR3371" s="13"/>
      <c r="AS3371" s="13"/>
      <c r="AT3371" s="13"/>
      <c r="AU3371" s="13"/>
      <c r="AV3371" s="13"/>
      <c r="AW3371" s="13"/>
      <c r="AX3371" s="13"/>
      <c r="AY3371" s="13"/>
      <c r="AZ3371" s="13"/>
      <c r="BA3371" s="13"/>
      <c r="BB3371" s="13"/>
      <c r="BC3371" s="13"/>
      <c r="BD3371" s="13"/>
      <c r="BE3371" s="13"/>
      <c r="BF3371" s="13"/>
      <c r="BG3371" s="13"/>
      <c r="BH3371" s="13"/>
      <c r="BI3371" s="13"/>
      <c r="BJ3371" s="13"/>
      <c r="BK3371" s="13"/>
      <c r="BL3371" s="13"/>
      <c r="BM3371" s="13"/>
      <c r="BN3371" s="13"/>
      <c r="BO3371" s="13"/>
      <c r="BP3371" s="13"/>
      <c r="BQ3371" s="13"/>
      <c r="BR3371" s="13"/>
      <c r="BS3371" s="13"/>
      <c r="BT3371" s="13"/>
      <c r="BU3371" s="13"/>
      <c r="BV3371" s="13"/>
      <c r="BW3371" s="13"/>
      <c r="BX3371" s="13"/>
      <c r="BY3371" s="13"/>
      <c r="BZ3371" s="13"/>
      <c r="CA3371" s="13"/>
      <c r="CB3371" s="13"/>
      <c r="CC3371" s="13"/>
      <c r="CD3371" s="13"/>
      <c r="CE3371" s="13"/>
      <c r="CF3371" s="13"/>
      <c r="CG3371" s="13"/>
      <c r="CH3371" s="13"/>
      <c r="CI3371" s="13"/>
      <c r="CJ3371" s="13"/>
      <c r="CK3371" s="13"/>
      <c r="CL3371" s="13"/>
      <c r="CM3371" s="13"/>
      <c r="CN3371" s="13"/>
      <c r="CO3371" s="13"/>
      <c r="CP3371" s="13"/>
      <c r="CQ3371" s="13"/>
      <c r="CR3371" s="13"/>
      <c r="CS3371" s="13"/>
      <c r="CT3371" s="13"/>
      <c r="CU3371" s="13"/>
      <c r="CV3371" s="13"/>
      <c r="CW3371" s="13"/>
    </row>
    <row r="3372" spans="1:101">
      <c r="A3372" s="13"/>
      <c r="B3372" s="13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  <c r="R3372" s="13"/>
      <c r="S3372" s="13"/>
      <c r="T3372" s="13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13"/>
      <c r="AK3372" s="13"/>
      <c r="AL3372" s="13"/>
      <c r="AM3372" s="13"/>
      <c r="AN3372" s="13"/>
      <c r="AO3372" s="13"/>
      <c r="AP3372" s="13"/>
      <c r="AQ3372" s="13"/>
      <c r="AR3372" s="13"/>
      <c r="AS3372" s="13"/>
      <c r="AT3372" s="13"/>
      <c r="AU3372" s="13"/>
      <c r="AV3372" s="13"/>
      <c r="AW3372" s="13"/>
      <c r="AX3372" s="13"/>
      <c r="AY3372" s="13"/>
      <c r="AZ3372" s="13"/>
      <c r="BA3372" s="13"/>
      <c r="BB3372" s="13"/>
      <c r="BC3372" s="13"/>
      <c r="BD3372" s="13"/>
      <c r="BE3372" s="13"/>
      <c r="BF3372" s="13"/>
      <c r="BG3372" s="13"/>
      <c r="BH3372" s="13"/>
      <c r="BI3372" s="13"/>
      <c r="BJ3372" s="13"/>
      <c r="BK3372" s="13"/>
      <c r="BL3372" s="13"/>
      <c r="BM3372" s="13"/>
      <c r="BN3372" s="13"/>
      <c r="BO3372" s="13"/>
      <c r="BP3372" s="13"/>
      <c r="BQ3372" s="13"/>
      <c r="BR3372" s="13"/>
      <c r="BS3372" s="13"/>
      <c r="BT3372" s="13"/>
      <c r="BU3372" s="13"/>
      <c r="BV3372" s="13"/>
      <c r="BW3372" s="13"/>
      <c r="BX3372" s="13"/>
      <c r="BY3372" s="13"/>
      <c r="BZ3372" s="13"/>
      <c r="CA3372" s="13"/>
      <c r="CB3372" s="13"/>
      <c r="CC3372" s="13"/>
      <c r="CD3372" s="13"/>
      <c r="CE3372" s="13"/>
      <c r="CF3372" s="13"/>
      <c r="CG3372" s="13"/>
      <c r="CH3372" s="13"/>
      <c r="CI3372" s="13"/>
      <c r="CJ3372" s="13"/>
      <c r="CK3372" s="13"/>
      <c r="CL3372" s="13"/>
      <c r="CM3372" s="13"/>
      <c r="CN3372" s="13"/>
      <c r="CO3372" s="13"/>
      <c r="CP3372" s="13"/>
      <c r="CQ3372" s="13"/>
      <c r="CR3372" s="13"/>
      <c r="CS3372" s="13"/>
      <c r="CT3372" s="13"/>
      <c r="CU3372" s="13"/>
      <c r="CV3372" s="13"/>
      <c r="CW3372" s="13"/>
    </row>
    <row r="3373" spans="1:101">
      <c r="A3373" s="13"/>
      <c r="B3373" s="13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  <c r="R3373" s="13"/>
      <c r="S3373" s="13"/>
      <c r="T3373" s="13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13"/>
      <c r="AK3373" s="13"/>
      <c r="AL3373" s="13"/>
      <c r="AM3373" s="13"/>
      <c r="AN3373" s="13"/>
      <c r="AO3373" s="13"/>
      <c r="AP3373" s="13"/>
      <c r="AQ3373" s="13"/>
      <c r="AR3373" s="13"/>
      <c r="AS3373" s="13"/>
      <c r="AT3373" s="13"/>
      <c r="AU3373" s="13"/>
      <c r="AV3373" s="13"/>
      <c r="AW3373" s="13"/>
      <c r="AX3373" s="13"/>
      <c r="AY3373" s="13"/>
      <c r="AZ3373" s="13"/>
      <c r="BA3373" s="13"/>
      <c r="BB3373" s="13"/>
      <c r="BC3373" s="13"/>
      <c r="BD3373" s="13"/>
      <c r="BE3373" s="13"/>
      <c r="BF3373" s="13"/>
      <c r="BG3373" s="13"/>
      <c r="BH3373" s="13"/>
      <c r="BI3373" s="13"/>
      <c r="BJ3373" s="13"/>
      <c r="BK3373" s="13"/>
      <c r="BL3373" s="13"/>
      <c r="BM3373" s="13"/>
      <c r="BN3373" s="13"/>
      <c r="BO3373" s="13"/>
      <c r="BP3373" s="13"/>
      <c r="BQ3373" s="13"/>
      <c r="BR3373" s="13"/>
      <c r="BS3373" s="13"/>
      <c r="BT3373" s="13"/>
      <c r="BU3373" s="13"/>
      <c r="BV3373" s="13"/>
      <c r="BW3373" s="13"/>
      <c r="BX3373" s="13"/>
      <c r="BY3373" s="13"/>
      <c r="BZ3373" s="13"/>
      <c r="CA3373" s="13"/>
      <c r="CB3373" s="13"/>
      <c r="CC3373" s="13"/>
      <c r="CD3373" s="13"/>
      <c r="CE3373" s="13"/>
      <c r="CF3373" s="13"/>
      <c r="CG3373" s="13"/>
      <c r="CH3373" s="13"/>
      <c r="CI3373" s="13"/>
      <c r="CJ3373" s="13"/>
      <c r="CK3373" s="13"/>
      <c r="CL3373" s="13"/>
      <c r="CM3373" s="13"/>
      <c r="CN3373" s="13"/>
      <c r="CO3373" s="13"/>
      <c r="CP3373" s="13"/>
      <c r="CQ3373" s="13"/>
      <c r="CR3373" s="13"/>
      <c r="CS3373" s="13"/>
      <c r="CT3373" s="13"/>
      <c r="CU3373" s="13"/>
      <c r="CV3373" s="13"/>
      <c r="CW3373" s="13"/>
    </row>
    <row r="3374" spans="1:101">
      <c r="A3374" s="13"/>
      <c r="B3374" s="13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  <c r="R3374" s="13"/>
      <c r="S3374" s="13"/>
      <c r="T3374" s="13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13"/>
      <c r="AK3374" s="13"/>
      <c r="AL3374" s="13"/>
      <c r="AM3374" s="13"/>
      <c r="AN3374" s="13"/>
      <c r="AO3374" s="13"/>
      <c r="AP3374" s="13"/>
      <c r="AQ3374" s="13"/>
      <c r="AR3374" s="13"/>
      <c r="AS3374" s="13"/>
      <c r="AT3374" s="13"/>
      <c r="AU3374" s="13"/>
      <c r="AV3374" s="13"/>
      <c r="AW3374" s="13"/>
      <c r="AX3374" s="13"/>
      <c r="AY3374" s="13"/>
      <c r="AZ3374" s="13"/>
      <c r="BA3374" s="13"/>
      <c r="BB3374" s="13"/>
      <c r="BC3374" s="13"/>
      <c r="BD3374" s="13"/>
      <c r="BE3374" s="13"/>
      <c r="BF3374" s="13"/>
      <c r="BG3374" s="13"/>
      <c r="BH3374" s="13"/>
      <c r="BI3374" s="13"/>
      <c r="BJ3374" s="13"/>
      <c r="BK3374" s="13"/>
      <c r="BL3374" s="13"/>
      <c r="BM3374" s="13"/>
      <c r="BN3374" s="13"/>
      <c r="BO3374" s="13"/>
      <c r="BP3374" s="13"/>
      <c r="BQ3374" s="13"/>
      <c r="BR3374" s="13"/>
      <c r="BS3374" s="13"/>
      <c r="BT3374" s="13"/>
      <c r="BU3374" s="13"/>
      <c r="BV3374" s="13"/>
      <c r="BW3374" s="13"/>
      <c r="BX3374" s="13"/>
      <c r="BY3374" s="13"/>
      <c r="BZ3374" s="13"/>
      <c r="CA3374" s="13"/>
      <c r="CB3374" s="13"/>
      <c r="CC3374" s="13"/>
      <c r="CD3374" s="13"/>
      <c r="CE3374" s="13"/>
      <c r="CF3374" s="13"/>
      <c r="CG3374" s="13"/>
      <c r="CH3374" s="13"/>
      <c r="CI3374" s="13"/>
      <c r="CJ3374" s="13"/>
      <c r="CK3374" s="13"/>
      <c r="CL3374" s="13"/>
      <c r="CM3374" s="13"/>
      <c r="CN3374" s="13"/>
      <c r="CO3374" s="13"/>
      <c r="CP3374" s="13"/>
      <c r="CQ3374" s="13"/>
      <c r="CR3374" s="13"/>
      <c r="CS3374" s="13"/>
      <c r="CT3374" s="13"/>
      <c r="CU3374" s="13"/>
      <c r="CV3374" s="13"/>
      <c r="CW3374" s="13"/>
    </row>
    <row r="3375" spans="1:101">
      <c r="A3375" s="13"/>
      <c r="B3375" s="13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  <c r="R3375" s="13"/>
      <c r="S3375" s="13"/>
      <c r="T3375" s="13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13"/>
      <c r="AK3375" s="13"/>
      <c r="AL3375" s="13"/>
      <c r="AM3375" s="13"/>
      <c r="AN3375" s="13"/>
      <c r="AO3375" s="13"/>
      <c r="AP3375" s="13"/>
      <c r="AQ3375" s="13"/>
      <c r="AR3375" s="13"/>
      <c r="AS3375" s="13"/>
      <c r="AT3375" s="13"/>
      <c r="AU3375" s="13"/>
      <c r="AV3375" s="13"/>
      <c r="AW3375" s="13"/>
      <c r="AX3375" s="13"/>
      <c r="AY3375" s="13"/>
      <c r="AZ3375" s="13"/>
      <c r="BA3375" s="13"/>
      <c r="BB3375" s="13"/>
      <c r="BC3375" s="13"/>
      <c r="BD3375" s="13"/>
      <c r="BE3375" s="13"/>
      <c r="BF3375" s="13"/>
      <c r="BG3375" s="13"/>
      <c r="BH3375" s="13"/>
      <c r="BI3375" s="13"/>
      <c r="BJ3375" s="13"/>
      <c r="BK3375" s="13"/>
      <c r="BL3375" s="13"/>
      <c r="BM3375" s="13"/>
      <c r="BN3375" s="13"/>
      <c r="BO3375" s="13"/>
      <c r="BP3375" s="13"/>
      <c r="BQ3375" s="13"/>
      <c r="BR3375" s="13"/>
      <c r="BS3375" s="13"/>
      <c r="BT3375" s="13"/>
      <c r="BU3375" s="13"/>
      <c r="BV3375" s="13"/>
      <c r="BW3375" s="13"/>
      <c r="BX3375" s="13"/>
      <c r="BY3375" s="13"/>
      <c r="BZ3375" s="13"/>
      <c r="CA3375" s="13"/>
      <c r="CB3375" s="13"/>
      <c r="CC3375" s="13"/>
      <c r="CD3375" s="13"/>
      <c r="CE3375" s="13"/>
      <c r="CF3375" s="13"/>
      <c r="CG3375" s="13"/>
      <c r="CH3375" s="13"/>
      <c r="CI3375" s="13"/>
      <c r="CJ3375" s="13"/>
      <c r="CK3375" s="13"/>
      <c r="CL3375" s="13"/>
      <c r="CM3375" s="13"/>
      <c r="CN3375" s="13"/>
      <c r="CO3375" s="13"/>
      <c r="CP3375" s="13"/>
      <c r="CQ3375" s="13"/>
      <c r="CR3375" s="13"/>
      <c r="CS3375" s="13"/>
      <c r="CT3375" s="13"/>
      <c r="CU3375" s="13"/>
      <c r="CV3375" s="13"/>
      <c r="CW3375" s="13"/>
    </row>
    <row r="3376" spans="1:101">
      <c r="A3376" s="13"/>
      <c r="B3376" s="13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  <c r="R3376" s="13"/>
      <c r="S3376" s="13"/>
      <c r="T3376" s="13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13"/>
      <c r="AK3376" s="13"/>
      <c r="AL3376" s="13"/>
      <c r="AM3376" s="13"/>
      <c r="AN3376" s="13"/>
      <c r="AO3376" s="13"/>
      <c r="AP3376" s="13"/>
      <c r="AQ3376" s="13"/>
      <c r="AR3376" s="13"/>
      <c r="AS3376" s="13"/>
      <c r="AT3376" s="13"/>
      <c r="AU3376" s="13"/>
      <c r="AV3376" s="13"/>
      <c r="AW3376" s="13"/>
      <c r="AX3376" s="13"/>
      <c r="AY3376" s="13"/>
      <c r="AZ3376" s="13"/>
      <c r="BA3376" s="13"/>
      <c r="BB3376" s="13"/>
      <c r="BC3376" s="13"/>
      <c r="BD3376" s="13"/>
      <c r="BE3376" s="13"/>
      <c r="BF3376" s="13"/>
      <c r="BG3376" s="13"/>
      <c r="BH3376" s="13"/>
      <c r="BI3376" s="13"/>
      <c r="BJ3376" s="13"/>
      <c r="BK3376" s="13"/>
      <c r="BL3376" s="13"/>
      <c r="BM3376" s="13"/>
      <c r="BN3376" s="13"/>
      <c r="BO3376" s="13"/>
      <c r="BP3376" s="13"/>
      <c r="BQ3376" s="13"/>
      <c r="BR3376" s="13"/>
      <c r="BS3376" s="13"/>
      <c r="BT3376" s="13"/>
      <c r="BU3376" s="13"/>
      <c r="BV3376" s="13"/>
      <c r="BW3376" s="13"/>
      <c r="BX3376" s="13"/>
      <c r="BY3376" s="13"/>
      <c r="BZ3376" s="13"/>
      <c r="CA3376" s="13"/>
      <c r="CB3376" s="13"/>
      <c r="CC3376" s="13"/>
      <c r="CD3376" s="13"/>
      <c r="CE3376" s="13"/>
      <c r="CF3376" s="13"/>
      <c r="CG3376" s="13"/>
      <c r="CH3376" s="13"/>
      <c r="CI3376" s="13"/>
      <c r="CJ3376" s="13"/>
      <c r="CK3376" s="13"/>
      <c r="CL3376" s="13"/>
      <c r="CM3376" s="13"/>
      <c r="CN3376" s="13"/>
      <c r="CO3376" s="13"/>
      <c r="CP3376" s="13"/>
      <c r="CQ3376" s="13"/>
      <c r="CR3376" s="13"/>
      <c r="CS3376" s="13"/>
      <c r="CT3376" s="13"/>
      <c r="CU3376" s="13"/>
      <c r="CV3376" s="13"/>
      <c r="CW3376" s="13"/>
    </row>
    <row r="3377" spans="1:101">
      <c r="A3377" s="13"/>
      <c r="B3377" s="13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  <c r="R3377" s="13"/>
      <c r="S3377" s="13"/>
      <c r="T3377" s="1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13"/>
      <c r="AK3377" s="13"/>
      <c r="AL3377" s="13"/>
      <c r="AM3377" s="13"/>
      <c r="AN3377" s="13"/>
      <c r="AO3377" s="13"/>
      <c r="AP3377" s="13"/>
      <c r="AQ3377" s="13"/>
      <c r="AR3377" s="13"/>
      <c r="AS3377" s="13"/>
      <c r="AT3377" s="13"/>
      <c r="AU3377" s="13"/>
      <c r="AV3377" s="13"/>
      <c r="AW3377" s="13"/>
      <c r="AX3377" s="13"/>
      <c r="AY3377" s="13"/>
      <c r="AZ3377" s="13"/>
      <c r="BA3377" s="13"/>
      <c r="BB3377" s="13"/>
      <c r="BC3377" s="13"/>
      <c r="BD3377" s="13"/>
      <c r="BE3377" s="13"/>
      <c r="BF3377" s="13"/>
      <c r="BG3377" s="13"/>
      <c r="BH3377" s="13"/>
      <c r="BI3377" s="13"/>
      <c r="BJ3377" s="13"/>
      <c r="BK3377" s="13"/>
      <c r="BL3377" s="13"/>
      <c r="BM3377" s="13"/>
      <c r="BN3377" s="13"/>
      <c r="BO3377" s="13"/>
      <c r="BP3377" s="13"/>
      <c r="BQ3377" s="13"/>
      <c r="BR3377" s="13"/>
      <c r="BS3377" s="13"/>
      <c r="BT3377" s="13"/>
      <c r="BU3377" s="13"/>
      <c r="BV3377" s="13"/>
      <c r="BW3377" s="13"/>
      <c r="BX3377" s="13"/>
      <c r="BY3377" s="13"/>
      <c r="BZ3377" s="13"/>
      <c r="CA3377" s="13"/>
      <c r="CB3377" s="13"/>
      <c r="CC3377" s="13"/>
      <c r="CD3377" s="13"/>
      <c r="CE3377" s="13"/>
      <c r="CF3377" s="13"/>
      <c r="CG3377" s="13"/>
      <c r="CH3377" s="13"/>
      <c r="CI3377" s="13"/>
      <c r="CJ3377" s="13"/>
      <c r="CK3377" s="13"/>
      <c r="CL3377" s="13"/>
      <c r="CM3377" s="13"/>
      <c r="CN3377" s="13"/>
      <c r="CO3377" s="13"/>
      <c r="CP3377" s="13"/>
      <c r="CQ3377" s="13"/>
      <c r="CR3377" s="13"/>
      <c r="CS3377" s="13"/>
      <c r="CT3377" s="13"/>
      <c r="CU3377" s="13"/>
      <c r="CV3377" s="13"/>
      <c r="CW3377" s="13"/>
    </row>
    <row r="3378" spans="1:101">
      <c r="A3378" s="13"/>
      <c r="B3378" s="13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  <c r="R3378" s="13"/>
      <c r="S3378" s="13"/>
      <c r="T3378" s="13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13"/>
      <c r="AK3378" s="13"/>
      <c r="AL3378" s="13"/>
      <c r="AM3378" s="13"/>
      <c r="AN3378" s="13"/>
      <c r="AO3378" s="13"/>
      <c r="AP3378" s="13"/>
      <c r="AQ3378" s="13"/>
      <c r="AR3378" s="13"/>
      <c r="AS3378" s="13"/>
      <c r="AT3378" s="13"/>
      <c r="AU3378" s="13"/>
      <c r="AV3378" s="13"/>
      <c r="AW3378" s="13"/>
      <c r="AX3378" s="13"/>
      <c r="AY3378" s="13"/>
      <c r="AZ3378" s="13"/>
      <c r="BA3378" s="13"/>
      <c r="BB3378" s="13"/>
      <c r="BC3378" s="13"/>
      <c r="BD3378" s="13"/>
      <c r="BE3378" s="13"/>
      <c r="BF3378" s="13"/>
      <c r="BG3378" s="13"/>
      <c r="BH3378" s="13"/>
      <c r="BI3378" s="13"/>
      <c r="BJ3378" s="13"/>
      <c r="BK3378" s="13"/>
      <c r="BL3378" s="13"/>
      <c r="BM3378" s="13"/>
      <c r="BN3378" s="13"/>
      <c r="BO3378" s="13"/>
      <c r="BP3378" s="13"/>
      <c r="BQ3378" s="13"/>
      <c r="BR3378" s="13"/>
      <c r="BS3378" s="13"/>
      <c r="BT3378" s="13"/>
      <c r="BU3378" s="13"/>
      <c r="BV3378" s="13"/>
      <c r="BW3378" s="13"/>
      <c r="BX3378" s="13"/>
      <c r="BY3378" s="13"/>
      <c r="BZ3378" s="13"/>
      <c r="CA3378" s="13"/>
      <c r="CB3378" s="13"/>
      <c r="CC3378" s="13"/>
      <c r="CD3378" s="13"/>
      <c r="CE3378" s="13"/>
      <c r="CF3378" s="13"/>
      <c r="CG3378" s="13"/>
      <c r="CH3378" s="13"/>
      <c r="CI3378" s="13"/>
      <c r="CJ3378" s="13"/>
      <c r="CK3378" s="13"/>
      <c r="CL3378" s="13"/>
      <c r="CM3378" s="13"/>
      <c r="CN3378" s="13"/>
      <c r="CO3378" s="13"/>
      <c r="CP3378" s="13"/>
      <c r="CQ3378" s="13"/>
      <c r="CR3378" s="13"/>
      <c r="CS3378" s="13"/>
      <c r="CT3378" s="13"/>
      <c r="CU3378" s="13"/>
      <c r="CV3378" s="13"/>
      <c r="CW3378" s="13"/>
    </row>
    <row r="3379" spans="1:101">
      <c r="A3379" s="13"/>
      <c r="B3379" s="13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  <c r="R3379" s="13"/>
      <c r="S3379" s="13"/>
      <c r="T3379" s="13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13"/>
      <c r="AK3379" s="13"/>
      <c r="AL3379" s="13"/>
      <c r="AM3379" s="13"/>
      <c r="AN3379" s="13"/>
      <c r="AO3379" s="13"/>
      <c r="AP3379" s="13"/>
      <c r="AQ3379" s="13"/>
      <c r="AR3379" s="13"/>
      <c r="AS3379" s="13"/>
      <c r="AT3379" s="13"/>
      <c r="AU3379" s="13"/>
      <c r="AV3379" s="13"/>
      <c r="AW3379" s="13"/>
      <c r="AX3379" s="13"/>
      <c r="AY3379" s="13"/>
      <c r="AZ3379" s="13"/>
      <c r="BA3379" s="13"/>
      <c r="BB3379" s="13"/>
      <c r="BC3379" s="13"/>
      <c r="BD3379" s="13"/>
      <c r="BE3379" s="13"/>
      <c r="BF3379" s="13"/>
      <c r="BG3379" s="13"/>
      <c r="BH3379" s="13"/>
      <c r="BI3379" s="13"/>
      <c r="BJ3379" s="13"/>
      <c r="BK3379" s="13"/>
      <c r="BL3379" s="13"/>
      <c r="BM3379" s="13"/>
      <c r="BN3379" s="13"/>
      <c r="BO3379" s="13"/>
      <c r="BP3379" s="13"/>
      <c r="BQ3379" s="13"/>
      <c r="BR3379" s="13"/>
      <c r="BS3379" s="13"/>
      <c r="BT3379" s="13"/>
      <c r="BU3379" s="13"/>
      <c r="BV3379" s="13"/>
      <c r="BW3379" s="13"/>
      <c r="BX3379" s="13"/>
      <c r="BY3379" s="13"/>
      <c r="BZ3379" s="13"/>
      <c r="CA3379" s="13"/>
      <c r="CB3379" s="13"/>
      <c r="CC3379" s="13"/>
      <c r="CD3379" s="13"/>
      <c r="CE3379" s="13"/>
      <c r="CF3379" s="13"/>
      <c r="CG3379" s="13"/>
      <c r="CH3379" s="13"/>
      <c r="CI3379" s="13"/>
      <c r="CJ3379" s="13"/>
      <c r="CK3379" s="13"/>
      <c r="CL3379" s="13"/>
      <c r="CM3379" s="13"/>
      <c r="CN3379" s="13"/>
      <c r="CO3379" s="13"/>
      <c r="CP3379" s="13"/>
      <c r="CQ3379" s="13"/>
      <c r="CR3379" s="13"/>
      <c r="CS3379" s="13"/>
      <c r="CT3379" s="13"/>
      <c r="CU3379" s="13"/>
      <c r="CV3379" s="13"/>
      <c r="CW3379" s="13"/>
    </row>
    <row r="3380" spans="1:101">
      <c r="A3380" s="13"/>
      <c r="B3380" s="13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  <c r="R3380" s="13"/>
      <c r="S3380" s="13"/>
      <c r="T3380" s="1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13"/>
      <c r="AK3380" s="13"/>
      <c r="AL3380" s="13"/>
      <c r="AM3380" s="13"/>
      <c r="AN3380" s="13"/>
      <c r="AO3380" s="13"/>
      <c r="AP3380" s="13"/>
      <c r="AQ3380" s="13"/>
      <c r="AR3380" s="13"/>
      <c r="AS3380" s="13"/>
      <c r="AT3380" s="13"/>
      <c r="AU3380" s="13"/>
      <c r="AV3380" s="13"/>
      <c r="AW3380" s="13"/>
      <c r="AX3380" s="13"/>
      <c r="AY3380" s="13"/>
      <c r="AZ3380" s="13"/>
      <c r="BA3380" s="13"/>
      <c r="BB3380" s="13"/>
      <c r="BC3380" s="13"/>
      <c r="BD3380" s="13"/>
      <c r="BE3380" s="13"/>
      <c r="BF3380" s="13"/>
      <c r="BG3380" s="13"/>
      <c r="BH3380" s="13"/>
      <c r="BI3380" s="13"/>
      <c r="BJ3380" s="13"/>
      <c r="BK3380" s="13"/>
      <c r="BL3380" s="13"/>
      <c r="BM3380" s="13"/>
      <c r="BN3380" s="13"/>
      <c r="BO3380" s="13"/>
      <c r="BP3380" s="13"/>
      <c r="BQ3380" s="13"/>
      <c r="BR3380" s="13"/>
      <c r="BS3380" s="13"/>
      <c r="BT3380" s="13"/>
      <c r="BU3380" s="13"/>
      <c r="BV3380" s="13"/>
      <c r="BW3380" s="13"/>
      <c r="BX3380" s="13"/>
      <c r="BY3380" s="13"/>
      <c r="BZ3380" s="13"/>
      <c r="CA3380" s="13"/>
      <c r="CB3380" s="13"/>
      <c r="CC3380" s="13"/>
      <c r="CD3380" s="13"/>
      <c r="CE3380" s="13"/>
      <c r="CF3380" s="13"/>
      <c r="CG3380" s="13"/>
      <c r="CH3380" s="13"/>
      <c r="CI3380" s="13"/>
      <c r="CJ3380" s="13"/>
      <c r="CK3380" s="13"/>
      <c r="CL3380" s="13"/>
      <c r="CM3380" s="13"/>
      <c r="CN3380" s="13"/>
      <c r="CO3380" s="13"/>
      <c r="CP3380" s="13"/>
      <c r="CQ3380" s="13"/>
      <c r="CR3380" s="13"/>
      <c r="CS3380" s="13"/>
      <c r="CT3380" s="13"/>
      <c r="CU3380" s="13"/>
      <c r="CV3380" s="13"/>
      <c r="CW3380" s="13"/>
    </row>
    <row r="3381" spans="1:101">
      <c r="A3381" s="13"/>
      <c r="B3381" s="13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  <c r="R3381" s="13"/>
      <c r="S3381" s="13"/>
      <c r="T3381" s="13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13"/>
      <c r="AK3381" s="13"/>
      <c r="AL3381" s="13"/>
      <c r="AM3381" s="13"/>
      <c r="AN3381" s="13"/>
      <c r="AO3381" s="13"/>
      <c r="AP3381" s="13"/>
      <c r="AQ3381" s="13"/>
      <c r="AR3381" s="13"/>
      <c r="AS3381" s="13"/>
      <c r="AT3381" s="13"/>
      <c r="AU3381" s="13"/>
      <c r="AV3381" s="13"/>
      <c r="AW3381" s="13"/>
      <c r="AX3381" s="13"/>
      <c r="AY3381" s="13"/>
      <c r="AZ3381" s="13"/>
      <c r="BA3381" s="13"/>
      <c r="BB3381" s="13"/>
      <c r="BC3381" s="13"/>
      <c r="BD3381" s="13"/>
      <c r="BE3381" s="13"/>
      <c r="BF3381" s="13"/>
      <c r="BG3381" s="13"/>
      <c r="BH3381" s="13"/>
      <c r="BI3381" s="13"/>
      <c r="BJ3381" s="13"/>
      <c r="BK3381" s="13"/>
      <c r="BL3381" s="13"/>
      <c r="BM3381" s="13"/>
      <c r="BN3381" s="13"/>
      <c r="BO3381" s="13"/>
      <c r="BP3381" s="13"/>
      <c r="BQ3381" s="13"/>
      <c r="BR3381" s="13"/>
      <c r="BS3381" s="13"/>
      <c r="BT3381" s="13"/>
      <c r="BU3381" s="13"/>
      <c r="BV3381" s="13"/>
      <c r="BW3381" s="13"/>
      <c r="BX3381" s="13"/>
      <c r="BY3381" s="13"/>
      <c r="BZ3381" s="13"/>
      <c r="CA3381" s="13"/>
      <c r="CB3381" s="13"/>
      <c r="CC3381" s="13"/>
      <c r="CD3381" s="13"/>
      <c r="CE3381" s="13"/>
      <c r="CF3381" s="13"/>
      <c r="CG3381" s="13"/>
      <c r="CH3381" s="13"/>
      <c r="CI3381" s="13"/>
      <c r="CJ3381" s="13"/>
      <c r="CK3381" s="13"/>
      <c r="CL3381" s="13"/>
      <c r="CM3381" s="13"/>
      <c r="CN3381" s="13"/>
      <c r="CO3381" s="13"/>
      <c r="CP3381" s="13"/>
      <c r="CQ3381" s="13"/>
      <c r="CR3381" s="13"/>
      <c r="CS3381" s="13"/>
      <c r="CT3381" s="13"/>
      <c r="CU3381" s="13"/>
      <c r="CV3381" s="13"/>
      <c r="CW3381" s="13"/>
    </row>
    <row r="3382" spans="1:101">
      <c r="A3382" s="13"/>
      <c r="B3382" s="13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  <c r="R3382" s="13"/>
      <c r="S3382" s="13"/>
      <c r="T3382" s="1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13"/>
      <c r="AK3382" s="13"/>
      <c r="AL3382" s="13"/>
      <c r="AM3382" s="13"/>
      <c r="AN3382" s="13"/>
      <c r="AO3382" s="13"/>
      <c r="AP3382" s="13"/>
      <c r="AQ3382" s="13"/>
      <c r="AR3382" s="13"/>
      <c r="AS3382" s="13"/>
      <c r="AT3382" s="13"/>
      <c r="AU3382" s="13"/>
      <c r="AV3382" s="13"/>
      <c r="AW3382" s="13"/>
      <c r="AX3382" s="13"/>
      <c r="AY3382" s="13"/>
      <c r="AZ3382" s="13"/>
      <c r="BA3382" s="13"/>
      <c r="BB3382" s="13"/>
      <c r="BC3382" s="13"/>
      <c r="BD3382" s="13"/>
      <c r="BE3382" s="13"/>
      <c r="BF3382" s="13"/>
      <c r="BG3382" s="13"/>
      <c r="BH3382" s="13"/>
      <c r="BI3382" s="13"/>
      <c r="BJ3382" s="13"/>
      <c r="BK3382" s="13"/>
      <c r="BL3382" s="13"/>
      <c r="BM3382" s="13"/>
      <c r="BN3382" s="13"/>
      <c r="BO3382" s="13"/>
      <c r="BP3382" s="13"/>
      <c r="BQ3382" s="13"/>
      <c r="BR3382" s="13"/>
      <c r="BS3382" s="13"/>
      <c r="BT3382" s="13"/>
      <c r="BU3382" s="13"/>
      <c r="BV3382" s="13"/>
      <c r="BW3382" s="13"/>
      <c r="BX3382" s="13"/>
      <c r="BY3382" s="13"/>
      <c r="BZ3382" s="13"/>
      <c r="CA3382" s="13"/>
      <c r="CB3382" s="13"/>
      <c r="CC3382" s="13"/>
      <c r="CD3382" s="13"/>
      <c r="CE3382" s="13"/>
      <c r="CF3382" s="13"/>
      <c r="CG3382" s="13"/>
      <c r="CH3382" s="13"/>
      <c r="CI3382" s="13"/>
      <c r="CJ3382" s="13"/>
      <c r="CK3382" s="13"/>
      <c r="CL3382" s="13"/>
      <c r="CM3382" s="13"/>
      <c r="CN3382" s="13"/>
      <c r="CO3382" s="13"/>
      <c r="CP3382" s="13"/>
      <c r="CQ3382" s="13"/>
      <c r="CR3382" s="13"/>
      <c r="CS3382" s="13"/>
      <c r="CT3382" s="13"/>
      <c r="CU3382" s="13"/>
      <c r="CV3382" s="13"/>
      <c r="CW3382" s="13"/>
    </row>
    <row r="3383" spans="1:101">
      <c r="A3383" s="13"/>
      <c r="B3383" s="13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  <c r="R3383" s="13"/>
      <c r="S3383" s="13"/>
      <c r="T3383" s="13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13"/>
      <c r="AK3383" s="13"/>
      <c r="AL3383" s="13"/>
      <c r="AM3383" s="13"/>
      <c r="AN3383" s="13"/>
      <c r="AO3383" s="13"/>
      <c r="AP3383" s="13"/>
      <c r="AQ3383" s="13"/>
      <c r="AR3383" s="13"/>
      <c r="AS3383" s="13"/>
      <c r="AT3383" s="13"/>
      <c r="AU3383" s="13"/>
      <c r="AV3383" s="13"/>
      <c r="AW3383" s="13"/>
      <c r="AX3383" s="13"/>
      <c r="AY3383" s="13"/>
      <c r="AZ3383" s="13"/>
      <c r="BA3383" s="13"/>
      <c r="BB3383" s="13"/>
      <c r="BC3383" s="13"/>
      <c r="BD3383" s="13"/>
      <c r="BE3383" s="13"/>
      <c r="BF3383" s="13"/>
      <c r="BG3383" s="13"/>
      <c r="BH3383" s="13"/>
      <c r="BI3383" s="13"/>
      <c r="BJ3383" s="13"/>
      <c r="BK3383" s="13"/>
      <c r="BL3383" s="13"/>
      <c r="BM3383" s="13"/>
      <c r="BN3383" s="13"/>
      <c r="BO3383" s="13"/>
      <c r="BP3383" s="13"/>
      <c r="BQ3383" s="13"/>
      <c r="BR3383" s="13"/>
      <c r="BS3383" s="13"/>
      <c r="BT3383" s="13"/>
      <c r="BU3383" s="13"/>
      <c r="BV3383" s="13"/>
      <c r="BW3383" s="13"/>
      <c r="BX3383" s="13"/>
      <c r="BY3383" s="13"/>
      <c r="BZ3383" s="13"/>
      <c r="CA3383" s="13"/>
      <c r="CB3383" s="13"/>
      <c r="CC3383" s="13"/>
      <c r="CD3383" s="13"/>
      <c r="CE3383" s="13"/>
      <c r="CF3383" s="13"/>
      <c r="CG3383" s="13"/>
      <c r="CH3383" s="13"/>
      <c r="CI3383" s="13"/>
      <c r="CJ3383" s="13"/>
      <c r="CK3383" s="13"/>
      <c r="CL3383" s="13"/>
      <c r="CM3383" s="13"/>
      <c r="CN3383" s="13"/>
      <c r="CO3383" s="13"/>
      <c r="CP3383" s="13"/>
      <c r="CQ3383" s="13"/>
      <c r="CR3383" s="13"/>
      <c r="CS3383" s="13"/>
      <c r="CT3383" s="13"/>
      <c r="CU3383" s="13"/>
      <c r="CV3383" s="13"/>
      <c r="CW3383" s="13"/>
    </row>
    <row r="3384" spans="1:101">
      <c r="A3384" s="13"/>
      <c r="B3384" s="13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  <c r="R3384" s="13"/>
      <c r="S3384" s="13"/>
      <c r="T3384" s="13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13"/>
      <c r="AK3384" s="13"/>
      <c r="AL3384" s="13"/>
      <c r="AM3384" s="13"/>
      <c r="AN3384" s="13"/>
      <c r="AO3384" s="13"/>
      <c r="AP3384" s="13"/>
      <c r="AQ3384" s="13"/>
      <c r="AR3384" s="13"/>
      <c r="AS3384" s="13"/>
      <c r="AT3384" s="13"/>
      <c r="AU3384" s="13"/>
      <c r="AV3384" s="13"/>
      <c r="AW3384" s="13"/>
      <c r="AX3384" s="13"/>
      <c r="AY3384" s="13"/>
      <c r="AZ3384" s="13"/>
      <c r="BA3384" s="13"/>
      <c r="BB3384" s="13"/>
      <c r="BC3384" s="13"/>
      <c r="BD3384" s="13"/>
      <c r="BE3384" s="13"/>
      <c r="BF3384" s="13"/>
      <c r="BG3384" s="13"/>
      <c r="BH3384" s="13"/>
      <c r="BI3384" s="13"/>
      <c r="BJ3384" s="13"/>
      <c r="BK3384" s="13"/>
      <c r="BL3384" s="13"/>
      <c r="BM3384" s="13"/>
      <c r="BN3384" s="13"/>
      <c r="BO3384" s="13"/>
      <c r="BP3384" s="13"/>
      <c r="BQ3384" s="13"/>
      <c r="BR3384" s="13"/>
      <c r="BS3384" s="13"/>
      <c r="BT3384" s="13"/>
      <c r="BU3384" s="13"/>
      <c r="BV3384" s="13"/>
      <c r="BW3384" s="13"/>
      <c r="BX3384" s="13"/>
      <c r="BY3384" s="13"/>
      <c r="BZ3384" s="13"/>
      <c r="CA3384" s="13"/>
      <c r="CB3384" s="13"/>
      <c r="CC3384" s="13"/>
      <c r="CD3384" s="13"/>
      <c r="CE3384" s="13"/>
      <c r="CF3384" s="13"/>
      <c r="CG3384" s="13"/>
      <c r="CH3384" s="13"/>
      <c r="CI3384" s="13"/>
      <c r="CJ3384" s="13"/>
      <c r="CK3384" s="13"/>
      <c r="CL3384" s="13"/>
      <c r="CM3384" s="13"/>
      <c r="CN3384" s="13"/>
      <c r="CO3384" s="13"/>
      <c r="CP3384" s="13"/>
      <c r="CQ3384" s="13"/>
      <c r="CR3384" s="13"/>
      <c r="CS3384" s="13"/>
      <c r="CT3384" s="13"/>
      <c r="CU3384" s="13"/>
      <c r="CV3384" s="13"/>
      <c r="CW3384" s="13"/>
    </row>
    <row r="3385" spans="1:101">
      <c r="A3385" s="13"/>
      <c r="B3385" s="13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  <c r="R3385" s="13"/>
      <c r="S3385" s="13"/>
      <c r="T3385" s="13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13"/>
      <c r="AK3385" s="13"/>
      <c r="AL3385" s="13"/>
      <c r="AM3385" s="13"/>
      <c r="AN3385" s="13"/>
      <c r="AO3385" s="13"/>
      <c r="AP3385" s="13"/>
      <c r="AQ3385" s="13"/>
      <c r="AR3385" s="13"/>
      <c r="AS3385" s="13"/>
      <c r="AT3385" s="13"/>
      <c r="AU3385" s="13"/>
      <c r="AV3385" s="13"/>
      <c r="AW3385" s="13"/>
      <c r="AX3385" s="13"/>
      <c r="AY3385" s="13"/>
      <c r="AZ3385" s="13"/>
      <c r="BA3385" s="13"/>
      <c r="BB3385" s="13"/>
      <c r="BC3385" s="13"/>
      <c r="BD3385" s="13"/>
      <c r="BE3385" s="13"/>
      <c r="BF3385" s="13"/>
      <c r="BG3385" s="13"/>
      <c r="BH3385" s="13"/>
      <c r="BI3385" s="13"/>
      <c r="BJ3385" s="13"/>
      <c r="BK3385" s="13"/>
      <c r="BL3385" s="13"/>
      <c r="BM3385" s="13"/>
      <c r="BN3385" s="13"/>
      <c r="BO3385" s="13"/>
      <c r="BP3385" s="13"/>
      <c r="BQ3385" s="13"/>
      <c r="BR3385" s="13"/>
      <c r="BS3385" s="13"/>
      <c r="BT3385" s="13"/>
      <c r="BU3385" s="13"/>
      <c r="BV3385" s="13"/>
      <c r="BW3385" s="13"/>
      <c r="BX3385" s="13"/>
      <c r="BY3385" s="13"/>
      <c r="BZ3385" s="13"/>
      <c r="CA3385" s="13"/>
      <c r="CB3385" s="13"/>
      <c r="CC3385" s="13"/>
      <c r="CD3385" s="13"/>
      <c r="CE3385" s="13"/>
      <c r="CF3385" s="13"/>
      <c r="CG3385" s="13"/>
      <c r="CH3385" s="13"/>
      <c r="CI3385" s="13"/>
      <c r="CJ3385" s="13"/>
      <c r="CK3385" s="13"/>
      <c r="CL3385" s="13"/>
      <c r="CM3385" s="13"/>
      <c r="CN3385" s="13"/>
      <c r="CO3385" s="13"/>
      <c r="CP3385" s="13"/>
      <c r="CQ3385" s="13"/>
      <c r="CR3385" s="13"/>
      <c r="CS3385" s="13"/>
      <c r="CT3385" s="13"/>
      <c r="CU3385" s="13"/>
      <c r="CV3385" s="13"/>
      <c r="CW3385" s="13"/>
    </row>
    <row r="3386" spans="1:101">
      <c r="A3386" s="13"/>
      <c r="B3386" s="13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  <c r="R3386" s="13"/>
      <c r="S3386" s="13"/>
      <c r="T3386" s="13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13"/>
      <c r="AK3386" s="13"/>
      <c r="AL3386" s="13"/>
      <c r="AM3386" s="13"/>
      <c r="AN3386" s="13"/>
      <c r="AO3386" s="13"/>
      <c r="AP3386" s="13"/>
      <c r="AQ3386" s="13"/>
      <c r="AR3386" s="13"/>
      <c r="AS3386" s="13"/>
      <c r="AT3386" s="13"/>
      <c r="AU3386" s="13"/>
      <c r="AV3386" s="13"/>
      <c r="AW3386" s="13"/>
      <c r="AX3386" s="13"/>
      <c r="AY3386" s="13"/>
      <c r="AZ3386" s="13"/>
      <c r="BA3386" s="13"/>
      <c r="BB3386" s="13"/>
      <c r="BC3386" s="13"/>
      <c r="BD3386" s="13"/>
      <c r="BE3386" s="13"/>
      <c r="BF3386" s="13"/>
      <c r="BG3386" s="13"/>
      <c r="BH3386" s="13"/>
      <c r="BI3386" s="13"/>
      <c r="BJ3386" s="13"/>
      <c r="BK3386" s="13"/>
      <c r="BL3386" s="13"/>
      <c r="BM3386" s="13"/>
      <c r="BN3386" s="13"/>
      <c r="BO3386" s="13"/>
      <c r="BP3386" s="13"/>
      <c r="BQ3386" s="13"/>
      <c r="BR3386" s="13"/>
      <c r="BS3386" s="13"/>
      <c r="BT3386" s="13"/>
      <c r="BU3386" s="13"/>
      <c r="BV3386" s="13"/>
      <c r="BW3386" s="13"/>
      <c r="BX3386" s="13"/>
      <c r="BY3386" s="13"/>
      <c r="BZ3386" s="13"/>
      <c r="CA3386" s="13"/>
      <c r="CB3386" s="13"/>
      <c r="CC3386" s="13"/>
      <c r="CD3386" s="13"/>
      <c r="CE3386" s="13"/>
      <c r="CF3386" s="13"/>
      <c r="CG3386" s="13"/>
      <c r="CH3386" s="13"/>
      <c r="CI3386" s="13"/>
      <c r="CJ3386" s="13"/>
      <c r="CK3386" s="13"/>
      <c r="CL3386" s="13"/>
      <c r="CM3386" s="13"/>
      <c r="CN3386" s="13"/>
      <c r="CO3386" s="13"/>
      <c r="CP3386" s="13"/>
      <c r="CQ3386" s="13"/>
      <c r="CR3386" s="13"/>
      <c r="CS3386" s="13"/>
      <c r="CT3386" s="13"/>
      <c r="CU3386" s="13"/>
      <c r="CV3386" s="13"/>
      <c r="CW3386" s="13"/>
    </row>
    <row r="3387" spans="1:101">
      <c r="A3387" s="13"/>
      <c r="B3387" s="13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  <c r="R3387" s="13"/>
      <c r="S3387" s="13"/>
      <c r="T3387" s="13"/>
      <c r="U3387" s="13"/>
      <c r="V3387" s="13"/>
      <c r="W3387" s="13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13"/>
      <c r="AK3387" s="13"/>
      <c r="AL3387" s="13"/>
      <c r="AM3387" s="13"/>
      <c r="AN3387" s="13"/>
      <c r="AO3387" s="13"/>
      <c r="AP3387" s="13"/>
      <c r="AQ3387" s="13"/>
      <c r="AR3387" s="13"/>
      <c r="AS3387" s="13"/>
      <c r="AT3387" s="13"/>
      <c r="AU3387" s="13"/>
      <c r="AV3387" s="13"/>
      <c r="AW3387" s="13"/>
      <c r="AX3387" s="13"/>
      <c r="AY3387" s="13"/>
      <c r="AZ3387" s="13"/>
      <c r="BA3387" s="13"/>
      <c r="BB3387" s="13"/>
      <c r="BC3387" s="13"/>
      <c r="BD3387" s="13"/>
      <c r="BE3387" s="13"/>
      <c r="BF3387" s="13"/>
      <c r="BG3387" s="13"/>
      <c r="BH3387" s="13"/>
      <c r="BI3387" s="13"/>
      <c r="BJ3387" s="13"/>
      <c r="BK3387" s="13"/>
      <c r="BL3387" s="13"/>
      <c r="BM3387" s="13"/>
      <c r="BN3387" s="13"/>
      <c r="BO3387" s="13"/>
      <c r="BP3387" s="13"/>
      <c r="BQ3387" s="13"/>
      <c r="BR3387" s="13"/>
      <c r="BS3387" s="13"/>
      <c r="BT3387" s="13"/>
      <c r="BU3387" s="13"/>
      <c r="BV3387" s="13"/>
      <c r="BW3387" s="13"/>
      <c r="BX3387" s="13"/>
      <c r="BY3387" s="13"/>
      <c r="BZ3387" s="13"/>
      <c r="CA3387" s="13"/>
      <c r="CB3387" s="13"/>
      <c r="CC3387" s="13"/>
      <c r="CD3387" s="13"/>
      <c r="CE3387" s="13"/>
      <c r="CF3387" s="13"/>
      <c r="CG3387" s="13"/>
      <c r="CH3387" s="13"/>
      <c r="CI3387" s="13"/>
      <c r="CJ3387" s="13"/>
      <c r="CK3387" s="13"/>
      <c r="CL3387" s="13"/>
      <c r="CM3387" s="13"/>
      <c r="CN3387" s="13"/>
      <c r="CO3387" s="13"/>
      <c r="CP3387" s="13"/>
      <c r="CQ3387" s="13"/>
      <c r="CR3387" s="13"/>
      <c r="CS3387" s="13"/>
      <c r="CT3387" s="13"/>
      <c r="CU3387" s="13"/>
      <c r="CV3387" s="13"/>
      <c r="CW3387" s="13"/>
    </row>
    <row r="3388" spans="1:101">
      <c r="A3388" s="13"/>
      <c r="B3388" s="13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  <c r="R3388" s="13"/>
      <c r="S3388" s="13"/>
      <c r="T3388" s="13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13"/>
      <c r="AK3388" s="13"/>
      <c r="AL3388" s="13"/>
      <c r="AM3388" s="13"/>
      <c r="AN3388" s="13"/>
      <c r="AO3388" s="13"/>
      <c r="AP3388" s="13"/>
      <c r="AQ3388" s="13"/>
      <c r="AR3388" s="13"/>
      <c r="AS3388" s="13"/>
      <c r="AT3388" s="13"/>
      <c r="AU3388" s="13"/>
      <c r="AV3388" s="13"/>
      <c r="AW3388" s="13"/>
      <c r="AX3388" s="13"/>
      <c r="AY3388" s="13"/>
      <c r="AZ3388" s="13"/>
      <c r="BA3388" s="13"/>
      <c r="BB3388" s="13"/>
      <c r="BC3388" s="13"/>
      <c r="BD3388" s="13"/>
      <c r="BE3388" s="13"/>
      <c r="BF3388" s="13"/>
      <c r="BG3388" s="13"/>
      <c r="BH3388" s="13"/>
      <c r="BI3388" s="13"/>
      <c r="BJ3388" s="13"/>
      <c r="BK3388" s="13"/>
      <c r="BL3388" s="13"/>
      <c r="BM3388" s="13"/>
      <c r="BN3388" s="13"/>
      <c r="BO3388" s="13"/>
      <c r="BP3388" s="13"/>
      <c r="BQ3388" s="13"/>
      <c r="BR3388" s="13"/>
      <c r="BS3388" s="13"/>
      <c r="BT3388" s="13"/>
      <c r="BU3388" s="13"/>
      <c r="BV3388" s="13"/>
      <c r="BW3388" s="13"/>
      <c r="BX3388" s="13"/>
      <c r="BY3388" s="13"/>
      <c r="BZ3388" s="13"/>
      <c r="CA3388" s="13"/>
      <c r="CB3388" s="13"/>
      <c r="CC3388" s="13"/>
      <c r="CD3388" s="13"/>
      <c r="CE3388" s="13"/>
      <c r="CF3388" s="13"/>
      <c r="CG3388" s="13"/>
      <c r="CH3388" s="13"/>
      <c r="CI3388" s="13"/>
      <c r="CJ3388" s="13"/>
      <c r="CK3388" s="13"/>
      <c r="CL3388" s="13"/>
      <c r="CM3388" s="13"/>
      <c r="CN3388" s="13"/>
      <c r="CO3388" s="13"/>
      <c r="CP3388" s="13"/>
      <c r="CQ3388" s="13"/>
      <c r="CR3388" s="13"/>
      <c r="CS3388" s="13"/>
      <c r="CT3388" s="13"/>
      <c r="CU3388" s="13"/>
      <c r="CV3388" s="13"/>
      <c r="CW3388" s="13"/>
    </row>
    <row r="3389" spans="1:101">
      <c r="A3389" s="13"/>
      <c r="B3389" s="13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  <c r="R3389" s="13"/>
      <c r="S3389" s="13"/>
      <c r="T3389" s="13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13"/>
      <c r="AK3389" s="13"/>
      <c r="AL3389" s="13"/>
      <c r="AM3389" s="13"/>
      <c r="AN3389" s="13"/>
      <c r="AO3389" s="13"/>
      <c r="AP3389" s="13"/>
      <c r="AQ3389" s="13"/>
      <c r="AR3389" s="13"/>
      <c r="AS3389" s="13"/>
      <c r="AT3389" s="13"/>
      <c r="AU3389" s="13"/>
      <c r="AV3389" s="13"/>
      <c r="AW3389" s="13"/>
      <c r="AX3389" s="13"/>
      <c r="AY3389" s="13"/>
      <c r="AZ3389" s="13"/>
      <c r="BA3389" s="13"/>
      <c r="BB3389" s="13"/>
      <c r="BC3389" s="13"/>
      <c r="BD3389" s="13"/>
      <c r="BE3389" s="13"/>
      <c r="BF3389" s="13"/>
      <c r="BG3389" s="13"/>
      <c r="BH3389" s="13"/>
      <c r="BI3389" s="13"/>
      <c r="BJ3389" s="13"/>
      <c r="BK3389" s="13"/>
      <c r="BL3389" s="13"/>
      <c r="BM3389" s="13"/>
      <c r="BN3389" s="13"/>
      <c r="BO3389" s="13"/>
      <c r="BP3389" s="13"/>
      <c r="BQ3389" s="13"/>
      <c r="BR3389" s="13"/>
      <c r="BS3389" s="13"/>
      <c r="BT3389" s="13"/>
      <c r="BU3389" s="13"/>
      <c r="BV3389" s="13"/>
      <c r="BW3389" s="13"/>
      <c r="BX3389" s="13"/>
      <c r="BY3389" s="13"/>
      <c r="BZ3389" s="13"/>
      <c r="CA3389" s="13"/>
      <c r="CB3389" s="13"/>
      <c r="CC3389" s="13"/>
      <c r="CD3389" s="13"/>
      <c r="CE3389" s="13"/>
      <c r="CF3389" s="13"/>
      <c r="CG3389" s="13"/>
      <c r="CH3389" s="13"/>
      <c r="CI3389" s="13"/>
      <c r="CJ3389" s="13"/>
      <c r="CK3389" s="13"/>
      <c r="CL3389" s="13"/>
      <c r="CM3389" s="13"/>
      <c r="CN3389" s="13"/>
      <c r="CO3389" s="13"/>
      <c r="CP3389" s="13"/>
      <c r="CQ3389" s="13"/>
      <c r="CR3389" s="13"/>
      <c r="CS3389" s="13"/>
      <c r="CT3389" s="13"/>
      <c r="CU3389" s="13"/>
      <c r="CV3389" s="13"/>
      <c r="CW3389" s="13"/>
    </row>
    <row r="3390" spans="1:101">
      <c r="A3390" s="13"/>
      <c r="B3390" s="13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  <c r="R3390" s="13"/>
      <c r="S3390" s="13"/>
      <c r="T3390" s="13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13"/>
      <c r="AK3390" s="13"/>
      <c r="AL3390" s="13"/>
      <c r="AM3390" s="13"/>
      <c r="AN3390" s="13"/>
      <c r="AO3390" s="13"/>
      <c r="AP3390" s="13"/>
      <c r="AQ3390" s="13"/>
      <c r="AR3390" s="13"/>
      <c r="AS3390" s="13"/>
      <c r="AT3390" s="13"/>
      <c r="AU3390" s="13"/>
      <c r="AV3390" s="13"/>
      <c r="AW3390" s="13"/>
      <c r="AX3390" s="13"/>
      <c r="AY3390" s="13"/>
      <c r="AZ3390" s="13"/>
      <c r="BA3390" s="13"/>
      <c r="BB3390" s="13"/>
      <c r="BC3390" s="13"/>
      <c r="BD3390" s="13"/>
      <c r="BE3390" s="13"/>
      <c r="BF3390" s="13"/>
      <c r="BG3390" s="13"/>
      <c r="BH3390" s="13"/>
      <c r="BI3390" s="13"/>
      <c r="BJ3390" s="13"/>
      <c r="BK3390" s="13"/>
      <c r="BL3390" s="13"/>
      <c r="BM3390" s="13"/>
      <c r="BN3390" s="13"/>
      <c r="BO3390" s="13"/>
      <c r="BP3390" s="13"/>
      <c r="BQ3390" s="13"/>
      <c r="BR3390" s="13"/>
      <c r="BS3390" s="13"/>
      <c r="BT3390" s="13"/>
      <c r="BU3390" s="13"/>
      <c r="BV3390" s="13"/>
      <c r="BW3390" s="13"/>
      <c r="BX3390" s="13"/>
      <c r="BY3390" s="13"/>
      <c r="BZ3390" s="13"/>
      <c r="CA3390" s="13"/>
      <c r="CB3390" s="13"/>
      <c r="CC3390" s="13"/>
      <c r="CD3390" s="13"/>
      <c r="CE3390" s="13"/>
      <c r="CF3390" s="13"/>
      <c r="CG3390" s="13"/>
      <c r="CH3390" s="13"/>
      <c r="CI3390" s="13"/>
      <c r="CJ3390" s="13"/>
      <c r="CK3390" s="13"/>
      <c r="CL3390" s="13"/>
      <c r="CM3390" s="13"/>
      <c r="CN3390" s="13"/>
      <c r="CO3390" s="13"/>
      <c r="CP3390" s="13"/>
      <c r="CQ3390" s="13"/>
      <c r="CR3390" s="13"/>
      <c r="CS3390" s="13"/>
      <c r="CT3390" s="13"/>
      <c r="CU3390" s="13"/>
      <c r="CV3390" s="13"/>
      <c r="CW3390" s="13"/>
    </row>
    <row r="3391" spans="1:101">
      <c r="A3391" s="13"/>
      <c r="B3391" s="13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  <c r="R3391" s="13"/>
      <c r="S3391" s="13"/>
      <c r="T3391" s="13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13"/>
      <c r="AK3391" s="13"/>
      <c r="AL3391" s="13"/>
      <c r="AM3391" s="13"/>
      <c r="AN3391" s="13"/>
      <c r="AO3391" s="13"/>
      <c r="AP3391" s="13"/>
      <c r="AQ3391" s="13"/>
      <c r="AR3391" s="13"/>
      <c r="AS3391" s="13"/>
      <c r="AT3391" s="13"/>
      <c r="AU3391" s="13"/>
      <c r="AV3391" s="13"/>
      <c r="AW3391" s="13"/>
      <c r="AX3391" s="13"/>
      <c r="AY3391" s="13"/>
      <c r="AZ3391" s="13"/>
      <c r="BA3391" s="13"/>
      <c r="BB3391" s="13"/>
      <c r="BC3391" s="13"/>
      <c r="BD3391" s="13"/>
      <c r="BE3391" s="13"/>
      <c r="BF3391" s="13"/>
      <c r="BG3391" s="13"/>
      <c r="BH3391" s="13"/>
      <c r="BI3391" s="13"/>
      <c r="BJ3391" s="13"/>
      <c r="BK3391" s="13"/>
      <c r="BL3391" s="13"/>
      <c r="BM3391" s="13"/>
      <c r="BN3391" s="13"/>
      <c r="BO3391" s="13"/>
      <c r="BP3391" s="13"/>
      <c r="BQ3391" s="13"/>
      <c r="BR3391" s="13"/>
      <c r="BS3391" s="13"/>
      <c r="BT3391" s="13"/>
      <c r="BU3391" s="13"/>
      <c r="BV3391" s="13"/>
      <c r="BW3391" s="13"/>
      <c r="BX3391" s="13"/>
      <c r="BY3391" s="13"/>
      <c r="BZ3391" s="13"/>
      <c r="CA3391" s="13"/>
      <c r="CB3391" s="13"/>
      <c r="CC3391" s="13"/>
      <c r="CD3391" s="13"/>
      <c r="CE3391" s="13"/>
      <c r="CF3391" s="13"/>
      <c r="CG3391" s="13"/>
      <c r="CH3391" s="13"/>
      <c r="CI3391" s="13"/>
      <c r="CJ3391" s="13"/>
      <c r="CK3391" s="13"/>
      <c r="CL3391" s="13"/>
      <c r="CM3391" s="13"/>
      <c r="CN3391" s="13"/>
      <c r="CO3391" s="13"/>
      <c r="CP3391" s="13"/>
      <c r="CQ3391" s="13"/>
      <c r="CR3391" s="13"/>
      <c r="CS3391" s="13"/>
      <c r="CT3391" s="13"/>
      <c r="CU3391" s="13"/>
      <c r="CV3391" s="13"/>
      <c r="CW3391" s="13"/>
    </row>
    <row r="3392" spans="1:101">
      <c r="A3392" s="13"/>
      <c r="B3392" s="13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  <c r="R3392" s="13"/>
      <c r="S3392" s="13"/>
      <c r="T3392" s="1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13"/>
      <c r="AK3392" s="13"/>
      <c r="AL3392" s="13"/>
      <c r="AM3392" s="13"/>
      <c r="AN3392" s="13"/>
      <c r="AO3392" s="13"/>
      <c r="AP3392" s="13"/>
      <c r="AQ3392" s="13"/>
      <c r="AR3392" s="13"/>
      <c r="AS3392" s="13"/>
      <c r="AT3392" s="13"/>
      <c r="AU3392" s="13"/>
      <c r="AV3392" s="13"/>
      <c r="AW3392" s="13"/>
      <c r="AX3392" s="13"/>
      <c r="AY3392" s="13"/>
      <c r="AZ3392" s="13"/>
      <c r="BA3392" s="13"/>
      <c r="BB3392" s="13"/>
      <c r="BC3392" s="13"/>
      <c r="BD3392" s="13"/>
      <c r="BE3392" s="13"/>
      <c r="BF3392" s="13"/>
      <c r="BG3392" s="13"/>
      <c r="BH3392" s="13"/>
      <c r="BI3392" s="13"/>
      <c r="BJ3392" s="13"/>
      <c r="BK3392" s="13"/>
      <c r="BL3392" s="13"/>
      <c r="BM3392" s="13"/>
      <c r="BN3392" s="13"/>
      <c r="BO3392" s="13"/>
      <c r="BP3392" s="13"/>
      <c r="BQ3392" s="13"/>
      <c r="BR3392" s="13"/>
      <c r="BS3392" s="13"/>
      <c r="BT3392" s="13"/>
      <c r="BU3392" s="13"/>
      <c r="BV3392" s="13"/>
      <c r="BW3392" s="13"/>
      <c r="BX3392" s="13"/>
      <c r="BY3392" s="13"/>
      <c r="BZ3392" s="13"/>
      <c r="CA3392" s="13"/>
      <c r="CB3392" s="13"/>
      <c r="CC3392" s="13"/>
      <c r="CD3392" s="13"/>
      <c r="CE3392" s="13"/>
      <c r="CF3392" s="13"/>
      <c r="CG3392" s="13"/>
      <c r="CH3392" s="13"/>
      <c r="CI3392" s="13"/>
      <c r="CJ3392" s="13"/>
      <c r="CK3392" s="13"/>
      <c r="CL3392" s="13"/>
      <c r="CM3392" s="13"/>
      <c r="CN3392" s="13"/>
      <c r="CO3392" s="13"/>
      <c r="CP3392" s="13"/>
      <c r="CQ3392" s="13"/>
      <c r="CR3392" s="13"/>
      <c r="CS3392" s="13"/>
      <c r="CT3392" s="13"/>
      <c r="CU3392" s="13"/>
      <c r="CV3392" s="13"/>
      <c r="CW3392" s="13"/>
    </row>
    <row r="3393" spans="1:101">
      <c r="A3393" s="13"/>
      <c r="B3393" s="13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  <c r="R3393" s="13"/>
      <c r="S3393" s="13"/>
      <c r="T3393" s="13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13"/>
      <c r="AK3393" s="13"/>
      <c r="AL3393" s="13"/>
      <c r="AM3393" s="13"/>
      <c r="AN3393" s="13"/>
      <c r="AO3393" s="13"/>
      <c r="AP3393" s="13"/>
      <c r="AQ3393" s="13"/>
      <c r="AR3393" s="13"/>
      <c r="AS3393" s="13"/>
      <c r="AT3393" s="13"/>
      <c r="AU3393" s="13"/>
      <c r="AV3393" s="13"/>
      <c r="AW3393" s="13"/>
      <c r="AX3393" s="13"/>
      <c r="AY3393" s="13"/>
      <c r="AZ3393" s="13"/>
      <c r="BA3393" s="13"/>
      <c r="BB3393" s="13"/>
      <c r="BC3393" s="13"/>
      <c r="BD3393" s="13"/>
      <c r="BE3393" s="13"/>
      <c r="BF3393" s="13"/>
      <c r="BG3393" s="13"/>
      <c r="BH3393" s="13"/>
      <c r="BI3393" s="13"/>
      <c r="BJ3393" s="13"/>
      <c r="BK3393" s="13"/>
      <c r="BL3393" s="13"/>
      <c r="BM3393" s="13"/>
      <c r="BN3393" s="13"/>
      <c r="BO3393" s="13"/>
      <c r="BP3393" s="13"/>
      <c r="BQ3393" s="13"/>
      <c r="BR3393" s="13"/>
      <c r="BS3393" s="13"/>
      <c r="BT3393" s="13"/>
      <c r="BU3393" s="13"/>
      <c r="BV3393" s="13"/>
      <c r="BW3393" s="13"/>
      <c r="BX3393" s="13"/>
      <c r="BY3393" s="13"/>
      <c r="BZ3393" s="13"/>
      <c r="CA3393" s="13"/>
      <c r="CB3393" s="13"/>
      <c r="CC3393" s="13"/>
      <c r="CD3393" s="13"/>
      <c r="CE3393" s="13"/>
      <c r="CF3393" s="13"/>
      <c r="CG3393" s="13"/>
      <c r="CH3393" s="13"/>
      <c r="CI3393" s="13"/>
      <c r="CJ3393" s="13"/>
      <c r="CK3393" s="13"/>
      <c r="CL3393" s="13"/>
      <c r="CM3393" s="13"/>
      <c r="CN3393" s="13"/>
      <c r="CO3393" s="13"/>
      <c r="CP3393" s="13"/>
      <c r="CQ3393" s="13"/>
      <c r="CR3393" s="13"/>
      <c r="CS3393" s="13"/>
      <c r="CT3393" s="13"/>
      <c r="CU3393" s="13"/>
      <c r="CV3393" s="13"/>
      <c r="CW3393" s="13"/>
    </row>
    <row r="3394" spans="1:101">
      <c r="A3394" s="13"/>
      <c r="B3394" s="13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  <c r="R3394" s="13"/>
      <c r="S3394" s="13"/>
      <c r="T3394" s="1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13"/>
      <c r="AK3394" s="13"/>
      <c r="AL3394" s="13"/>
      <c r="AM3394" s="13"/>
      <c r="AN3394" s="13"/>
      <c r="AO3394" s="13"/>
      <c r="AP3394" s="13"/>
      <c r="AQ3394" s="13"/>
      <c r="AR3394" s="13"/>
      <c r="AS3394" s="13"/>
      <c r="AT3394" s="13"/>
      <c r="AU3394" s="13"/>
      <c r="AV3394" s="13"/>
      <c r="AW3394" s="13"/>
      <c r="AX3394" s="13"/>
      <c r="AY3394" s="13"/>
      <c r="AZ3394" s="13"/>
      <c r="BA3394" s="13"/>
      <c r="BB3394" s="13"/>
      <c r="BC3394" s="13"/>
      <c r="BD3394" s="13"/>
      <c r="BE3394" s="13"/>
      <c r="BF3394" s="13"/>
      <c r="BG3394" s="13"/>
      <c r="BH3394" s="13"/>
      <c r="BI3394" s="13"/>
      <c r="BJ3394" s="13"/>
      <c r="BK3394" s="13"/>
      <c r="BL3394" s="13"/>
      <c r="BM3394" s="13"/>
      <c r="BN3394" s="13"/>
      <c r="BO3394" s="13"/>
      <c r="BP3394" s="13"/>
      <c r="BQ3394" s="13"/>
      <c r="BR3394" s="13"/>
      <c r="BS3394" s="13"/>
      <c r="BT3394" s="13"/>
      <c r="BU3394" s="13"/>
      <c r="BV3394" s="13"/>
      <c r="BW3394" s="13"/>
      <c r="BX3394" s="13"/>
      <c r="BY3394" s="13"/>
      <c r="BZ3394" s="13"/>
      <c r="CA3394" s="13"/>
      <c r="CB3394" s="13"/>
      <c r="CC3394" s="13"/>
      <c r="CD3394" s="13"/>
      <c r="CE3394" s="13"/>
      <c r="CF3394" s="13"/>
      <c r="CG3394" s="13"/>
      <c r="CH3394" s="13"/>
      <c r="CI3394" s="13"/>
      <c r="CJ3394" s="13"/>
      <c r="CK3394" s="13"/>
      <c r="CL3394" s="13"/>
      <c r="CM3394" s="13"/>
      <c r="CN3394" s="13"/>
      <c r="CO3394" s="13"/>
      <c r="CP3394" s="13"/>
      <c r="CQ3394" s="13"/>
      <c r="CR3394" s="13"/>
      <c r="CS3394" s="13"/>
      <c r="CT3394" s="13"/>
      <c r="CU3394" s="13"/>
      <c r="CV3394" s="13"/>
      <c r="CW3394" s="13"/>
    </row>
    <row r="3395" spans="1:101">
      <c r="A3395" s="13"/>
      <c r="B3395" s="13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  <c r="R3395" s="13"/>
      <c r="S3395" s="13"/>
      <c r="T3395" s="13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13"/>
      <c r="AK3395" s="13"/>
      <c r="AL3395" s="13"/>
      <c r="AM3395" s="13"/>
      <c r="AN3395" s="13"/>
      <c r="AO3395" s="13"/>
      <c r="AP3395" s="13"/>
      <c r="AQ3395" s="13"/>
      <c r="AR3395" s="13"/>
      <c r="AS3395" s="13"/>
      <c r="AT3395" s="13"/>
      <c r="AU3395" s="13"/>
      <c r="AV3395" s="13"/>
      <c r="AW3395" s="13"/>
      <c r="AX3395" s="13"/>
      <c r="AY3395" s="13"/>
      <c r="AZ3395" s="13"/>
      <c r="BA3395" s="13"/>
      <c r="BB3395" s="13"/>
      <c r="BC3395" s="13"/>
      <c r="BD3395" s="13"/>
      <c r="BE3395" s="13"/>
      <c r="BF3395" s="13"/>
      <c r="BG3395" s="13"/>
      <c r="BH3395" s="13"/>
      <c r="BI3395" s="13"/>
      <c r="BJ3395" s="13"/>
      <c r="BK3395" s="13"/>
      <c r="BL3395" s="13"/>
      <c r="BM3395" s="13"/>
      <c r="BN3395" s="13"/>
      <c r="BO3395" s="13"/>
      <c r="BP3395" s="13"/>
      <c r="BQ3395" s="13"/>
      <c r="BR3395" s="13"/>
      <c r="BS3395" s="13"/>
      <c r="BT3395" s="13"/>
      <c r="BU3395" s="13"/>
      <c r="BV3395" s="13"/>
      <c r="BW3395" s="13"/>
      <c r="BX3395" s="13"/>
      <c r="BY3395" s="13"/>
      <c r="BZ3395" s="13"/>
      <c r="CA3395" s="13"/>
      <c r="CB3395" s="13"/>
      <c r="CC3395" s="13"/>
      <c r="CD3395" s="13"/>
      <c r="CE3395" s="13"/>
      <c r="CF3395" s="13"/>
      <c r="CG3395" s="13"/>
      <c r="CH3395" s="13"/>
      <c r="CI3395" s="13"/>
      <c r="CJ3395" s="13"/>
      <c r="CK3395" s="13"/>
      <c r="CL3395" s="13"/>
      <c r="CM3395" s="13"/>
      <c r="CN3395" s="13"/>
      <c r="CO3395" s="13"/>
      <c r="CP3395" s="13"/>
      <c r="CQ3395" s="13"/>
      <c r="CR3395" s="13"/>
      <c r="CS3395" s="13"/>
      <c r="CT3395" s="13"/>
      <c r="CU3395" s="13"/>
      <c r="CV3395" s="13"/>
      <c r="CW3395" s="13"/>
    </row>
    <row r="3396" spans="1:101">
      <c r="A3396" s="13"/>
      <c r="B3396" s="13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  <c r="R3396" s="13"/>
      <c r="S3396" s="13"/>
      <c r="T3396" s="13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13"/>
      <c r="AK3396" s="13"/>
      <c r="AL3396" s="13"/>
      <c r="AM3396" s="13"/>
      <c r="AN3396" s="13"/>
      <c r="AO3396" s="13"/>
      <c r="AP3396" s="13"/>
      <c r="AQ3396" s="13"/>
      <c r="AR3396" s="13"/>
      <c r="AS3396" s="13"/>
      <c r="AT3396" s="13"/>
      <c r="AU3396" s="13"/>
      <c r="AV3396" s="13"/>
      <c r="AW3396" s="13"/>
      <c r="AX3396" s="13"/>
      <c r="AY3396" s="13"/>
      <c r="AZ3396" s="13"/>
      <c r="BA3396" s="13"/>
      <c r="BB3396" s="13"/>
      <c r="BC3396" s="13"/>
      <c r="BD3396" s="13"/>
      <c r="BE3396" s="13"/>
      <c r="BF3396" s="13"/>
      <c r="BG3396" s="13"/>
      <c r="BH3396" s="13"/>
      <c r="BI3396" s="13"/>
      <c r="BJ3396" s="13"/>
      <c r="BK3396" s="13"/>
      <c r="BL3396" s="13"/>
      <c r="BM3396" s="13"/>
      <c r="BN3396" s="13"/>
      <c r="BO3396" s="13"/>
      <c r="BP3396" s="13"/>
      <c r="BQ3396" s="13"/>
      <c r="BR3396" s="13"/>
      <c r="BS3396" s="13"/>
      <c r="BT3396" s="13"/>
      <c r="BU3396" s="13"/>
      <c r="BV3396" s="13"/>
      <c r="BW3396" s="13"/>
      <c r="BX3396" s="13"/>
      <c r="BY3396" s="13"/>
      <c r="BZ3396" s="13"/>
      <c r="CA3396" s="13"/>
      <c r="CB3396" s="13"/>
      <c r="CC3396" s="13"/>
      <c r="CD3396" s="13"/>
      <c r="CE3396" s="13"/>
      <c r="CF3396" s="13"/>
      <c r="CG3396" s="13"/>
      <c r="CH3396" s="13"/>
      <c r="CI3396" s="13"/>
      <c r="CJ3396" s="13"/>
      <c r="CK3396" s="13"/>
      <c r="CL3396" s="13"/>
      <c r="CM3396" s="13"/>
      <c r="CN3396" s="13"/>
      <c r="CO3396" s="13"/>
      <c r="CP3396" s="13"/>
      <c r="CQ3396" s="13"/>
      <c r="CR3396" s="13"/>
      <c r="CS3396" s="13"/>
      <c r="CT3396" s="13"/>
      <c r="CU3396" s="13"/>
      <c r="CV3396" s="13"/>
      <c r="CW3396" s="13"/>
    </row>
    <row r="3397" spans="1:101">
      <c r="A3397" s="13"/>
      <c r="B3397" s="13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  <c r="R3397" s="13"/>
      <c r="S3397" s="13"/>
      <c r="T3397" s="13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13"/>
      <c r="AK3397" s="13"/>
      <c r="AL3397" s="13"/>
      <c r="AM3397" s="13"/>
      <c r="AN3397" s="13"/>
      <c r="AO3397" s="13"/>
      <c r="AP3397" s="13"/>
      <c r="AQ3397" s="13"/>
      <c r="AR3397" s="13"/>
      <c r="AS3397" s="13"/>
      <c r="AT3397" s="13"/>
      <c r="AU3397" s="13"/>
      <c r="AV3397" s="13"/>
      <c r="AW3397" s="13"/>
      <c r="AX3397" s="13"/>
      <c r="AY3397" s="13"/>
      <c r="AZ3397" s="13"/>
      <c r="BA3397" s="13"/>
      <c r="BB3397" s="13"/>
      <c r="BC3397" s="13"/>
      <c r="BD3397" s="13"/>
      <c r="BE3397" s="13"/>
      <c r="BF3397" s="13"/>
      <c r="BG3397" s="13"/>
      <c r="BH3397" s="13"/>
      <c r="BI3397" s="13"/>
      <c r="BJ3397" s="13"/>
      <c r="BK3397" s="13"/>
      <c r="BL3397" s="13"/>
      <c r="BM3397" s="13"/>
      <c r="BN3397" s="13"/>
      <c r="BO3397" s="13"/>
      <c r="BP3397" s="13"/>
      <c r="BQ3397" s="13"/>
      <c r="BR3397" s="13"/>
      <c r="BS3397" s="13"/>
      <c r="BT3397" s="13"/>
      <c r="BU3397" s="13"/>
      <c r="BV3397" s="13"/>
      <c r="BW3397" s="13"/>
      <c r="BX3397" s="13"/>
      <c r="BY3397" s="13"/>
      <c r="BZ3397" s="13"/>
      <c r="CA3397" s="13"/>
      <c r="CB3397" s="13"/>
      <c r="CC3397" s="13"/>
      <c r="CD3397" s="13"/>
      <c r="CE3397" s="13"/>
      <c r="CF3397" s="13"/>
      <c r="CG3397" s="13"/>
      <c r="CH3397" s="13"/>
      <c r="CI3397" s="13"/>
      <c r="CJ3397" s="13"/>
      <c r="CK3397" s="13"/>
      <c r="CL3397" s="13"/>
      <c r="CM3397" s="13"/>
      <c r="CN3397" s="13"/>
      <c r="CO3397" s="13"/>
      <c r="CP3397" s="13"/>
      <c r="CQ3397" s="13"/>
      <c r="CR3397" s="13"/>
      <c r="CS3397" s="13"/>
      <c r="CT3397" s="13"/>
      <c r="CU3397" s="13"/>
      <c r="CV3397" s="13"/>
      <c r="CW3397" s="13"/>
    </row>
    <row r="3398" spans="1:101">
      <c r="A3398" s="13"/>
      <c r="B3398" s="13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  <c r="R3398" s="13"/>
      <c r="S3398" s="13"/>
      <c r="T3398" s="13"/>
      <c r="U3398" s="13"/>
      <c r="V3398" s="13"/>
      <c r="W3398" s="13"/>
      <c r="X3398" s="13"/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13"/>
      <c r="AK3398" s="13"/>
      <c r="AL3398" s="13"/>
      <c r="AM3398" s="13"/>
      <c r="AN3398" s="13"/>
      <c r="AO3398" s="13"/>
      <c r="AP3398" s="13"/>
      <c r="AQ3398" s="13"/>
      <c r="AR3398" s="13"/>
      <c r="AS3398" s="13"/>
      <c r="AT3398" s="13"/>
      <c r="AU3398" s="13"/>
      <c r="AV3398" s="13"/>
      <c r="AW3398" s="13"/>
      <c r="AX3398" s="13"/>
      <c r="AY3398" s="13"/>
      <c r="AZ3398" s="13"/>
      <c r="BA3398" s="13"/>
      <c r="BB3398" s="13"/>
      <c r="BC3398" s="13"/>
      <c r="BD3398" s="13"/>
      <c r="BE3398" s="13"/>
      <c r="BF3398" s="13"/>
      <c r="BG3398" s="13"/>
      <c r="BH3398" s="13"/>
      <c r="BI3398" s="13"/>
      <c r="BJ3398" s="13"/>
      <c r="BK3398" s="13"/>
      <c r="BL3398" s="13"/>
      <c r="BM3398" s="13"/>
      <c r="BN3398" s="13"/>
      <c r="BO3398" s="13"/>
      <c r="BP3398" s="13"/>
      <c r="BQ3398" s="13"/>
      <c r="BR3398" s="13"/>
      <c r="BS3398" s="13"/>
      <c r="BT3398" s="13"/>
      <c r="BU3398" s="13"/>
      <c r="BV3398" s="13"/>
      <c r="BW3398" s="13"/>
      <c r="BX3398" s="13"/>
      <c r="BY3398" s="13"/>
      <c r="BZ3398" s="13"/>
      <c r="CA3398" s="13"/>
      <c r="CB3398" s="13"/>
      <c r="CC3398" s="13"/>
      <c r="CD3398" s="13"/>
      <c r="CE3398" s="13"/>
      <c r="CF3398" s="13"/>
      <c r="CG3398" s="13"/>
      <c r="CH3398" s="13"/>
      <c r="CI3398" s="13"/>
      <c r="CJ3398" s="13"/>
      <c r="CK3398" s="13"/>
      <c r="CL3398" s="13"/>
      <c r="CM3398" s="13"/>
      <c r="CN3398" s="13"/>
      <c r="CO3398" s="13"/>
      <c r="CP3398" s="13"/>
      <c r="CQ3398" s="13"/>
      <c r="CR3398" s="13"/>
      <c r="CS3398" s="13"/>
      <c r="CT3398" s="13"/>
      <c r="CU3398" s="13"/>
      <c r="CV3398" s="13"/>
      <c r="CW3398" s="13"/>
    </row>
    <row r="3399" spans="1:101">
      <c r="A3399" s="13"/>
      <c r="B3399" s="13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  <c r="R3399" s="13"/>
      <c r="S3399" s="13"/>
      <c r="T3399" s="13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13"/>
      <c r="AK3399" s="13"/>
      <c r="AL3399" s="13"/>
      <c r="AM3399" s="13"/>
      <c r="AN3399" s="13"/>
      <c r="AO3399" s="13"/>
      <c r="AP3399" s="13"/>
      <c r="AQ3399" s="13"/>
      <c r="AR3399" s="13"/>
      <c r="AS3399" s="13"/>
      <c r="AT3399" s="13"/>
      <c r="AU3399" s="13"/>
      <c r="AV3399" s="13"/>
      <c r="AW3399" s="13"/>
      <c r="AX3399" s="13"/>
      <c r="AY3399" s="13"/>
      <c r="AZ3399" s="13"/>
      <c r="BA3399" s="13"/>
      <c r="BB3399" s="13"/>
      <c r="BC3399" s="13"/>
      <c r="BD3399" s="13"/>
      <c r="BE3399" s="13"/>
      <c r="BF3399" s="13"/>
      <c r="BG3399" s="13"/>
      <c r="BH3399" s="13"/>
      <c r="BI3399" s="13"/>
      <c r="BJ3399" s="13"/>
      <c r="BK3399" s="13"/>
      <c r="BL3399" s="13"/>
      <c r="BM3399" s="13"/>
      <c r="BN3399" s="13"/>
      <c r="BO3399" s="13"/>
      <c r="BP3399" s="13"/>
      <c r="BQ3399" s="13"/>
      <c r="BR3399" s="13"/>
      <c r="BS3399" s="13"/>
      <c r="BT3399" s="13"/>
      <c r="BU3399" s="13"/>
      <c r="BV3399" s="13"/>
      <c r="BW3399" s="13"/>
      <c r="BX3399" s="13"/>
      <c r="BY3399" s="13"/>
      <c r="BZ3399" s="13"/>
      <c r="CA3399" s="13"/>
      <c r="CB3399" s="13"/>
      <c r="CC3399" s="13"/>
      <c r="CD3399" s="13"/>
      <c r="CE3399" s="13"/>
      <c r="CF3399" s="13"/>
      <c r="CG3399" s="13"/>
      <c r="CH3399" s="13"/>
      <c r="CI3399" s="13"/>
      <c r="CJ3399" s="13"/>
      <c r="CK3399" s="13"/>
      <c r="CL3399" s="13"/>
      <c r="CM3399" s="13"/>
      <c r="CN3399" s="13"/>
      <c r="CO3399" s="13"/>
      <c r="CP3399" s="13"/>
      <c r="CQ3399" s="13"/>
      <c r="CR3399" s="13"/>
      <c r="CS3399" s="13"/>
      <c r="CT3399" s="13"/>
      <c r="CU3399" s="13"/>
      <c r="CV3399" s="13"/>
      <c r="CW3399" s="13"/>
    </row>
    <row r="3400" spans="1:101">
      <c r="A3400" s="13"/>
      <c r="B3400" s="13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  <c r="R3400" s="13"/>
      <c r="S3400" s="13"/>
      <c r="T3400" s="13"/>
      <c r="U3400" s="13"/>
      <c r="V3400" s="13"/>
      <c r="W3400" s="13"/>
      <c r="X3400" s="13"/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13"/>
      <c r="AK3400" s="13"/>
      <c r="AL3400" s="13"/>
      <c r="AM3400" s="13"/>
      <c r="AN3400" s="13"/>
      <c r="AO3400" s="13"/>
      <c r="AP3400" s="13"/>
      <c r="AQ3400" s="13"/>
      <c r="AR3400" s="13"/>
      <c r="AS3400" s="13"/>
      <c r="AT3400" s="13"/>
      <c r="AU3400" s="13"/>
      <c r="AV3400" s="13"/>
      <c r="AW3400" s="13"/>
      <c r="AX3400" s="13"/>
      <c r="AY3400" s="13"/>
      <c r="AZ3400" s="13"/>
      <c r="BA3400" s="13"/>
      <c r="BB3400" s="13"/>
      <c r="BC3400" s="13"/>
      <c r="BD3400" s="13"/>
      <c r="BE3400" s="13"/>
      <c r="BF3400" s="13"/>
      <c r="BG3400" s="13"/>
      <c r="BH3400" s="13"/>
      <c r="BI3400" s="13"/>
      <c r="BJ3400" s="13"/>
      <c r="BK3400" s="13"/>
      <c r="BL3400" s="13"/>
      <c r="BM3400" s="13"/>
      <c r="BN3400" s="13"/>
      <c r="BO3400" s="13"/>
      <c r="BP3400" s="13"/>
      <c r="BQ3400" s="13"/>
      <c r="BR3400" s="13"/>
      <c r="BS3400" s="13"/>
      <c r="BT3400" s="13"/>
      <c r="BU3400" s="13"/>
      <c r="BV3400" s="13"/>
      <c r="BW3400" s="13"/>
      <c r="BX3400" s="13"/>
      <c r="BY3400" s="13"/>
      <c r="BZ3400" s="13"/>
      <c r="CA3400" s="13"/>
      <c r="CB3400" s="13"/>
      <c r="CC3400" s="13"/>
      <c r="CD3400" s="13"/>
      <c r="CE3400" s="13"/>
      <c r="CF3400" s="13"/>
      <c r="CG3400" s="13"/>
      <c r="CH3400" s="13"/>
      <c r="CI3400" s="13"/>
      <c r="CJ3400" s="13"/>
      <c r="CK3400" s="13"/>
      <c r="CL3400" s="13"/>
      <c r="CM3400" s="13"/>
      <c r="CN3400" s="13"/>
      <c r="CO3400" s="13"/>
      <c r="CP3400" s="13"/>
      <c r="CQ3400" s="13"/>
      <c r="CR3400" s="13"/>
      <c r="CS3400" s="13"/>
      <c r="CT3400" s="13"/>
      <c r="CU3400" s="13"/>
      <c r="CV3400" s="13"/>
      <c r="CW3400" s="13"/>
    </row>
    <row r="3401" spans="1:101">
      <c r="A3401" s="13"/>
      <c r="B3401" s="13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  <c r="R3401" s="13"/>
      <c r="S3401" s="13"/>
      <c r="T3401" s="1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13"/>
      <c r="AK3401" s="13"/>
      <c r="AL3401" s="13"/>
      <c r="AM3401" s="13"/>
      <c r="AN3401" s="13"/>
      <c r="AO3401" s="13"/>
      <c r="AP3401" s="13"/>
      <c r="AQ3401" s="13"/>
      <c r="AR3401" s="13"/>
      <c r="AS3401" s="13"/>
      <c r="AT3401" s="13"/>
      <c r="AU3401" s="13"/>
      <c r="AV3401" s="13"/>
      <c r="AW3401" s="13"/>
      <c r="AX3401" s="13"/>
      <c r="AY3401" s="13"/>
      <c r="AZ3401" s="13"/>
      <c r="BA3401" s="13"/>
      <c r="BB3401" s="13"/>
      <c r="BC3401" s="13"/>
      <c r="BD3401" s="13"/>
      <c r="BE3401" s="13"/>
      <c r="BF3401" s="13"/>
      <c r="BG3401" s="13"/>
      <c r="BH3401" s="13"/>
      <c r="BI3401" s="13"/>
      <c r="BJ3401" s="13"/>
      <c r="BK3401" s="13"/>
      <c r="BL3401" s="13"/>
      <c r="BM3401" s="13"/>
      <c r="BN3401" s="13"/>
      <c r="BO3401" s="13"/>
      <c r="BP3401" s="13"/>
      <c r="BQ3401" s="13"/>
      <c r="BR3401" s="13"/>
      <c r="BS3401" s="13"/>
      <c r="BT3401" s="13"/>
      <c r="BU3401" s="13"/>
      <c r="BV3401" s="13"/>
      <c r="BW3401" s="13"/>
      <c r="BX3401" s="13"/>
      <c r="BY3401" s="13"/>
      <c r="BZ3401" s="13"/>
      <c r="CA3401" s="13"/>
      <c r="CB3401" s="13"/>
      <c r="CC3401" s="13"/>
      <c r="CD3401" s="13"/>
      <c r="CE3401" s="13"/>
      <c r="CF3401" s="13"/>
      <c r="CG3401" s="13"/>
      <c r="CH3401" s="13"/>
      <c r="CI3401" s="13"/>
      <c r="CJ3401" s="13"/>
      <c r="CK3401" s="13"/>
      <c r="CL3401" s="13"/>
      <c r="CM3401" s="13"/>
      <c r="CN3401" s="13"/>
      <c r="CO3401" s="13"/>
      <c r="CP3401" s="13"/>
      <c r="CQ3401" s="13"/>
      <c r="CR3401" s="13"/>
      <c r="CS3401" s="13"/>
      <c r="CT3401" s="13"/>
      <c r="CU3401" s="13"/>
      <c r="CV3401" s="13"/>
      <c r="CW3401" s="13"/>
    </row>
    <row r="3402" spans="1:101">
      <c r="A3402" s="13"/>
      <c r="B3402" s="13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  <c r="R3402" s="13"/>
      <c r="S3402" s="13"/>
      <c r="T3402" s="13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13"/>
      <c r="AK3402" s="13"/>
      <c r="AL3402" s="13"/>
      <c r="AM3402" s="13"/>
      <c r="AN3402" s="13"/>
      <c r="AO3402" s="13"/>
      <c r="AP3402" s="13"/>
      <c r="AQ3402" s="13"/>
      <c r="AR3402" s="13"/>
      <c r="AS3402" s="13"/>
      <c r="AT3402" s="13"/>
      <c r="AU3402" s="13"/>
      <c r="AV3402" s="13"/>
      <c r="AW3402" s="13"/>
      <c r="AX3402" s="13"/>
      <c r="AY3402" s="13"/>
      <c r="AZ3402" s="13"/>
      <c r="BA3402" s="13"/>
      <c r="BB3402" s="13"/>
      <c r="BC3402" s="13"/>
      <c r="BD3402" s="13"/>
      <c r="BE3402" s="13"/>
      <c r="BF3402" s="13"/>
      <c r="BG3402" s="13"/>
      <c r="BH3402" s="13"/>
      <c r="BI3402" s="13"/>
      <c r="BJ3402" s="13"/>
      <c r="BK3402" s="13"/>
      <c r="BL3402" s="13"/>
      <c r="BM3402" s="13"/>
      <c r="BN3402" s="13"/>
      <c r="BO3402" s="13"/>
      <c r="BP3402" s="13"/>
      <c r="BQ3402" s="13"/>
      <c r="BR3402" s="13"/>
      <c r="BS3402" s="13"/>
      <c r="BT3402" s="13"/>
      <c r="BU3402" s="13"/>
      <c r="BV3402" s="13"/>
      <c r="BW3402" s="13"/>
      <c r="BX3402" s="13"/>
      <c r="BY3402" s="13"/>
      <c r="BZ3402" s="13"/>
      <c r="CA3402" s="13"/>
      <c r="CB3402" s="13"/>
      <c r="CC3402" s="13"/>
      <c r="CD3402" s="13"/>
      <c r="CE3402" s="13"/>
      <c r="CF3402" s="13"/>
      <c r="CG3402" s="13"/>
      <c r="CH3402" s="13"/>
      <c r="CI3402" s="13"/>
      <c r="CJ3402" s="13"/>
      <c r="CK3402" s="13"/>
      <c r="CL3402" s="13"/>
      <c r="CM3402" s="13"/>
      <c r="CN3402" s="13"/>
      <c r="CO3402" s="13"/>
      <c r="CP3402" s="13"/>
      <c r="CQ3402" s="13"/>
      <c r="CR3402" s="13"/>
      <c r="CS3402" s="13"/>
      <c r="CT3402" s="13"/>
      <c r="CU3402" s="13"/>
      <c r="CV3402" s="13"/>
      <c r="CW3402" s="13"/>
    </row>
    <row r="3403" spans="1:101">
      <c r="A3403" s="13"/>
      <c r="B3403" s="13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  <c r="R3403" s="13"/>
      <c r="S3403" s="13"/>
      <c r="T3403" s="1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13"/>
      <c r="AK3403" s="13"/>
      <c r="AL3403" s="13"/>
      <c r="AM3403" s="13"/>
      <c r="AN3403" s="13"/>
      <c r="AO3403" s="13"/>
      <c r="AP3403" s="13"/>
      <c r="AQ3403" s="13"/>
      <c r="AR3403" s="13"/>
      <c r="AS3403" s="13"/>
      <c r="AT3403" s="13"/>
      <c r="AU3403" s="13"/>
      <c r="AV3403" s="13"/>
      <c r="AW3403" s="13"/>
      <c r="AX3403" s="13"/>
      <c r="AY3403" s="13"/>
      <c r="AZ3403" s="13"/>
      <c r="BA3403" s="13"/>
      <c r="BB3403" s="13"/>
      <c r="BC3403" s="13"/>
      <c r="BD3403" s="13"/>
      <c r="BE3403" s="13"/>
      <c r="BF3403" s="13"/>
      <c r="BG3403" s="13"/>
      <c r="BH3403" s="13"/>
      <c r="BI3403" s="13"/>
      <c r="BJ3403" s="13"/>
      <c r="BK3403" s="13"/>
      <c r="BL3403" s="13"/>
      <c r="BM3403" s="13"/>
      <c r="BN3403" s="13"/>
      <c r="BO3403" s="13"/>
      <c r="BP3403" s="13"/>
      <c r="BQ3403" s="13"/>
      <c r="BR3403" s="13"/>
      <c r="BS3403" s="13"/>
      <c r="BT3403" s="13"/>
      <c r="BU3403" s="13"/>
      <c r="BV3403" s="13"/>
      <c r="BW3403" s="13"/>
      <c r="BX3403" s="13"/>
      <c r="BY3403" s="13"/>
      <c r="BZ3403" s="13"/>
      <c r="CA3403" s="13"/>
      <c r="CB3403" s="13"/>
      <c r="CC3403" s="13"/>
      <c r="CD3403" s="13"/>
      <c r="CE3403" s="13"/>
      <c r="CF3403" s="13"/>
      <c r="CG3403" s="13"/>
      <c r="CH3403" s="13"/>
      <c r="CI3403" s="13"/>
      <c r="CJ3403" s="13"/>
      <c r="CK3403" s="13"/>
      <c r="CL3403" s="13"/>
      <c r="CM3403" s="13"/>
      <c r="CN3403" s="13"/>
      <c r="CO3403" s="13"/>
      <c r="CP3403" s="13"/>
      <c r="CQ3403" s="13"/>
      <c r="CR3403" s="13"/>
      <c r="CS3403" s="13"/>
      <c r="CT3403" s="13"/>
      <c r="CU3403" s="13"/>
      <c r="CV3403" s="13"/>
      <c r="CW3403" s="13"/>
    </row>
    <row r="3404" spans="1:101">
      <c r="A3404" s="13"/>
      <c r="B3404" s="13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  <c r="R3404" s="13"/>
      <c r="S3404" s="13"/>
      <c r="T3404" s="13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13"/>
      <c r="AK3404" s="13"/>
      <c r="AL3404" s="13"/>
      <c r="AM3404" s="13"/>
      <c r="AN3404" s="13"/>
      <c r="AO3404" s="13"/>
      <c r="AP3404" s="13"/>
      <c r="AQ3404" s="13"/>
      <c r="AR3404" s="13"/>
      <c r="AS3404" s="13"/>
      <c r="AT3404" s="13"/>
      <c r="AU3404" s="13"/>
      <c r="AV3404" s="13"/>
      <c r="AW3404" s="13"/>
      <c r="AX3404" s="13"/>
      <c r="AY3404" s="13"/>
      <c r="AZ3404" s="13"/>
      <c r="BA3404" s="13"/>
      <c r="BB3404" s="13"/>
      <c r="BC3404" s="13"/>
      <c r="BD3404" s="13"/>
      <c r="BE3404" s="13"/>
      <c r="BF3404" s="13"/>
      <c r="BG3404" s="13"/>
      <c r="BH3404" s="13"/>
      <c r="BI3404" s="13"/>
      <c r="BJ3404" s="13"/>
      <c r="BK3404" s="13"/>
      <c r="BL3404" s="13"/>
      <c r="BM3404" s="13"/>
      <c r="BN3404" s="13"/>
      <c r="BO3404" s="13"/>
      <c r="BP3404" s="13"/>
      <c r="BQ3404" s="13"/>
      <c r="BR3404" s="13"/>
      <c r="BS3404" s="13"/>
      <c r="BT3404" s="13"/>
      <c r="BU3404" s="13"/>
      <c r="BV3404" s="13"/>
      <c r="BW3404" s="13"/>
      <c r="BX3404" s="13"/>
      <c r="BY3404" s="13"/>
      <c r="BZ3404" s="13"/>
      <c r="CA3404" s="13"/>
      <c r="CB3404" s="13"/>
      <c r="CC3404" s="13"/>
      <c r="CD3404" s="13"/>
      <c r="CE3404" s="13"/>
      <c r="CF3404" s="13"/>
      <c r="CG3404" s="13"/>
      <c r="CH3404" s="13"/>
      <c r="CI3404" s="13"/>
      <c r="CJ3404" s="13"/>
      <c r="CK3404" s="13"/>
      <c r="CL3404" s="13"/>
      <c r="CM3404" s="13"/>
      <c r="CN3404" s="13"/>
      <c r="CO3404" s="13"/>
      <c r="CP3404" s="13"/>
      <c r="CQ3404" s="13"/>
      <c r="CR3404" s="13"/>
      <c r="CS3404" s="13"/>
      <c r="CT3404" s="13"/>
      <c r="CU3404" s="13"/>
      <c r="CV3404" s="13"/>
      <c r="CW3404" s="13"/>
    </row>
    <row r="3405" spans="1:101">
      <c r="A3405" s="13"/>
      <c r="B3405" s="13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  <c r="R3405" s="13"/>
      <c r="S3405" s="13"/>
      <c r="T3405" s="1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13"/>
      <c r="AK3405" s="13"/>
      <c r="AL3405" s="13"/>
      <c r="AM3405" s="13"/>
      <c r="AN3405" s="13"/>
      <c r="AO3405" s="13"/>
      <c r="AP3405" s="13"/>
      <c r="AQ3405" s="13"/>
      <c r="AR3405" s="13"/>
      <c r="AS3405" s="13"/>
      <c r="AT3405" s="13"/>
      <c r="AU3405" s="13"/>
      <c r="AV3405" s="13"/>
      <c r="AW3405" s="13"/>
      <c r="AX3405" s="13"/>
      <c r="AY3405" s="13"/>
      <c r="AZ3405" s="13"/>
      <c r="BA3405" s="13"/>
      <c r="BB3405" s="13"/>
      <c r="BC3405" s="13"/>
      <c r="BD3405" s="13"/>
      <c r="BE3405" s="13"/>
      <c r="BF3405" s="13"/>
      <c r="BG3405" s="13"/>
      <c r="BH3405" s="13"/>
      <c r="BI3405" s="13"/>
      <c r="BJ3405" s="13"/>
      <c r="BK3405" s="13"/>
      <c r="BL3405" s="13"/>
      <c r="BM3405" s="13"/>
      <c r="BN3405" s="13"/>
      <c r="BO3405" s="13"/>
      <c r="BP3405" s="13"/>
      <c r="BQ3405" s="13"/>
      <c r="BR3405" s="13"/>
      <c r="BS3405" s="13"/>
      <c r="BT3405" s="13"/>
      <c r="BU3405" s="13"/>
      <c r="BV3405" s="13"/>
      <c r="BW3405" s="13"/>
      <c r="BX3405" s="13"/>
      <c r="BY3405" s="13"/>
      <c r="BZ3405" s="13"/>
      <c r="CA3405" s="13"/>
      <c r="CB3405" s="13"/>
      <c r="CC3405" s="13"/>
      <c r="CD3405" s="13"/>
      <c r="CE3405" s="13"/>
      <c r="CF3405" s="13"/>
      <c r="CG3405" s="13"/>
      <c r="CH3405" s="13"/>
      <c r="CI3405" s="13"/>
      <c r="CJ3405" s="13"/>
      <c r="CK3405" s="13"/>
      <c r="CL3405" s="13"/>
      <c r="CM3405" s="13"/>
      <c r="CN3405" s="13"/>
      <c r="CO3405" s="13"/>
      <c r="CP3405" s="13"/>
      <c r="CQ3405" s="13"/>
      <c r="CR3405" s="13"/>
      <c r="CS3405" s="13"/>
      <c r="CT3405" s="13"/>
      <c r="CU3405" s="13"/>
      <c r="CV3405" s="13"/>
      <c r="CW3405" s="13"/>
    </row>
    <row r="3406" spans="1:101">
      <c r="A3406" s="13"/>
      <c r="B3406" s="13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  <c r="R3406" s="13"/>
      <c r="S3406" s="13"/>
      <c r="T3406" s="13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13"/>
      <c r="AK3406" s="13"/>
      <c r="AL3406" s="13"/>
      <c r="AM3406" s="13"/>
      <c r="AN3406" s="13"/>
      <c r="AO3406" s="13"/>
      <c r="AP3406" s="13"/>
      <c r="AQ3406" s="13"/>
      <c r="AR3406" s="13"/>
      <c r="AS3406" s="13"/>
      <c r="AT3406" s="13"/>
      <c r="AU3406" s="13"/>
      <c r="AV3406" s="13"/>
      <c r="AW3406" s="13"/>
      <c r="AX3406" s="13"/>
      <c r="AY3406" s="13"/>
      <c r="AZ3406" s="13"/>
      <c r="BA3406" s="13"/>
      <c r="BB3406" s="13"/>
      <c r="BC3406" s="13"/>
      <c r="BD3406" s="13"/>
      <c r="BE3406" s="13"/>
      <c r="BF3406" s="13"/>
      <c r="BG3406" s="13"/>
      <c r="BH3406" s="13"/>
      <c r="BI3406" s="13"/>
      <c r="BJ3406" s="13"/>
      <c r="BK3406" s="13"/>
      <c r="BL3406" s="13"/>
      <c r="BM3406" s="13"/>
      <c r="BN3406" s="13"/>
      <c r="BO3406" s="13"/>
      <c r="BP3406" s="13"/>
      <c r="BQ3406" s="13"/>
      <c r="BR3406" s="13"/>
      <c r="BS3406" s="13"/>
      <c r="BT3406" s="13"/>
      <c r="BU3406" s="13"/>
      <c r="BV3406" s="13"/>
      <c r="BW3406" s="13"/>
      <c r="BX3406" s="13"/>
      <c r="BY3406" s="13"/>
      <c r="BZ3406" s="13"/>
      <c r="CA3406" s="13"/>
      <c r="CB3406" s="13"/>
      <c r="CC3406" s="13"/>
      <c r="CD3406" s="13"/>
      <c r="CE3406" s="13"/>
      <c r="CF3406" s="13"/>
      <c r="CG3406" s="13"/>
      <c r="CH3406" s="13"/>
      <c r="CI3406" s="13"/>
      <c r="CJ3406" s="13"/>
      <c r="CK3406" s="13"/>
      <c r="CL3406" s="13"/>
      <c r="CM3406" s="13"/>
      <c r="CN3406" s="13"/>
      <c r="CO3406" s="13"/>
      <c r="CP3406" s="13"/>
      <c r="CQ3406" s="13"/>
      <c r="CR3406" s="13"/>
      <c r="CS3406" s="13"/>
      <c r="CT3406" s="13"/>
      <c r="CU3406" s="13"/>
      <c r="CV3406" s="13"/>
      <c r="CW3406" s="13"/>
    </row>
    <row r="3407" spans="1:101">
      <c r="A3407" s="13"/>
      <c r="B3407" s="13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  <c r="R3407" s="13"/>
      <c r="S3407" s="13"/>
      <c r="T3407" s="13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13"/>
      <c r="AK3407" s="13"/>
      <c r="AL3407" s="13"/>
      <c r="AM3407" s="13"/>
      <c r="AN3407" s="13"/>
      <c r="AO3407" s="13"/>
      <c r="AP3407" s="13"/>
      <c r="AQ3407" s="13"/>
      <c r="AR3407" s="13"/>
      <c r="AS3407" s="13"/>
      <c r="AT3407" s="13"/>
      <c r="AU3407" s="13"/>
      <c r="AV3407" s="13"/>
      <c r="AW3407" s="13"/>
      <c r="AX3407" s="13"/>
      <c r="AY3407" s="13"/>
      <c r="AZ3407" s="13"/>
      <c r="BA3407" s="13"/>
      <c r="BB3407" s="13"/>
      <c r="BC3407" s="13"/>
      <c r="BD3407" s="13"/>
      <c r="BE3407" s="13"/>
      <c r="BF3407" s="13"/>
      <c r="BG3407" s="13"/>
      <c r="BH3407" s="13"/>
      <c r="BI3407" s="13"/>
      <c r="BJ3407" s="13"/>
      <c r="BK3407" s="13"/>
      <c r="BL3407" s="13"/>
      <c r="BM3407" s="13"/>
      <c r="BN3407" s="13"/>
      <c r="BO3407" s="13"/>
      <c r="BP3407" s="13"/>
      <c r="BQ3407" s="13"/>
      <c r="BR3407" s="13"/>
      <c r="BS3407" s="13"/>
      <c r="BT3407" s="13"/>
      <c r="BU3407" s="13"/>
      <c r="BV3407" s="13"/>
      <c r="BW3407" s="13"/>
      <c r="BX3407" s="13"/>
      <c r="BY3407" s="13"/>
      <c r="BZ3407" s="13"/>
      <c r="CA3407" s="13"/>
      <c r="CB3407" s="13"/>
      <c r="CC3407" s="13"/>
      <c r="CD3407" s="13"/>
      <c r="CE3407" s="13"/>
      <c r="CF3407" s="13"/>
      <c r="CG3407" s="13"/>
      <c r="CH3407" s="13"/>
      <c r="CI3407" s="13"/>
      <c r="CJ3407" s="13"/>
      <c r="CK3407" s="13"/>
      <c r="CL3407" s="13"/>
      <c r="CM3407" s="13"/>
      <c r="CN3407" s="13"/>
      <c r="CO3407" s="13"/>
      <c r="CP3407" s="13"/>
      <c r="CQ3407" s="13"/>
      <c r="CR3407" s="13"/>
      <c r="CS3407" s="13"/>
      <c r="CT3407" s="13"/>
      <c r="CU3407" s="13"/>
      <c r="CV3407" s="13"/>
      <c r="CW3407" s="13"/>
    </row>
    <row r="3408" spans="1:101">
      <c r="A3408" s="13"/>
      <c r="B3408" s="13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  <c r="R3408" s="13"/>
      <c r="S3408" s="13"/>
      <c r="T3408" s="1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13"/>
      <c r="AK3408" s="13"/>
      <c r="AL3408" s="13"/>
      <c r="AM3408" s="13"/>
      <c r="AN3408" s="13"/>
      <c r="AO3408" s="13"/>
      <c r="AP3408" s="13"/>
      <c r="AQ3408" s="13"/>
      <c r="AR3408" s="13"/>
      <c r="AS3408" s="13"/>
      <c r="AT3408" s="13"/>
      <c r="AU3408" s="13"/>
      <c r="AV3408" s="13"/>
      <c r="AW3408" s="13"/>
      <c r="AX3408" s="13"/>
      <c r="AY3408" s="13"/>
      <c r="AZ3408" s="13"/>
      <c r="BA3408" s="13"/>
      <c r="BB3408" s="13"/>
      <c r="BC3408" s="13"/>
      <c r="BD3408" s="13"/>
      <c r="BE3408" s="13"/>
      <c r="BF3408" s="13"/>
      <c r="BG3408" s="13"/>
      <c r="BH3408" s="13"/>
      <c r="BI3408" s="13"/>
      <c r="BJ3408" s="13"/>
      <c r="BK3408" s="13"/>
      <c r="BL3408" s="13"/>
      <c r="BM3408" s="13"/>
      <c r="BN3408" s="13"/>
      <c r="BO3408" s="13"/>
      <c r="BP3408" s="13"/>
      <c r="BQ3408" s="13"/>
      <c r="BR3408" s="13"/>
      <c r="BS3408" s="13"/>
      <c r="BT3408" s="13"/>
      <c r="BU3408" s="13"/>
      <c r="BV3408" s="13"/>
      <c r="BW3408" s="13"/>
      <c r="BX3408" s="13"/>
      <c r="BY3408" s="13"/>
      <c r="BZ3408" s="13"/>
      <c r="CA3408" s="13"/>
      <c r="CB3408" s="13"/>
      <c r="CC3408" s="13"/>
      <c r="CD3408" s="13"/>
      <c r="CE3408" s="13"/>
      <c r="CF3408" s="13"/>
      <c r="CG3408" s="13"/>
      <c r="CH3408" s="13"/>
      <c r="CI3408" s="13"/>
      <c r="CJ3408" s="13"/>
      <c r="CK3408" s="13"/>
      <c r="CL3408" s="13"/>
      <c r="CM3408" s="13"/>
      <c r="CN3408" s="13"/>
      <c r="CO3408" s="13"/>
      <c r="CP3408" s="13"/>
      <c r="CQ3408" s="13"/>
      <c r="CR3408" s="13"/>
      <c r="CS3408" s="13"/>
      <c r="CT3408" s="13"/>
      <c r="CU3408" s="13"/>
      <c r="CV3408" s="13"/>
      <c r="CW3408" s="13"/>
    </row>
    <row r="3409" spans="1:101">
      <c r="A3409" s="13"/>
      <c r="B3409" s="13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  <c r="R3409" s="13"/>
      <c r="S3409" s="13"/>
      <c r="T3409" s="13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13"/>
      <c r="AK3409" s="13"/>
      <c r="AL3409" s="13"/>
      <c r="AM3409" s="13"/>
      <c r="AN3409" s="13"/>
      <c r="AO3409" s="13"/>
      <c r="AP3409" s="13"/>
      <c r="AQ3409" s="13"/>
      <c r="AR3409" s="13"/>
      <c r="AS3409" s="13"/>
      <c r="AT3409" s="13"/>
      <c r="AU3409" s="13"/>
      <c r="AV3409" s="13"/>
      <c r="AW3409" s="13"/>
      <c r="AX3409" s="13"/>
      <c r="AY3409" s="13"/>
      <c r="AZ3409" s="13"/>
      <c r="BA3409" s="13"/>
      <c r="BB3409" s="13"/>
      <c r="BC3409" s="13"/>
      <c r="BD3409" s="13"/>
      <c r="BE3409" s="13"/>
      <c r="BF3409" s="13"/>
      <c r="BG3409" s="13"/>
      <c r="BH3409" s="13"/>
      <c r="BI3409" s="13"/>
      <c r="BJ3409" s="13"/>
      <c r="BK3409" s="13"/>
      <c r="BL3409" s="13"/>
      <c r="BM3409" s="13"/>
      <c r="BN3409" s="13"/>
      <c r="BO3409" s="13"/>
      <c r="BP3409" s="13"/>
      <c r="BQ3409" s="13"/>
      <c r="BR3409" s="13"/>
      <c r="BS3409" s="13"/>
      <c r="BT3409" s="13"/>
      <c r="BU3409" s="13"/>
      <c r="BV3409" s="13"/>
      <c r="BW3409" s="13"/>
      <c r="BX3409" s="13"/>
      <c r="BY3409" s="13"/>
      <c r="BZ3409" s="13"/>
      <c r="CA3409" s="13"/>
      <c r="CB3409" s="13"/>
      <c r="CC3409" s="13"/>
      <c r="CD3409" s="13"/>
      <c r="CE3409" s="13"/>
      <c r="CF3409" s="13"/>
      <c r="CG3409" s="13"/>
      <c r="CH3409" s="13"/>
      <c r="CI3409" s="13"/>
      <c r="CJ3409" s="13"/>
      <c r="CK3409" s="13"/>
      <c r="CL3409" s="13"/>
      <c r="CM3409" s="13"/>
      <c r="CN3409" s="13"/>
      <c r="CO3409" s="13"/>
      <c r="CP3409" s="13"/>
      <c r="CQ3409" s="13"/>
      <c r="CR3409" s="13"/>
      <c r="CS3409" s="13"/>
      <c r="CT3409" s="13"/>
      <c r="CU3409" s="13"/>
      <c r="CV3409" s="13"/>
      <c r="CW3409" s="13"/>
    </row>
    <row r="3410" spans="1:101">
      <c r="A3410" s="13"/>
      <c r="B3410" s="13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  <c r="R3410" s="13"/>
      <c r="S3410" s="13"/>
      <c r="T3410" s="13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13"/>
      <c r="AK3410" s="13"/>
      <c r="AL3410" s="13"/>
      <c r="AM3410" s="13"/>
      <c r="AN3410" s="13"/>
      <c r="AO3410" s="13"/>
      <c r="AP3410" s="13"/>
      <c r="AQ3410" s="13"/>
      <c r="AR3410" s="13"/>
      <c r="AS3410" s="13"/>
      <c r="AT3410" s="13"/>
      <c r="AU3410" s="13"/>
      <c r="AV3410" s="13"/>
      <c r="AW3410" s="13"/>
      <c r="AX3410" s="13"/>
      <c r="AY3410" s="13"/>
      <c r="AZ3410" s="13"/>
      <c r="BA3410" s="13"/>
      <c r="BB3410" s="13"/>
      <c r="BC3410" s="13"/>
      <c r="BD3410" s="13"/>
      <c r="BE3410" s="13"/>
      <c r="BF3410" s="13"/>
      <c r="BG3410" s="13"/>
      <c r="BH3410" s="13"/>
      <c r="BI3410" s="13"/>
      <c r="BJ3410" s="13"/>
      <c r="BK3410" s="13"/>
      <c r="BL3410" s="13"/>
      <c r="BM3410" s="13"/>
      <c r="BN3410" s="13"/>
      <c r="BO3410" s="13"/>
      <c r="BP3410" s="13"/>
      <c r="BQ3410" s="13"/>
      <c r="BR3410" s="13"/>
      <c r="BS3410" s="13"/>
      <c r="BT3410" s="13"/>
      <c r="BU3410" s="13"/>
      <c r="BV3410" s="13"/>
      <c r="BW3410" s="13"/>
      <c r="BX3410" s="13"/>
      <c r="BY3410" s="13"/>
      <c r="BZ3410" s="13"/>
      <c r="CA3410" s="13"/>
      <c r="CB3410" s="13"/>
      <c r="CC3410" s="13"/>
      <c r="CD3410" s="13"/>
      <c r="CE3410" s="13"/>
      <c r="CF3410" s="13"/>
      <c r="CG3410" s="13"/>
      <c r="CH3410" s="13"/>
      <c r="CI3410" s="13"/>
      <c r="CJ3410" s="13"/>
      <c r="CK3410" s="13"/>
      <c r="CL3410" s="13"/>
      <c r="CM3410" s="13"/>
      <c r="CN3410" s="13"/>
      <c r="CO3410" s="13"/>
      <c r="CP3410" s="13"/>
      <c r="CQ3410" s="13"/>
      <c r="CR3410" s="13"/>
      <c r="CS3410" s="13"/>
      <c r="CT3410" s="13"/>
      <c r="CU3410" s="13"/>
      <c r="CV3410" s="13"/>
      <c r="CW3410" s="13"/>
    </row>
    <row r="3411" spans="1:101">
      <c r="A3411" s="13"/>
      <c r="B3411" s="13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  <c r="R3411" s="13"/>
      <c r="S3411" s="13"/>
      <c r="T3411" s="13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13"/>
      <c r="AK3411" s="13"/>
      <c r="AL3411" s="13"/>
      <c r="AM3411" s="13"/>
      <c r="AN3411" s="13"/>
      <c r="AO3411" s="13"/>
      <c r="AP3411" s="13"/>
      <c r="AQ3411" s="13"/>
      <c r="AR3411" s="13"/>
      <c r="AS3411" s="13"/>
      <c r="AT3411" s="13"/>
      <c r="AU3411" s="13"/>
      <c r="AV3411" s="13"/>
      <c r="AW3411" s="13"/>
      <c r="AX3411" s="13"/>
      <c r="AY3411" s="13"/>
      <c r="AZ3411" s="13"/>
      <c r="BA3411" s="13"/>
      <c r="BB3411" s="13"/>
      <c r="BC3411" s="13"/>
      <c r="BD3411" s="13"/>
      <c r="BE3411" s="13"/>
      <c r="BF3411" s="13"/>
      <c r="BG3411" s="13"/>
      <c r="BH3411" s="13"/>
      <c r="BI3411" s="13"/>
      <c r="BJ3411" s="13"/>
      <c r="BK3411" s="13"/>
      <c r="BL3411" s="13"/>
      <c r="BM3411" s="13"/>
      <c r="BN3411" s="13"/>
      <c r="BO3411" s="13"/>
      <c r="BP3411" s="13"/>
      <c r="BQ3411" s="13"/>
      <c r="BR3411" s="13"/>
      <c r="BS3411" s="13"/>
      <c r="BT3411" s="13"/>
      <c r="BU3411" s="13"/>
      <c r="BV3411" s="13"/>
      <c r="BW3411" s="13"/>
      <c r="BX3411" s="13"/>
      <c r="BY3411" s="13"/>
      <c r="BZ3411" s="13"/>
      <c r="CA3411" s="13"/>
      <c r="CB3411" s="13"/>
      <c r="CC3411" s="13"/>
      <c r="CD3411" s="13"/>
      <c r="CE3411" s="13"/>
      <c r="CF3411" s="13"/>
      <c r="CG3411" s="13"/>
      <c r="CH3411" s="13"/>
      <c r="CI3411" s="13"/>
      <c r="CJ3411" s="13"/>
      <c r="CK3411" s="13"/>
      <c r="CL3411" s="13"/>
      <c r="CM3411" s="13"/>
      <c r="CN3411" s="13"/>
      <c r="CO3411" s="13"/>
      <c r="CP3411" s="13"/>
      <c r="CQ3411" s="13"/>
      <c r="CR3411" s="13"/>
      <c r="CS3411" s="13"/>
      <c r="CT3411" s="13"/>
      <c r="CU3411" s="13"/>
      <c r="CV3411" s="13"/>
      <c r="CW3411" s="13"/>
    </row>
    <row r="3412" spans="1:101">
      <c r="A3412" s="13"/>
      <c r="B3412" s="13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  <c r="R3412" s="13"/>
      <c r="S3412" s="13"/>
      <c r="T3412" s="13"/>
      <c r="U3412" s="13"/>
      <c r="V3412" s="13"/>
      <c r="W3412" s="13"/>
      <c r="X3412" s="13"/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13"/>
      <c r="AK3412" s="13"/>
      <c r="AL3412" s="13"/>
      <c r="AM3412" s="13"/>
      <c r="AN3412" s="13"/>
      <c r="AO3412" s="13"/>
      <c r="AP3412" s="13"/>
      <c r="AQ3412" s="13"/>
      <c r="AR3412" s="13"/>
      <c r="AS3412" s="13"/>
      <c r="AT3412" s="13"/>
      <c r="AU3412" s="13"/>
      <c r="AV3412" s="13"/>
      <c r="AW3412" s="13"/>
      <c r="AX3412" s="13"/>
      <c r="AY3412" s="13"/>
      <c r="AZ3412" s="13"/>
      <c r="BA3412" s="13"/>
      <c r="BB3412" s="13"/>
      <c r="BC3412" s="13"/>
      <c r="BD3412" s="13"/>
      <c r="BE3412" s="13"/>
      <c r="BF3412" s="13"/>
      <c r="BG3412" s="13"/>
      <c r="BH3412" s="13"/>
      <c r="BI3412" s="13"/>
      <c r="BJ3412" s="13"/>
      <c r="BK3412" s="13"/>
      <c r="BL3412" s="13"/>
      <c r="BM3412" s="13"/>
      <c r="BN3412" s="13"/>
      <c r="BO3412" s="13"/>
      <c r="BP3412" s="13"/>
      <c r="BQ3412" s="13"/>
      <c r="BR3412" s="13"/>
      <c r="BS3412" s="13"/>
      <c r="BT3412" s="13"/>
      <c r="BU3412" s="13"/>
      <c r="BV3412" s="13"/>
      <c r="BW3412" s="13"/>
      <c r="BX3412" s="13"/>
      <c r="BY3412" s="13"/>
      <c r="BZ3412" s="13"/>
      <c r="CA3412" s="13"/>
      <c r="CB3412" s="13"/>
      <c r="CC3412" s="13"/>
      <c r="CD3412" s="13"/>
      <c r="CE3412" s="13"/>
      <c r="CF3412" s="13"/>
      <c r="CG3412" s="13"/>
      <c r="CH3412" s="13"/>
      <c r="CI3412" s="13"/>
      <c r="CJ3412" s="13"/>
      <c r="CK3412" s="13"/>
      <c r="CL3412" s="13"/>
      <c r="CM3412" s="13"/>
      <c r="CN3412" s="13"/>
      <c r="CO3412" s="13"/>
      <c r="CP3412" s="13"/>
      <c r="CQ3412" s="13"/>
      <c r="CR3412" s="13"/>
      <c r="CS3412" s="13"/>
      <c r="CT3412" s="13"/>
      <c r="CU3412" s="13"/>
      <c r="CV3412" s="13"/>
      <c r="CW3412" s="13"/>
    </row>
    <row r="3413" spans="1:101">
      <c r="A3413" s="13"/>
      <c r="B3413" s="13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  <c r="R3413" s="13"/>
      <c r="S3413" s="13"/>
      <c r="T3413" s="1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13"/>
      <c r="AK3413" s="13"/>
      <c r="AL3413" s="13"/>
      <c r="AM3413" s="13"/>
      <c r="AN3413" s="13"/>
      <c r="AO3413" s="13"/>
      <c r="AP3413" s="13"/>
      <c r="AQ3413" s="13"/>
      <c r="AR3413" s="13"/>
      <c r="AS3413" s="13"/>
      <c r="AT3413" s="13"/>
      <c r="AU3413" s="13"/>
      <c r="AV3413" s="13"/>
      <c r="AW3413" s="13"/>
      <c r="AX3413" s="13"/>
      <c r="AY3413" s="13"/>
      <c r="AZ3413" s="13"/>
      <c r="BA3413" s="13"/>
      <c r="BB3413" s="13"/>
      <c r="BC3413" s="13"/>
      <c r="BD3413" s="13"/>
      <c r="BE3413" s="13"/>
      <c r="BF3413" s="13"/>
      <c r="BG3413" s="13"/>
      <c r="BH3413" s="13"/>
      <c r="BI3413" s="13"/>
      <c r="BJ3413" s="13"/>
      <c r="BK3413" s="13"/>
      <c r="BL3413" s="13"/>
      <c r="BM3413" s="13"/>
      <c r="BN3413" s="13"/>
      <c r="BO3413" s="13"/>
      <c r="BP3413" s="13"/>
      <c r="BQ3413" s="13"/>
      <c r="BR3413" s="13"/>
      <c r="BS3413" s="13"/>
      <c r="BT3413" s="13"/>
      <c r="BU3413" s="13"/>
      <c r="BV3413" s="13"/>
      <c r="BW3413" s="13"/>
      <c r="BX3413" s="13"/>
      <c r="BY3413" s="13"/>
      <c r="BZ3413" s="13"/>
      <c r="CA3413" s="13"/>
      <c r="CB3413" s="13"/>
      <c r="CC3413" s="13"/>
      <c r="CD3413" s="13"/>
      <c r="CE3413" s="13"/>
      <c r="CF3413" s="13"/>
      <c r="CG3413" s="13"/>
      <c r="CH3413" s="13"/>
      <c r="CI3413" s="13"/>
      <c r="CJ3413" s="13"/>
      <c r="CK3413" s="13"/>
      <c r="CL3413" s="13"/>
      <c r="CM3413" s="13"/>
      <c r="CN3413" s="13"/>
      <c r="CO3413" s="13"/>
      <c r="CP3413" s="13"/>
      <c r="CQ3413" s="13"/>
      <c r="CR3413" s="13"/>
      <c r="CS3413" s="13"/>
      <c r="CT3413" s="13"/>
      <c r="CU3413" s="13"/>
      <c r="CV3413" s="13"/>
      <c r="CW3413" s="13"/>
    </row>
    <row r="3414" spans="1:101">
      <c r="A3414" s="13"/>
      <c r="B3414" s="13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  <c r="R3414" s="13"/>
      <c r="S3414" s="13"/>
      <c r="T3414" s="13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13"/>
      <c r="AK3414" s="13"/>
      <c r="AL3414" s="13"/>
      <c r="AM3414" s="13"/>
      <c r="AN3414" s="13"/>
      <c r="AO3414" s="13"/>
      <c r="AP3414" s="13"/>
      <c r="AQ3414" s="13"/>
      <c r="AR3414" s="13"/>
      <c r="AS3414" s="13"/>
      <c r="AT3414" s="13"/>
      <c r="AU3414" s="13"/>
      <c r="AV3414" s="13"/>
      <c r="AW3414" s="13"/>
      <c r="AX3414" s="13"/>
      <c r="AY3414" s="13"/>
      <c r="AZ3414" s="13"/>
      <c r="BA3414" s="13"/>
      <c r="BB3414" s="13"/>
      <c r="BC3414" s="13"/>
      <c r="BD3414" s="13"/>
      <c r="BE3414" s="13"/>
      <c r="BF3414" s="13"/>
      <c r="BG3414" s="13"/>
      <c r="BH3414" s="13"/>
      <c r="BI3414" s="13"/>
      <c r="BJ3414" s="13"/>
      <c r="BK3414" s="13"/>
      <c r="BL3414" s="13"/>
      <c r="BM3414" s="13"/>
      <c r="BN3414" s="13"/>
      <c r="BO3414" s="13"/>
      <c r="BP3414" s="13"/>
      <c r="BQ3414" s="13"/>
      <c r="BR3414" s="13"/>
      <c r="BS3414" s="13"/>
      <c r="BT3414" s="13"/>
      <c r="BU3414" s="13"/>
      <c r="BV3414" s="13"/>
      <c r="BW3414" s="13"/>
      <c r="BX3414" s="13"/>
      <c r="BY3414" s="13"/>
      <c r="BZ3414" s="13"/>
      <c r="CA3414" s="13"/>
      <c r="CB3414" s="13"/>
      <c r="CC3414" s="13"/>
      <c r="CD3414" s="13"/>
      <c r="CE3414" s="13"/>
      <c r="CF3414" s="13"/>
      <c r="CG3414" s="13"/>
      <c r="CH3414" s="13"/>
      <c r="CI3414" s="13"/>
      <c r="CJ3414" s="13"/>
      <c r="CK3414" s="13"/>
      <c r="CL3414" s="13"/>
      <c r="CM3414" s="13"/>
      <c r="CN3414" s="13"/>
      <c r="CO3414" s="13"/>
      <c r="CP3414" s="13"/>
      <c r="CQ3414" s="13"/>
      <c r="CR3414" s="13"/>
      <c r="CS3414" s="13"/>
      <c r="CT3414" s="13"/>
      <c r="CU3414" s="13"/>
      <c r="CV3414" s="13"/>
      <c r="CW3414" s="13"/>
    </row>
    <row r="3415" spans="1:101">
      <c r="A3415" s="13"/>
      <c r="B3415" s="13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  <c r="R3415" s="13"/>
      <c r="S3415" s="13"/>
      <c r="T3415" s="1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13"/>
      <c r="AK3415" s="13"/>
      <c r="AL3415" s="13"/>
      <c r="AM3415" s="13"/>
      <c r="AN3415" s="13"/>
      <c r="AO3415" s="13"/>
      <c r="AP3415" s="13"/>
      <c r="AQ3415" s="13"/>
      <c r="AR3415" s="13"/>
      <c r="AS3415" s="13"/>
      <c r="AT3415" s="13"/>
      <c r="AU3415" s="13"/>
      <c r="AV3415" s="13"/>
      <c r="AW3415" s="13"/>
      <c r="AX3415" s="13"/>
      <c r="AY3415" s="13"/>
      <c r="AZ3415" s="13"/>
      <c r="BA3415" s="13"/>
      <c r="BB3415" s="13"/>
      <c r="BC3415" s="13"/>
      <c r="BD3415" s="13"/>
      <c r="BE3415" s="13"/>
      <c r="BF3415" s="13"/>
      <c r="BG3415" s="13"/>
      <c r="BH3415" s="13"/>
      <c r="BI3415" s="13"/>
      <c r="BJ3415" s="13"/>
      <c r="BK3415" s="13"/>
      <c r="BL3415" s="13"/>
      <c r="BM3415" s="13"/>
      <c r="BN3415" s="13"/>
      <c r="BO3415" s="13"/>
      <c r="BP3415" s="13"/>
      <c r="BQ3415" s="13"/>
      <c r="BR3415" s="13"/>
      <c r="BS3415" s="13"/>
      <c r="BT3415" s="13"/>
      <c r="BU3415" s="13"/>
      <c r="BV3415" s="13"/>
      <c r="BW3415" s="13"/>
      <c r="BX3415" s="13"/>
      <c r="BY3415" s="13"/>
      <c r="BZ3415" s="13"/>
      <c r="CA3415" s="13"/>
      <c r="CB3415" s="13"/>
      <c r="CC3415" s="13"/>
      <c r="CD3415" s="13"/>
      <c r="CE3415" s="13"/>
      <c r="CF3415" s="13"/>
      <c r="CG3415" s="13"/>
      <c r="CH3415" s="13"/>
      <c r="CI3415" s="13"/>
      <c r="CJ3415" s="13"/>
      <c r="CK3415" s="13"/>
      <c r="CL3415" s="13"/>
      <c r="CM3415" s="13"/>
      <c r="CN3415" s="13"/>
      <c r="CO3415" s="13"/>
      <c r="CP3415" s="13"/>
      <c r="CQ3415" s="13"/>
      <c r="CR3415" s="13"/>
      <c r="CS3415" s="13"/>
      <c r="CT3415" s="13"/>
      <c r="CU3415" s="13"/>
      <c r="CV3415" s="13"/>
      <c r="CW3415" s="13"/>
    </row>
    <row r="3416" spans="1:101">
      <c r="A3416" s="13"/>
      <c r="B3416" s="13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  <c r="R3416" s="13"/>
      <c r="S3416" s="13"/>
      <c r="T3416" s="13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13"/>
      <c r="AK3416" s="13"/>
      <c r="AL3416" s="13"/>
      <c r="AM3416" s="13"/>
      <c r="AN3416" s="13"/>
      <c r="AO3416" s="13"/>
      <c r="AP3416" s="13"/>
      <c r="AQ3416" s="13"/>
      <c r="AR3416" s="13"/>
      <c r="AS3416" s="13"/>
      <c r="AT3416" s="13"/>
      <c r="AU3416" s="13"/>
      <c r="AV3416" s="13"/>
      <c r="AW3416" s="13"/>
      <c r="AX3416" s="13"/>
      <c r="AY3416" s="13"/>
      <c r="AZ3416" s="13"/>
      <c r="BA3416" s="13"/>
      <c r="BB3416" s="13"/>
      <c r="BC3416" s="13"/>
      <c r="BD3416" s="13"/>
      <c r="BE3416" s="13"/>
      <c r="BF3416" s="13"/>
      <c r="BG3416" s="13"/>
      <c r="BH3416" s="13"/>
      <c r="BI3416" s="13"/>
      <c r="BJ3416" s="13"/>
      <c r="BK3416" s="13"/>
      <c r="BL3416" s="13"/>
      <c r="BM3416" s="13"/>
      <c r="BN3416" s="13"/>
      <c r="BO3416" s="13"/>
      <c r="BP3416" s="13"/>
      <c r="BQ3416" s="13"/>
      <c r="BR3416" s="13"/>
      <c r="BS3416" s="13"/>
      <c r="BT3416" s="13"/>
      <c r="BU3416" s="13"/>
      <c r="BV3416" s="13"/>
      <c r="BW3416" s="13"/>
      <c r="BX3416" s="13"/>
      <c r="BY3416" s="13"/>
      <c r="BZ3416" s="13"/>
      <c r="CA3416" s="13"/>
      <c r="CB3416" s="13"/>
      <c r="CC3416" s="13"/>
      <c r="CD3416" s="13"/>
      <c r="CE3416" s="13"/>
      <c r="CF3416" s="13"/>
      <c r="CG3416" s="13"/>
      <c r="CH3416" s="13"/>
      <c r="CI3416" s="13"/>
      <c r="CJ3416" s="13"/>
      <c r="CK3416" s="13"/>
      <c r="CL3416" s="13"/>
      <c r="CM3416" s="13"/>
      <c r="CN3416" s="13"/>
      <c r="CO3416" s="13"/>
      <c r="CP3416" s="13"/>
      <c r="CQ3416" s="13"/>
      <c r="CR3416" s="13"/>
      <c r="CS3416" s="13"/>
      <c r="CT3416" s="13"/>
      <c r="CU3416" s="13"/>
      <c r="CV3416" s="13"/>
      <c r="CW3416" s="13"/>
    </row>
    <row r="3417" spans="1:101">
      <c r="A3417" s="13"/>
      <c r="B3417" s="13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  <c r="R3417" s="13"/>
      <c r="S3417" s="13"/>
      <c r="T3417" s="1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13"/>
      <c r="AK3417" s="13"/>
      <c r="AL3417" s="13"/>
      <c r="AM3417" s="13"/>
      <c r="AN3417" s="13"/>
      <c r="AO3417" s="13"/>
      <c r="AP3417" s="13"/>
      <c r="AQ3417" s="13"/>
      <c r="AR3417" s="13"/>
      <c r="AS3417" s="13"/>
      <c r="AT3417" s="13"/>
      <c r="AU3417" s="13"/>
      <c r="AV3417" s="13"/>
      <c r="AW3417" s="13"/>
      <c r="AX3417" s="13"/>
      <c r="AY3417" s="13"/>
      <c r="AZ3417" s="13"/>
      <c r="BA3417" s="13"/>
      <c r="BB3417" s="13"/>
      <c r="BC3417" s="13"/>
      <c r="BD3417" s="13"/>
      <c r="BE3417" s="13"/>
      <c r="BF3417" s="13"/>
      <c r="BG3417" s="13"/>
      <c r="BH3417" s="13"/>
      <c r="BI3417" s="13"/>
      <c r="BJ3417" s="13"/>
      <c r="BK3417" s="13"/>
      <c r="BL3417" s="13"/>
      <c r="BM3417" s="13"/>
      <c r="BN3417" s="13"/>
      <c r="BO3417" s="13"/>
      <c r="BP3417" s="13"/>
      <c r="BQ3417" s="13"/>
      <c r="BR3417" s="13"/>
      <c r="BS3417" s="13"/>
      <c r="BT3417" s="13"/>
      <c r="BU3417" s="13"/>
      <c r="BV3417" s="13"/>
      <c r="BW3417" s="13"/>
      <c r="BX3417" s="13"/>
      <c r="BY3417" s="13"/>
      <c r="BZ3417" s="13"/>
      <c r="CA3417" s="13"/>
      <c r="CB3417" s="13"/>
      <c r="CC3417" s="13"/>
      <c r="CD3417" s="13"/>
      <c r="CE3417" s="13"/>
      <c r="CF3417" s="13"/>
      <c r="CG3417" s="13"/>
      <c r="CH3417" s="13"/>
      <c r="CI3417" s="13"/>
      <c r="CJ3417" s="13"/>
      <c r="CK3417" s="13"/>
      <c r="CL3417" s="13"/>
      <c r="CM3417" s="13"/>
      <c r="CN3417" s="13"/>
      <c r="CO3417" s="13"/>
      <c r="CP3417" s="13"/>
      <c r="CQ3417" s="13"/>
      <c r="CR3417" s="13"/>
      <c r="CS3417" s="13"/>
      <c r="CT3417" s="13"/>
      <c r="CU3417" s="13"/>
      <c r="CV3417" s="13"/>
      <c r="CW3417" s="13"/>
    </row>
    <row r="3418" spans="1:101">
      <c r="A3418" s="13"/>
      <c r="B3418" s="13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  <c r="R3418" s="13"/>
      <c r="S3418" s="13"/>
      <c r="T3418" s="13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13"/>
      <c r="AK3418" s="13"/>
      <c r="AL3418" s="13"/>
      <c r="AM3418" s="13"/>
      <c r="AN3418" s="13"/>
      <c r="AO3418" s="13"/>
      <c r="AP3418" s="13"/>
      <c r="AQ3418" s="13"/>
      <c r="AR3418" s="13"/>
      <c r="AS3418" s="13"/>
      <c r="AT3418" s="13"/>
      <c r="AU3418" s="13"/>
      <c r="AV3418" s="13"/>
      <c r="AW3418" s="13"/>
      <c r="AX3418" s="13"/>
      <c r="AY3418" s="13"/>
      <c r="AZ3418" s="13"/>
      <c r="BA3418" s="13"/>
      <c r="BB3418" s="13"/>
      <c r="BC3418" s="13"/>
      <c r="BD3418" s="13"/>
      <c r="BE3418" s="13"/>
      <c r="BF3418" s="13"/>
      <c r="BG3418" s="13"/>
      <c r="BH3418" s="13"/>
      <c r="BI3418" s="13"/>
      <c r="BJ3418" s="13"/>
      <c r="BK3418" s="13"/>
      <c r="BL3418" s="13"/>
      <c r="BM3418" s="13"/>
      <c r="BN3418" s="13"/>
      <c r="BO3418" s="13"/>
      <c r="BP3418" s="13"/>
      <c r="BQ3418" s="13"/>
      <c r="BR3418" s="13"/>
      <c r="BS3418" s="13"/>
      <c r="BT3418" s="13"/>
      <c r="BU3418" s="13"/>
      <c r="BV3418" s="13"/>
      <c r="BW3418" s="13"/>
      <c r="BX3418" s="13"/>
      <c r="BY3418" s="13"/>
      <c r="BZ3418" s="13"/>
      <c r="CA3418" s="13"/>
      <c r="CB3418" s="13"/>
      <c r="CC3418" s="13"/>
      <c r="CD3418" s="13"/>
      <c r="CE3418" s="13"/>
      <c r="CF3418" s="13"/>
      <c r="CG3418" s="13"/>
      <c r="CH3418" s="13"/>
      <c r="CI3418" s="13"/>
      <c r="CJ3418" s="13"/>
      <c r="CK3418" s="13"/>
      <c r="CL3418" s="13"/>
      <c r="CM3418" s="13"/>
      <c r="CN3418" s="13"/>
      <c r="CO3418" s="13"/>
      <c r="CP3418" s="13"/>
      <c r="CQ3418" s="13"/>
      <c r="CR3418" s="13"/>
      <c r="CS3418" s="13"/>
      <c r="CT3418" s="13"/>
      <c r="CU3418" s="13"/>
      <c r="CV3418" s="13"/>
      <c r="CW3418" s="13"/>
    </row>
    <row r="3419" spans="1:101">
      <c r="A3419" s="13"/>
      <c r="B3419" s="13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  <c r="R3419" s="13"/>
      <c r="S3419" s="13"/>
      <c r="T3419" s="1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13"/>
      <c r="AK3419" s="13"/>
      <c r="AL3419" s="13"/>
      <c r="AM3419" s="13"/>
      <c r="AN3419" s="13"/>
      <c r="AO3419" s="13"/>
      <c r="AP3419" s="13"/>
      <c r="AQ3419" s="13"/>
      <c r="AR3419" s="13"/>
      <c r="AS3419" s="13"/>
      <c r="AT3419" s="13"/>
      <c r="AU3419" s="13"/>
      <c r="AV3419" s="13"/>
      <c r="AW3419" s="13"/>
      <c r="AX3419" s="13"/>
      <c r="AY3419" s="13"/>
      <c r="AZ3419" s="13"/>
      <c r="BA3419" s="13"/>
      <c r="BB3419" s="13"/>
      <c r="BC3419" s="13"/>
      <c r="BD3419" s="13"/>
      <c r="BE3419" s="13"/>
      <c r="BF3419" s="13"/>
      <c r="BG3419" s="13"/>
      <c r="BH3419" s="13"/>
      <c r="BI3419" s="13"/>
      <c r="BJ3419" s="13"/>
      <c r="BK3419" s="13"/>
      <c r="BL3419" s="13"/>
      <c r="BM3419" s="13"/>
      <c r="BN3419" s="13"/>
      <c r="BO3419" s="13"/>
      <c r="BP3419" s="13"/>
      <c r="BQ3419" s="13"/>
      <c r="BR3419" s="13"/>
      <c r="BS3419" s="13"/>
      <c r="BT3419" s="13"/>
      <c r="BU3419" s="13"/>
      <c r="BV3419" s="13"/>
      <c r="BW3419" s="13"/>
      <c r="BX3419" s="13"/>
      <c r="BY3419" s="13"/>
      <c r="BZ3419" s="13"/>
      <c r="CA3419" s="13"/>
      <c r="CB3419" s="13"/>
      <c r="CC3419" s="13"/>
      <c r="CD3419" s="13"/>
      <c r="CE3419" s="13"/>
      <c r="CF3419" s="13"/>
      <c r="CG3419" s="13"/>
      <c r="CH3419" s="13"/>
      <c r="CI3419" s="13"/>
      <c r="CJ3419" s="13"/>
      <c r="CK3419" s="13"/>
      <c r="CL3419" s="13"/>
      <c r="CM3419" s="13"/>
      <c r="CN3419" s="13"/>
      <c r="CO3419" s="13"/>
      <c r="CP3419" s="13"/>
      <c r="CQ3419" s="13"/>
      <c r="CR3419" s="13"/>
      <c r="CS3419" s="13"/>
      <c r="CT3419" s="13"/>
      <c r="CU3419" s="13"/>
      <c r="CV3419" s="13"/>
      <c r="CW3419" s="13"/>
    </row>
    <row r="3420" spans="1:101">
      <c r="A3420" s="13"/>
      <c r="B3420" s="13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  <c r="R3420" s="13"/>
      <c r="S3420" s="13"/>
      <c r="T3420" s="13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13"/>
      <c r="AK3420" s="13"/>
      <c r="AL3420" s="13"/>
      <c r="AM3420" s="13"/>
      <c r="AN3420" s="13"/>
      <c r="AO3420" s="13"/>
      <c r="AP3420" s="13"/>
      <c r="AQ3420" s="13"/>
      <c r="AR3420" s="13"/>
      <c r="AS3420" s="13"/>
      <c r="AT3420" s="13"/>
      <c r="AU3420" s="13"/>
      <c r="AV3420" s="13"/>
      <c r="AW3420" s="13"/>
      <c r="AX3420" s="13"/>
      <c r="AY3420" s="13"/>
      <c r="AZ3420" s="13"/>
      <c r="BA3420" s="13"/>
      <c r="BB3420" s="13"/>
      <c r="BC3420" s="13"/>
      <c r="BD3420" s="13"/>
      <c r="BE3420" s="13"/>
      <c r="BF3420" s="13"/>
      <c r="BG3420" s="13"/>
      <c r="BH3420" s="13"/>
      <c r="BI3420" s="13"/>
      <c r="BJ3420" s="13"/>
      <c r="BK3420" s="13"/>
      <c r="BL3420" s="13"/>
      <c r="BM3420" s="13"/>
      <c r="BN3420" s="13"/>
      <c r="BO3420" s="13"/>
      <c r="BP3420" s="13"/>
      <c r="BQ3420" s="13"/>
      <c r="BR3420" s="13"/>
      <c r="BS3420" s="13"/>
      <c r="BT3420" s="13"/>
      <c r="BU3420" s="13"/>
      <c r="BV3420" s="13"/>
      <c r="BW3420" s="13"/>
      <c r="BX3420" s="13"/>
      <c r="BY3420" s="13"/>
      <c r="BZ3420" s="13"/>
      <c r="CA3420" s="13"/>
      <c r="CB3420" s="13"/>
      <c r="CC3420" s="13"/>
      <c r="CD3420" s="13"/>
      <c r="CE3420" s="13"/>
      <c r="CF3420" s="13"/>
      <c r="CG3420" s="13"/>
      <c r="CH3420" s="13"/>
      <c r="CI3420" s="13"/>
      <c r="CJ3420" s="13"/>
      <c r="CK3420" s="13"/>
      <c r="CL3420" s="13"/>
      <c r="CM3420" s="13"/>
      <c r="CN3420" s="13"/>
      <c r="CO3420" s="13"/>
      <c r="CP3420" s="13"/>
      <c r="CQ3420" s="13"/>
      <c r="CR3420" s="13"/>
      <c r="CS3420" s="13"/>
      <c r="CT3420" s="13"/>
      <c r="CU3420" s="13"/>
      <c r="CV3420" s="13"/>
      <c r="CW3420" s="13"/>
    </row>
    <row r="3421" spans="1:101">
      <c r="A3421" s="13"/>
      <c r="B3421" s="13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  <c r="R3421" s="13"/>
      <c r="S3421" s="13"/>
      <c r="T3421" s="13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13"/>
      <c r="AK3421" s="13"/>
      <c r="AL3421" s="13"/>
      <c r="AM3421" s="13"/>
      <c r="AN3421" s="13"/>
      <c r="AO3421" s="13"/>
      <c r="AP3421" s="13"/>
      <c r="AQ3421" s="13"/>
      <c r="AR3421" s="13"/>
      <c r="AS3421" s="13"/>
      <c r="AT3421" s="13"/>
      <c r="AU3421" s="13"/>
      <c r="AV3421" s="13"/>
      <c r="AW3421" s="13"/>
      <c r="AX3421" s="13"/>
      <c r="AY3421" s="13"/>
      <c r="AZ3421" s="13"/>
      <c r="BA3421" s="13"/>
      <c r="BB3421" s="13"/>
      <c r="BC3421" s="13"/>
      <c r="BD3421" s="13"/>
      <c r="BE3421" s="13"/>
      <c r="BF3421" s="13"/>
      <c r="BG3421" s="13"/>
      <c r="BH3421" s="13"/>
      <c r="BI3421" s="13"/>
      <c r="BJ3421" s="13"/>
      <c r="BK3421" s="13"/>
      <c r="BL3421" s="13"/>
      <c r="BM3421" s="13"/>
      <c r="BN3421" s="13"/>
      <c r="BO3421" s="13"/>
      <c r="BP3421" s="13"/>
      <c r="BQ3421" s="13"/>
      <c r="BR3421" s="13"/>
      <c r="BS3421" s="13"/>
      <c r="BT3421" s="13"/>
      <c r="BU3421" s="13"/>
      <c r="BV3421" s="13"/>
      <c r="BW3421" s="13"/>
      <c r="BX3421" s="13"/>
      <c r="BY3421" s="13"/>
      <c r="BZ3421" s="13"/>
      <c r="CA3421" s="13"/>
      <c r="CB3421" s="13"/>
      <c r="CC3421" s="13"/>
      <c r="CD3421" s="13"/>
      <c r="CE3421" s="13"/>
      <c r="CF3421" s="13"/>
      <c r="CG3421" s="13"/>
      <c r="CH3421" s="13"/>
      <c r="CI3421" s="13"/>
      <c r="CJ3421" s="13"/>
      <c r="CK3421" s="13"/>
      <c r="CL3421" s="13"/>
      <c r="CM3421" s="13"/>
      <c r="CN3421" s="13"/>
      <c r="CO3421" s="13"/>
      <c r="CP3421" s="13"/>
      <c r="CQ3421" s="13"/>
      <c r="CR3421" s="13"/>
      <c r="CS3421" s="13"/>
      <c r="CT3421" s="13"/>
      <c r="CU3421" s="13"/>
      <c r="CV3421" s="13"/>
      <c r="CW3421" s="13"/>
    </row>
    <row r="3422" spans="1:101">
      <c r="A3422" s="13"/>
      <c r="B3422" s="13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  <c r="R3422" s="13"/>
      <c r="S3422" s="13"/>
      <c r="T3422" s="13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13"/>
      <c r="AK3422" s="13"/>
      <c r="AL3422" s="13"/>
      <c r="AM3422" s="13"/>
      <c r="AN3422" s="13"/>
      <c r="AO3422" s="13"/>
      <c r="AP3422" s="13"/>
      <c r="AQ3422" s="13"/>
      <c r="AR3422" s="13"/>
      <c r="AS3422" s="13"/>
      <c r="AT3422" s="13"/>
      <c r="AU3422" s="13"/>
      <c r="AV3422" s="13"/>
      <c r="AW3422" s="13"/>
      <c r="AX3422" s="13"/>
      <c r="AY3422" s="13"/>
      <c r="AZ3422" s="13"/>
      <c r="BA3422" s="13"/>
      <c r="BB3422" s="13"/>
      <c r="BC3422" s="13"/>
      <c r="BD3422" s="13"/>
      <c r="BE3422" s="13"/>
      <c r="BF3422" s="13"/>
      <c r="BG3422" s="13"/>
      <c r="BH3422" s="13"/>
      <c r="BI3422" s="13"/>
      <c r="BJ3422" s="13"/>
      <c r="BK3422" s="13"/>
      <c r="BL3422" s="13"/>
      <c r="BM3422" s="13"/>
      <c r="BN3422" s="13"/>
      <c r="BO3422" s="13"/>
      <c r="BP3422" s="13"/>
      <c r="BQ3422" s="13"/>
      <c r="BR3422" s="13"/>
      <c r="BS3422" s="13"/>
      <c r="BT3422" s="13"/>
      <c r="BU3422" s="13"/>
      <c r="BV3422" s="13"/>
      <c r="BW3422" s="13"/>
      <c r="BX3422" s="13"/>
      <c r="BY3422" s="13"/>
      <c r="BZ3422" s="13"/>
      <c r="CA3422" s="13"/>
      <c r="CB3422" s="13"/>
      <c r="CC3422" s="13"/>
      <c r="CD3422" s="13"/>
      <c r="CE3422" s="13"/>
      <c r="CF3422" s="13"/>
      <c r="CG3422" s="13"/>
      <c r="CH3422" s="13"/>
      <c r="CI3422" s="13"/>
      <c r="CJ3422" s="13"/>
      <c r="CK3422" s="13"/>
      <c r="CL3422" s="13"/>
      <c r="CM3422" s="13"/>
      <c r="CN3422" s="13"/>
      <c r="CO3422" s="13"/>
      <c r="CP3422" s="13"/>
      <c r="CQ3422" s="13"/>
      <c r="CR3422" s="13"/>
      <c r="CS3422" s="13"/>
      <c r="CT3422" s="13"/>
      <c r="CU3422" s="13"/>
      <c r="CV3422" s="13"/>
      <c r="CW3422" s="13"/>
    </row>
    <row r="3423" spans="1:101">
      <c r="A3423" s="13"/>
      <c r="B3423" s="13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  <c r="R3423" s="13"/>
      <c r="S3423" s="13"/>
      <c r="T3423" s="13"/>
      <c r="U3423" s="13"/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13"/>
      <c r="AK3423" s="13"/>
      <c r="AL3423" s="13"/>
      <c r="AM3423" s="13"/>
      <c r="AN3423" s="13"/>
      <c r="AO3423" s="13"/>
      <c r="AP3423" s="13"/>
      <c r="AQ3423" s="13"/>
      <c r="AR3423" s="13"/>
      <c r="AS3423" s="13"/>
      <c r="AT3423" s="13"/>
      <c r="AU3423" s="13"/>
      <c r="AV3423" s="13"/>
      <c r="AW3423" s="13"/>
      <c r="AX3423" s="13"/>
      <c r="AY3423" s="13"/>
      <c r="AZ3423" s="13"/>
      <c r="BA3423" s="13"/>
      <c r="BB3423" s="13"/>
      <c r="BC3423" s="13"/>
      <c r="BD3423" s="13"/>
      <c r="BE3423" s="13"/>
      <c r="BF3423" s="13"/>
      <c r="BG3423" s="13"/>
      <c r="BH3423" s="13"/>
      <c r="BI3423" s="13"/>
      <c r="BJ3423" s="13"/>
      <c r="BK3423" s="13"/>
      <c r="BL3423" s="13"/>
      <c r="BM3423" s="13"/>
      <c r="BN3423" s="13"/>
      <c r="BO3423" s="13"/>
      <c r="BP3423" s="13"/>
      <c r="BQ3423" s="13"/>
      <c r="BR3423" s="13"/>
      <c r="BS3423" s="13"/>
      <c r="BT3423" s="13"/>
      <c r="BU3423" s="13"/>
      <c r="BV3423" s="13"/>
      <c r="BW3423" s="13"/>
      <c r="BX3423" s="13"/>
      <c r="BY3423" s="13"/>
      <c r="BZ3423" s="13"/>
      <c r="CA3423" s="13"/>
      <c r="CB3423" s="13"/>
      <c r="CC3423" s="13"/>
      <c r="CD3423" s="13"/>
      <c r="CE3423" s="13"/>
      <c r="CF3423" s="13"/>
      <c r="CG3423" s="13"/>
      <c r="CH3423" s="13"/>
      <c r="CI3423" s="13"/>
      <c r="CJ3423" s="13"/>
      <c r="CK3423" s="13"/>
      <c r="CL3423" s="13"/>
      <c r="CM3423" s="13"/>
      <c r="CN3423" s="13"/>
      <c r="CO3423" s="13"/>
      <c r="CP3423" s="13"/>
      <c r="CQ3423" s="13"/>
      <c r="CR3423" s="13"/>
      <c r="CS3423" s="13"/>
      <c r="CT3423" s="13"/>
      <c r="CU3423" s="13"/>
      <c r="CV3423" s="13"/>
      <c r="CW3423" s="13"/>
    </row>
    <row r="3424" spans="1:101">
      <c r="A3424" s="13"/>
      <c r="B3424" s="13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  <c r="R3424" s="13"/>
      <c r="S3424" s="13"/>
      <c r="T3424" s="1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13"/>
      <c r="AK3424" s="13"/>
      <c r="AL3424" s="13"/>
      <c r="AM3424" s="13"/>
      <c r="AN3424" s="13"/>
      <c r="AO3424" s="13"/>
      <c r="AP3424" s="13"/>
      <c r="AQ3424" s="13"/>
      <c r="AR3424" s="13"/>
      <c r="AS3424" s="13"/>
      <c r="AT3424" s="13"/>
      <c r="AU3424" s="13"/>
      <c r="AV3424" s="13"/>
      <c r="AW3424" s="13"/>
      <c r="AX3424" s="13"/>
      <c r="AY3424" s="13"/>
      <c r="AZ3424" s="13"/>
      <c r="BA3424" s="13"/>
      <c r="BB3424" s="13"/>
      <c r="BC3424" s="13"/>
      <c r="BD3424" s="13"/>
      <c r="BE3424" s="13"/>
      <c r="BF3424" s="13"/>
      <c r="BG3424" s="13"/>
      <c r="BH3424" s="13"/>
      <c r="BI3424" s="13"/>
      <c r="BJ3424" s="13"/>
      <c r="BK3424" s="13"/>
      <c r="BL3424" s="13"/>
      <c r="BM3424" s="13"/>
      <c r="BN3424" s="13"/>
      <c r="BO3424" s="13"/>
      <c r="BP3424" s="13"/>
      <c r="BQ3424" s="13"/>
      <c r="BR3424" s="13"/>
      <c r="BS3424" s="13"/>
      <c r="BT3424" s="13"/>
      <c r="BU3424" s="13"/>
      <c r="BV3424" s="13"/>
      <c r="BW3424" s="13"/>
      <c r="BX3424" s="13"/>
      <c r="BY3424" s="13"/>
      <c r="BZ3424" s="13"/>
      <c r="CA3424" s="13"/>
      <c r="CB3424" s="13"/>
      <c r="CC3424" s="13"/>
      <c r="CD3424" s="13"/>
      <c r="CE3424" s="13"/>
      <c r="CF3424" s="13"/>
      <c r="CG3424" s="13"/>
      <c r="CH3424" s="13"/>
      <c r="CI3424" s="13"/>
      <c r="CJ3424" s="13"/>
      <c r="CK3424" s="13"/>
      <c r="CL3424" s="13"/>
      <c r="CM3424" s="13"/>
      <c r="CN3424" s="13"/>
      <c r="CO3424" s="13"/>
      <c r="CP3424" s="13"/>
      <c r="CQ3424" s="13"/>
      <c r="CR3424" s="13"/>
      <c r="CS3424" s="13"/>
      <c r="CT3424" s="13"/>
      <c r="CU3424" s="13"/>
      <c r="CV3424" s="13"/>
      <c r="CW3424" s="13"/>
    </row>
    <row r="3425" spans="1:101">
      <c r="A3425" s="13"/>
      <c r="B3425" s="13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  <c r="R3425" s="13"/>
      <c r="S3425" s="13"/>
      <c r="T3425" s="13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13"/>
      <c r="AK3425" s="13"/>
      <c r="AL3425" s="13"/>
      <c r="AM3425" s="13"/>
      <c r="AN3425" s="13"/>
      <c r="AO3425" s="13"/>
      <c r="AP3425" s="13"/>
      <c r="AQ3425" s="13"/>
      <c r="AR3425" s="13"/>
      <c r="AS3425" s="13"/>
      <c r="AT3425" s="13"/>
      <c r="AU3425" s="13"/>
      <c r="AV3425" s="13"/>
      <c r="AW3425" s="13"/>
      <c r="AX3425" s="13"/>
      <c r="AY3425" s="13"/>
      <c r="AZ3425" s="13"/>
      <c r="BA3425" s="13"/>
      <c r="BB3425" s="13"/>
      <c r="BC3425" s="13"/>
      <c r="BD3425" s="13"/>
      <c r="BE3425" s="13"/>
      <c r="BF3425" s="13"/>
      <c r="BG3425" s="13"/>
      <c r="BH3425" s="13"/>
      <c r="BI3425" s="13"/>
      <c r="BJ3425" s="13"/>
      <c r="BK3425" s="13"/>
      <c r="BL3425" s="13"/>
      <c r="BM3425" s="13"/>
      <c r="BN3425" s="13"/>
      <c r="BO3425" s="13"/>
      <c r="BP3425" s="13"/>
      <c r="BQ3425" s="13"/>
      <c r="BR3425" s="13"/>
      <c r="BS3425" s="13"/>
      <c r="BT3425" s="13"/>
      <c r="BU3425" s="13"/>
      <c r="BV3425" s="13"/>
      <c r="BW3425" s="13"/>
      <c r="BX3425" s="13"/>
      <c r="BY3425" s="13"/>
      <c r="BZ3425" s="13"/>
      <c r="CA3425" s="13"/>
      <c r="CB3425" s="13"/>
      <c r="CC3425" s="13"/>
      <c r="CD3425" s="13"/>
      <c r="CE3425" s="13"/>
      <c r="CF3425" s="13"/>
      <c r="CG3425" s="13"/>
      <c r="CH3425" s="13"/>
      <c r="CI3425" s="13"/>
      <c r="CJ3425" s="13"/>
      <c r="CK3425" s="13"/>
      <c r="CL3425" s="13"/>
      <c r="CM3425" s="13"/>
      <c r="CN3425" s="13"/>
      <c r="CO3425" s="13"/>
      <c r="CP3425" s="13"/>
      <c r="CQ3425" s="13"/>
      <c r="CR3425" s="13"/>
      <c r="CS3425" s="13"/>
      <c r="CT3425" s="13"/>
      <c r="CU3425" s="13"/>
      <c r="CV3425" s="13"/>
      <c r="CW3425" s="13"/>
    </row>
    <row r="3426" spans="1:101">
      <c r="A3426" s="13"/>
      <c r="B3426" s="13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  <c r="R3426" s="13"/>
      <c r="S3426" s="13"/>
      <c r="T3426" s="13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13"/>
      <c r="AK3426" s="13"/>
      <c r="AL3426" s="13"/>
      <c r="AM3426" s="13"/>
      <c r="AN3426" s="13"/>
      <c r="AO3426" s="13"/>
      <c r="AP3426" s="13"/>
      <c r="AQ3426" s="13"/>
      <c r="AR3426" s="13"/>
      <c r="AS3426" s="13"/>
      <c r="AT3426" s="13"/>
      <c r="AU3426" s="13"/>
      <c r="AV3426" s="13"/>
      <c r="AW3426" s="13"/>
      <c r="AX3426" s="13"/>
      <c r="AY3426" s="13"/>
      <c r="AZ3426" s="13"/>
      <c r="BA3426" s="13"/>
      <c r="BB3426" s="13"/>
      <c r="BC3426" s="13"/>
      <c r="BD3426" s="13"/>
      <c r="BE3426" s="13"/>
      <c r="BF3426" s="13"/>
      <c r="BG3426" s="13"/>
      <c r="BH3426" s="13"/>
      <c r="BI3426" s="13"/>
      <c r="BJ3426" s="13"/>
      <c r="BK3426" s="13"/>
      <c r="BL3426" s="13"/>
      <c r="BM3426" s="13"/>
      <c r="BN3426" s="13"/>
      <c r="BO3426" s="13"/>
      <c r="BP3426" s="13"/>
      <c r="BQ3426" s="13"/>
      <c r="BR3426" s="13"/>
      <c r="BS3426" s="13"/>
      <c r="BT3426" s="13"/>
      <c r="BU3426" s="13"/>
      <c r="BV3426" s="13"/>
      <c r="BW3426" s="13"/>
      <c r="BX3426" s="13"/>
      <c r="BY3426" s="13"/>
      <c r="BZ3426" s="13"/>
      <c r="CA3426" s="13"/>
      <c r="CB3426" s="13"/>
      <c r="CC3426" s="13"/>
      <c r="CD3426" s="13"/>
      <c r="CE3426" s="13"/>
      <c r="CF3426" s="13"/>
      <c r="CG3426" s="13"/>
      <c r="CH3426" s="13"/>
      <c r="CI3426" s="13"/>
      <c r="CJ3426" s="13"/>
      <c r="CK3426" s="13"/>
      <c r="CL3426" s="13"/>
      <c r="CM3426" s="13"/>
      <c r="CN3426" s="13"/>
      <c r="CO3426" s="13"/>
      <c r="CP3426" s="13"/>
      <c r="CQ3426" s="13"/>
      <c r="CR3426" s="13"/>
      <c r="CS3426" s="13"/>
      <c r="CT3426" s="13"/>
      <c r="CU3426" s="13"/>
      <c r="CV3426" s="13"/>
      <c r="CW3426" s="13"/>
    </row>
    <row r="3427" spans="1:101">
      <c r="A3427" s="13"/>
      <c r="B3427" s="13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  <c r="R3427" s="13"/>
      <c r="S3427" s="13"/>
      <c r="T3427" s="1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13"/>
      <c r="AK3427" s="13"/>
      <c r="AL3427" s="13"/>
      <c r="AM3427" s="13"/>
      <c r="AN3427" s="13"/>
      <c r="AO3427" s="13"/>
      <c r="AP3427" s="13"/>
      <c r="AQ3427" s="13"/>
      <c r="AR3427" s="13"/>
      <c r="AS3427" s="13"/>
      <c r="AT3427" s="13"/>
      <c r="AU3427" s="13"/>
      <c r="AV3427" s="13"/>
      <c r="AW3427" s="13"/>
      <c r="AX3427" s="13"/>
      <c r="AY3427" s="13"/>
      <c r="AZ3427" s="13"/>
      <c r="BA3427" s="13"/>
      <c r="BB3427" s="13"/>
      <c r="BC3427" s="13"/>
      <c r="BD3427" s="13"/>
      <c r="BE3427" s="13"/>
      <c r="BF3427" s="13"/>
      <c r="BG3427" s="13"/>
      <c r="BH3427" s="13"/>
      <c r="BI3427" s="13"/>
      <c r="BJ3427" s="13"/>
      <c r="BK3427" s="13"/>
      <c r="BL3427" s="13"/>
      <c r="BM3427" s="13"/>
      <c r="BN3427" s="13"/>
      <c r="BO3427" s="13"/>
      <c r="BP3427" s="13"/>
      <c r="BQ3427" s="13"/>
      <c r="BR3427" s="13"/>
      <c r="BS3427" s="13"/>
      <c r="BT3427" s="13"/>
      <c r="BU3427" s="13"/>
      <c r="BV3427" s="13"/>
      <c r="BW3427" s="13"/>
      <c r="BX3427" s="13"/>
      <c r="BY3427" s="13"/>
      <c r="BZ3427" s="13"/>
      <c r="CA3427" s="13"/>
      <c r="CB3427" s="13"/>
      <c r="CC3427" s="13"/>
      <c r="CD3427" s="13"/>
      <c r="CE3427" s="13"/>
      <c r="CF3427" s="13"/>
      <c r="CG3427" s="13"/>
      <c r="CH3427" s="13"/>
      <c r="CI3427" s="13"/>
      <c r="CJ3427" s="13"/>
      <c r="CK3427" s="13"/>
      <c r="CL3427" s="13"/>
      <c r="CM3427" s="13"/>
      <c r="CN3427" s="13"/>
      <c r="CO3427" s="13"/>
      <c r="CP3427" s="13"/>
      <c r="CQ3427" s="13"/>
      <c r="CR3427" s="13"/>
      <c r="CS3427" s="13"/>
      <c r="CT3427" s="13"/>
      <c r="CU3427" s="13"/>
      <c r="CV3427" s="13"/>
      <c r="CW3427" s="13"/>
    </row>
    <row r="3428" spans="1:101">
      <c r="A3428" s="13"/>
      <c r="B3428" s="13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  <c r="R3428" s="13"/>
      <c r="S3428" s="13"/>
      <c r="T3428" s="13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13"/>
      <c r="AK3428" s="13"/>
      <c r="AL3428" s="13"/>
      <c r="AM3428" s="13"/>
      <c r="AN3428" s="13"/>
      <c r="AO3428" s="13"/>
      <c r="AP3428" s="13"/>
      <c r="AQ3428" s="13"/>
      <c r="AR3428" s="13"/>
      <c r="AS3428" s="13"/>
      <c r="AT3428" s="13"/>
      <c r="AU3428" s="13"/>
      <c r="AV3428" s="13"/>
      <c r="AW3428" s="13"/>
      <c r="AX3428" s="13"/>
      <c r="AY3428" s="13"/>
      <c r="AZ3428" s="13"/>
      <c r="BA3428" s="13"/>
      <c r="BB3428" s="13"/>
      <c r="BC3428" s="13"/>
      <c r="BD3428" s="13"/>
      <c r="BE3428" s="13"/>
      <c r="BF3428" s="13"/>
      <c r="BG3428" s="13"/>
      <c r="BH3428" s="13"/>
      <c r="BI3428" s="13"/>
      <c r="BJ3428" s="13"/>
      <c r="BK3428" s="13"/>
      <c r="BL3428" s="13"/>
      <c r="BM3428" s="13"/>
      <c r="BN3428" s="13"/>
      <c r="BO3428" s="13"/>
      <c r="BP3428" s="13"/>
      <c r="BQ3428" s="13"/>
      <c r="BR3428" s="13"/>
      <c r="BS3428" s="13"/>
      <c r="BT3428" s="13"/>
      <c r="BU3428" s="13"/>
      <c r="BV3428" s="13"/>
      <c r="BW3428" s="13"/>
      <c r="BX3428" s="13"/>
      <c r="BY3428" s="13"/>
      <c r="BZ3428" s="13"/>
      <c r="CA3428" s="13"/>
      <c r="CB3428" s="13"/>
      <c r="CC3428" s="13"/>
      <c r="CD3428" s="13"/>
      <c r="CE3428" s="13"/>
      <c r="CF3428" s="13"/>
      <c r="CG3428" s="13"/>
      <c r="CH3428" s="13"/>
      <c r="CI3428" s="13"/>
      <c r="CJ3428" s="13"/>
      <c r="CK3428" s="13"/>
      <c r="CL3428" s="13"/>
      <c r="CM3428" s="13"/>
      <c r="CN3428" s="13"/>
      <c r="CO3428" s="13"/>
      <c r="CP3428" s="13"/>
      <c r="CQ3428" s="13"/>
      <c r="CR3428" s="13"/>
      <c r="CS3428" s="13"/>
      <c r="CT3428" s="13"/>
      <c r="CU3428" s="13"/>
      <c r="CV3428" s="13"/>
      <c r="CW3428" s="13"/>
    </row>
    <row r="3429" spans="1:101">
      <c r="A3429" s="13"/>
      <c r="B3429" s="13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  <c r="R3429" s="13"/>
      <c r="S3429" s="13"/>
      <c r="T3429" s="1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13"/>
      <c r="AK3429" s="13"/>
      <c r="AL3429" s="13"/>
      <c r="AM3429" s="13"/>
      <c r="AN3429" s="13"/>
      <c r="AO3429" s="13"/>
      <c r="AP3429" s="13"/>
      <c r="AQ3429" s="13"/>
      <c r="AR3429" s="13"/>
      <c r="AS3429" s="13"/>
      <c r="AT3429" s="13"/>
      <c r="AU3429" s="13"/>
      <c r="AV3429" s="13"/>
      <c r="AW3429" s="13"/>
      <c r="AX3429" s="13"/>
      <c r="AY3429" s="13"/>
      <c r="AZ3429" s="13"/>
      <c r="BA3429" s="13"/>
      <c r="BB3429" s="13"/>
      <c r="BC3429" s="13"/>
      <c r="BD3429" s="13"/>
      <c r="BE3429" s="13"/>
      <c r="BF3429" s="13"/>
      <c r="BG3429" s="13"/>
      <c r="BH3429" s="13"/>
      <c r="BI3429" s="13"/>
      <c r="BJ3429" s="13"/>
      <c r="BK3429" s="13"/>
      <c r="BL3429" s="13"/>
      <c r="BM3429" s="13"/>
      <c r="BN3429" s="13"/>
      <c r="BO3429" s="13"/>
      <c r="BP3429" s="13"/>
      <c r="BQ3429" s="13"/>
      <c r="BR3429" s="13"/>
      <c r="BS3429" s="13"/>
      <c r="BT3429" s="13"/>
      <c r="BU3429" s="13"/>
      <c r="BV3429" s="13"/>
      <c r="BW3429" s="13"/>
      <c r="BX3429" s="13"/>
      <c r="BY3429" s="13"/>
      <c r="BZ3429" s="13"/>
      <c r="CA3429" s="13"/>
      <c r="CB3429" s="13"/>
      <c r="CC3429" s="13"/>
      <c r="CD3429" s="13"/>
      <c r="CE3429" s="13"/>
      <c r="CF3429" s="13"/>
      <c r="CG3429" s="13"/>
      <c r="CH3429" s="13"/>
      <c r="CI3429" s="13"/>
      <c r="CJ3429" s="13"/>
      <c r="CK3429" s="13"/>
      <c r="CL3429" s="13"/>
      <c r="CM3429" s="13"/>
      <c r="CN3429" s="13"/>
      <c r="CO3429" s="13"/>
      <c r="CP3429" s="13"/>
      <c r="CQ3429" s="13"/>
      <c r="CR3429" s="13"/>
      <c r="CS3429" s="13"/>
      <c r="CT3429" s="13"/>
      <c r="CU3429" s="13"/>
      <c r="CV3429" s="13"/>
      <c r="CW3429" s="13"/>
    </row>
    <row r="3430" spans="1:101">
      <c r="A3430" s="13"/>
      <c r="B3430" s="13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  <c r="R3430" s="13"/>
      <c r="S3430" s="13"/>
      <c r="T3430" s="13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13"/>
      <c r="AK3430" s="13"/>
      <c r="AL3430" s="13"/>
      <c r="AM3430" s="13"/>
      <c r="AN3430" s="13"/>
      <c r="AO3430" s="13"/>
      <c r="AP3430" s="13"/>
      <c r="AQ3430" s="13"/>
      <c r="AR3430" s="13"/>
      <c r="AS3430" s="13"/>
      <c r="AT3430" s="13"/>
      <c r="AU3430" s="13"/>
      <c r="AV3430" s="13"/>
      <c r="AW3430" s="13"/>
      <c r="AX3430" s="13"/>
      <c r="AY3430" s="13"/>
      <c r="AZ3430" s="13"/>
      <c r="BA3430" s="13"/>
      <c r="BB3430" s="13"/>
      <c r="BC3430" s="13"/>
      <c r="BD3430" s="13"/>
      <c r="BE3430" s="13"/>
      <c r="BF3430" s="13"/>
      <c r="BG3430" s="13"/>
      <c r="BH3430" s="13"/>
      <c r="BI3430" s="13"/>
      <c r="BJ3430" s="13"/>
      <c r="BK3430" s="13"/>
      <c r="BL3430" s="13"/>
      <c r="BM3430" s="13"/>
      <c r="BN3430" s="13"/>
      <c r="BO3430" s="13"/>
      <c r="BP3430" s="13"/>
      <c r="BQ3430" s="13"/>
      <c r="BR3430" s="13"/>
      <c r="BS3430" s="13"/>
      <c r="BT3430" s="13"/>
      <c r="BU3430" s="13"/>
      <c r="BV3430" s="13"/>
      <c r="BW3430" s="13"/>
      <c r="BX3430" s="13"/>
      <c r="BY3430" s="13"/>
      <c r="BZ3430" s="13"/>
      <c r="CA3430" s="13"/>
      <c r="CB3430" s="13"/>
      <c r="CC3430" s="13"/>
      <c r="CD3430" s="13"/>
      <c r="CE3430" s="13"/>
      <c r="CF3430" s="13"/>
      <c r="CG3430" s="13"/>
      <c r="CH3430" s="13"/>
      <c r="CI3430" s="13"/>
      <c r="CJ3430" s="13"/>
      <c r="CK3430" s="13"/>
      <c r="CL3430" s="13"/>
      <c r="CM3430" s="13"/>
      <c r="CN3430" s="13"/>
      <c r="CO3430" s="13"/>
      <c r="CP3430" s="13"/>
      <c r="CQ3430" s="13"/>
      <c r="CR3430" s="13"/>
      <c r="CS3430" s="13"/>
      <c r="CT3430" s="13"/>
      <c r="CU3430" s="13"/>
      <c r="CV3430" s="13"/>
      <c r="CW3430" s="13"/>
    </row>
    <row r="3431" spans="1:101">
      <c r="A3431" s="13"/>
      <c r="B3431" s="13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  <c r="R3431" s="13"/>
      <c r="S3431" s="13"/>
      <c r="T3431" s="1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13"/>
      <c r="AK3431" s="13"/>
      <c r="AL3431" s="13"/>
      <c r="AM3431" s="13"/>
      <c r="AN3431" s="13"/>
      <c r="AO3431" s="13"/>
      <c r="AP3431" s="13"/>
      <c r="AQ3431" s="13"/>
      <c r="AR3431" s="13"/>
      <c r="AS3431" s="13"/>
      <c r="AT3431" s="13"/>
      <c r="AU3431" s="13"/>
      <c r="AV3431" s="13"/>
      <c r="AW3431" s="13"/>
      <c r="AX3431" s="13"/>
      <c r="AY3431" s="13"/>
      <c r="AZ3431" s="13"/>
      <c r="BA3431" s="13"/>
      <c r="BB3431" s="13"/>
      <c r="BC3431" s="13"/>
      <c r="BD3431" s="13"/>
      <c r="BE3431" s="13"/>
      <c r="BF3431" s="13"/>
      <c r="BG3431" s="13"/>
      <c r="BH3431" s="13"/>
      <c r="BI3431" s="13"/>
      <c r="BJ3431" s="13"/>
      <c r="BK3431" s="13"/>
      <c r="BL3431" s="13"/>
      <c r="BM3431" s="13"/>
      <c r="BN3431" s="13"/>
      <c r="BO3431" s="13"/>
      <c r="BP3431" s="13"/>
      <c r="BQ3431" s="13"/>
      <c r="BR3431" s="13"/>
      <c r="BS3431" s="13"/>
      <c r="BT3431" s="13"/>
      <c r="BU3431" s="13"/>
      <c r="BV3431" s="13"/>
      <c r="BW3431" s="13"/>
      <c r="BX3431" s="13"/>
      <c r="BY3431" s="13"/>
      <c r="BZ3431" s="13"/>
      <c r="CA3431" s="13"/>
      <c r="CB3431" s="13"/>
      <c r="CC3431" s="13"/>
      <c r="CD3431" s="13"/>
      <c r="CE3431" s="13"/>
      <c r="CF3431" s="13"/>
      <c r="CG3431" s="13"/>
      <c r="CH3431" s="13"/>
      <c r="CI3431" s="13"/>
      <c r="CJ3431" s="13"/>
      <c r="CK3431" s="13"/>
      <c r="CL3431" s="13"/>
      <c r="CM3431" s="13"/>
      <c r="CN3431" s="13"/>
      <c r="CO3431" s="13"/>
      <c r="CP3431" s="13"/>
      <c r="CQ3431" s="13"/>
      <c r="CR3431" s="13"/>
      <c r="CS3431" s="13"/>
      <c r="CT3431" s="13"/>
      <c r="CU3431" s="13"/>
      <c r="CV3431" s="13"/>
      <c r="CW3431" s="13"/>
    </row>
    <row r="3432" spans="1:101">
      <c r="A3432" s="13"/>
      <c r="B3432" s="13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  <c r="R3432" s="13"/>
      <c r="S3432" s="13"/>
      <c r="T3432" s="13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13"/>
      <c r="AK3432" s="13"/>
      <c r="AL3432" s="13"/>
      <c r="AM3432" s="13"/>
      <c r="AN3432" s="13"/>
      <c r="AO3432" s="13"/>
      <c r="AP3432" s="13"/>
      <c r="AQ3432" s="13"/>
      <c r="AR3432" s="13"/>
      <c r="AS3432" s="13"/>
      <c r="AT3432" s="13"/>
      <c r="AU3432" s="13"/>
      <c r="AV3432" s="13"/>
      <c r="AW3432" s="13"/>
      <c r="AX3432" s="13"/>
      <c r="AY3432" s="13"/>
      <c r="AZ3432" s="13"/>
      <c r="BA3432" s="13"/>
      <c r="BB3432" s="13"/>
      <c r="BC3432" s="13"/>
      <c r="BD3432" s="13"/>
      <c r="BE3432" s="13"/>
      <c r="BF3432" s="13"/>
      <c r="BG3432" s="13"/>
      <c r="BH3432" s="13"/>
      <c r="BI3432" s="13"/>
      <c r="BJ3432" s="13"/>
      <c r="BK3432" s="13"/>
      <c r="BL3432" s="13"/>
      <c r="BM3432" s="13"/>
      <c r="BN3432" s="13"/>
      <c r="BO3432" s="13"/>
      <c r="BP3432" s="13"/>
      <c r="BQ3432" s="13"/>
      <c r="BR3432" s="13"/>
      <c r="BS3432" s="13"/>
      <c r="BT3432" s="13"/>
      <c r="BU3432" s="13"/>
      <c r="BV3432" s="13"/>
      <c r="BW3432" s="13"/>
      <c r="BX3432" s="13"/>
      <c r="BY3432" s="13"/>
      <c r="BZ3432" s="13"/>
      <c r="CA3432" s="13"/>
      <c r="CB3432" s="13"/>
      <c r="CC3432" s="13"/>
      <c r="CD3432" s="13"/>
      <c r="CE3432" s="13"/>
      <c r="CF3432" s="13"/>
      <c r="CG3432" s="13"/>
      <c r="CH3432" s="13"/>
      <c r="CI3432" s="13"/>
      <c r="CJ3432" s="13"/>
      <c r="CK3432" s="13"/>
      <c r="CL3432" s="13"/>
      <c r="CM3432" s="13"/>
      <c r="CN3432" s="13"/>
      <c r="CO3432" s="13"/>
      <c r="CP3432" s="13"/>
      <c r="CQ3432" s="13"/>
      <c r="CR3432" s="13"/>
      <c r="CS3432" s="13"/>
      <c r="CT3432" s="13"/>
      <c r="CU3432" s="13"/>
      <c r="CV3432" s="13"/>
      <c r="CW3432" s="13"/>
    </row>
    <row r="3433" spans="1:101">
      <c r="A3433" s="13"/>
      <c r="B3433" s="13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  <c r="R3433" s="13"/>
      <c r="S3433" s="13"/>
      <c r="T3433" s="13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13"/>
      <c r="AK3433" s="13"/>
      <c r="AL3433" s="13"/>
      <c r="AM3433" s="13"/>
      <c r="AN3433" s="13"/>
      <c r="AO3433" s="13"/>
      <c r="AP3433" s="13"/>
      <c r="AQ3433" s="13"/>
      <c r="AR3433" s="13"/>
      <c r="AS3433" s="13"/>
      <c r="AT3433" s="13"/>
      <c r="AU3433" s="13"/>
      <c r="AV3433" s="13"/>
      <c r="AW3433" s="13"/>
      <c r="AX3433" s="13"/>
      <c r="AY3433" s="13"/>
      <c r="AZ3433" s="13"/>
      <c r="BA3433" s="13"/>
      <c r="BB3433" s="13"/>
      <c r="BC3433" s="13"/>
      <c r="BD3433" s="13"/>
      <c r="BE3433" s="13"/>
      <c r="BF3433" s="13"/>
      <c r="BG3433" s="13"/>
      <c r="BH3433" s="13"/>
      <c r="BI3433" s="13"/>
      <c r="BJ3433" s="13"/>
      <c r="BK3433" s="13"/>
      <c r="BL3433" s="13"/>
      <c r="BM3433" s="13"/>
      <c r="BN3433" s="13"/>
      <c r="BO3433" s="13"/>
      <c r="BP3433" s="13"/>
      <c r="BQ3433" s="13"/>
      <c r="BR3433" s="13"/>
      <c r="BS3433" s="13"/>
      <c r="BT3433" s="13"/>
      <c r="BU3433" s="13"/>
      <c r="BV3433" s="13"/>
      <c r="BW3433" s="13"/>
      <c r="BX3433" s="13"/>
      <c r="BY3433" s="13"/>
      <c r="BZ3433" s="13"/>
      <c r="CA3433" s="13"/>
      <c r="CB3433" s="13"/>
      <c r="CC3433" s="13"/>
      <c r="CD3433" s="13"/>
      <c r="CE3433" s="13"/>
      <c r="CF3433" s="13"/>
      <c r="CG3433" s="13"/>
      <c r="CH3433" s="13"/>
      <c r="CI3433" s="13"/>
      <c r="CJ3433" s="13"/>
      <c r="CK3433" s="13"/>
      <c r="CL3433" s="13"/>
      <c r="CM3433" s="13"/>
      <c r="CN3433" s="13"/>
      <c r="CO3433" s="13"/>
      <c r="CP3433" s="13"/>
      <c r="CQ3433" s="13"/>
      <c r="CR3433" s="13"/>
      <c r="CS3433" s="13"/>
      <c r="CT3433" s="13"/>
      <c r="CU3433" s="13"/>
      <c r="CV3433" s="13"/>
      <c r="CW3433" s="13"/>
    </row>
    <row r="3434" spans="1:101">
      <c r="A3434" s="13"/>
      <c r="B3434" s="13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  <c r="R3434" s="13"/>
      <c r="S3434" s="13"/>
      <c r="T3434" s="13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13"/>
      <c r="AK3434" s="13"/>
      <c r="AL3434" s="13"/>
      <c r="AM3434" s="13"/>
      <c r="AN3434" s="13"/>
      <c r="AO3434" s="13"/>
      <c r="AP3434" s="13"/>
      <c r="AQ3434" s="13"/>
      <c r="AR3434" s="13"/>
      <c r="AS3434" s="13"/>
      <c r="AT3434" s="13"/>
      <c r="AU3434" s="13"/>
      <c r="AV3434" s="13"/>
      <c r="AW3434" s="13"/>
      <c r="AX3434" s="13"/>
      <c r="AY3434" s="13"/>
      <c r="AZ3434" s="13"/>
      <c r="BA3434" s="13"/>
      <c r="BB3434" s="13"/>
      <c r="BC3434" s="13"/>
      <c r="BD3434" s="13"/>
      <c r="BE3434" s="13"/>
      <c r="BF3434" s="13"/>
      <c r="BG3434" s="13"/>
      <c r="BH3434" s="13"/>
      <c r="BI3434" s="13"/>
      <c r="BJ3434" s="13"/>
      <c r="BK3434" s="13"/>
      <c r="BL3434" s="13"/>
      <c r="BM3434" s="13"/>
      <c r="BN3434" s="13"/>
      <c r="BO3434" s="13"/>
      <c r="BP3434" s="13"/>
      <c r="BQ3434" s="13"/>
      <c r="BR3434" s="13"/>
      <c r="BS3434" s="13"/>
      <c r="BT3434" s="13"/>
      <c r="BU3434" s="13"/>
      <c r="BV3434" s="13"/>
      <c r="BW3434" s="13"/>
      <c r="BX3434" s="13"/>
      <c r="BY3434" s="13"/>
      <c r="BZ3434" s="13"/>
      <c r="CA3434" s="13"/>
      <c r="CB3434" s="13"/>
      <c r="CC3434" s="13"/>
      <c r="CD3434" s="13"/>
      <c r="CE3434" s="13"/>
      <c r="CF3434" s="13"/>
      <c r="CG3434" s="13"/>
      <c r="CH3434" s="13"/>
      <c r="CI3434" s="13"/>
      <c r="CJ3434" s="13"/>
      <c r="CK3434" s="13"/>
      <c r="CL3434" s="13"/>
      <c r="CM3434" s="13"/>
      <c r="CN3434" s="13"/>
      <c r="CO3434" s="13"/>
      <c r="CP3434" s="13"/>
      <c r="CQ3434" s="13"/>
      <c r="CR3434" s="13"/>
      <c r="CS3434" s="13"/>
      <c r="CT3434" s="13"/>
      <c r="CU3434" s="13"/>
      <c r="CV3434" s="13"/>
      <c r="CW3434" s="13"/>
    </row>
    <row r="3435" spans="1:101">
      <c r="A3435" s="13"/>
      <c r="B3435" s="13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  <c r="R3435" s="13"/>
      <c r="S3435" s="13"/>
      <c r="T3435" s="13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13"/>
      <c r="AK3435" s="13"/>
      <c r="AL3435" s="13"/>
      <c r="AM3435" s="13"/>
      <c r="AN3435" s="13"/>
      <c r="AO3435" s="13"/>
      <c r="AP3435" s="13"/>
      <c r="AQ3435" s="13"/>
      <c r="AR3435" s="13"/>
      <c r="AS3435" s="13"/>
      <c r="AT3435" s="13"/>
      <c r="AU3435" s="13"/>
      <c r="AV3435" s="13"/>
      <c r="AW3435" s="13"/>
      <c r="AX3435" s="13"/>
      <c r="AY3435" s="13"/>
      <c r="AZ3435" s="13"/>
      <c r="BA3435" s="13"/>
      <c r="BB3435" s="13"/>
      <c r="BC3435" s="13"/>
      <c r="BD3435" s="13"/>
      <c r="BE3435" s="13"/>
      <c r="BF3435" s="13"/>
      <c r="BG3435" s="13"/>
      <c r="BH3435" s="13"/>
      <c r="BI3435" s="13"/>
      <c r="BJ3435" s="13"/>
      <c r="BK3435" s="13"/>
      <c r="BL3435" s="13"/>
      <c r="BM3435" s="13"/>
      <c r="BN3435" s="13"/>
      <c r="BO3435" s="13"/>
      <c r="BP3435" s="13"/>
      <c r="BQ3435" s="13"/>
      <c r="BR3435" s="13"/>
      <c r="BS3435" s="13"/>
      <c r="BT3435" s="13"/>
      <c r="BU3435" s="13"/>
      <c r="BV3435" s="13"/>
      <c r="BW3435" s="13"/>
      <c r="BX3435" s="13"/>
      <c r="BY3435" s="13"/>
      <c r="BZ3435" s="13"/>
      <c r="CA3435" s="13"/>
      <c r="CB3435" s="13"/>
      <c r="CC3435" s="13"/>
      <c r="CD3435" s="13"/>
      <c r="CE3435" s="13"/>
      <c r="CF3435" s="13"/>
      <c r="CG3435" s="13"/>
      <c r="CH3435" s="13"/>
      <c r="CI3435" s="13"/>
      <c r="CJ3435" s="13"/>
      <c r="CK3435" s="13"/>
      <c r="CL3435" s="13"/>
      <c r="CM3435" s="13"/>
      <c r="CN3435" s="13"/>
      <c r="CO3435" s="13"/>
      <c r="CP3435" s="13"/>
      <c r="CQ3435" s="13"/>
      <c r="CR3435" s="13"/>
      <c r="CS3435" s="13"/>
      <c r="CT3435" s="13"/>
      <c r="CU3435" s="13"/>
      <c r="CV3435" s="13"/>
      <c r="CW3435" s="13"/>
    </row>
    <row r="3436" spans="1:101">
      <c r="A3436" s="13"/>
      <c r="B3436" s="13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  <c r="R3436" s="13"/>
      <c r="S3436" s="13"/>
      <c r="T3436" s="1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13"/>
      <c r="AK3436" s="13"/>
      <c r="AL3436" s="13"/>
      <c r="AM3436" s="13"/>
      <c r="AN3436" s="13"/>
      <c r="AO3436" s="13"/>
      <c r="AP3436" s="13"/>
      <c r="AQ3436" s="13"/>
      <c r="AR3436" s="13"/>
      <c r="AS3436" s="13"/>
      <c r="AT3436" s="13"/>
      <c r="AU3436" s="13"/>
      <c r="AV3436" s="13"/>
      <c r="AW3436" s="13"/>
      <c r="AX3436" s="13"/>
      <c r="AY3436" s="13"/>
      <c r="AZ3436" s="13"/>
      <c r="BA3436" s="13"/>
      <c r="BB3436" s="13"/>
      <c r="BC3436" s="13"/>
      <c r="BD3436" s="13"/>
      <c r="BE3436" s="13"/>
      <c r="BF3436" s="13"/>
      <c r="BG3436" s="13"/>
      <c r="BH3436" s="13"/>
      <c r="BI3436" s="13"/>
      <c r="BJ3436" s="13"/>
      <c r="BK3436" s="13"/>
      <c r="BL3436" s="13"/>
      <c r="BM3436" s="13"/>
      <c r="BN3436" s="13"/>
      <c r="BO3436" s="13"/>
      <c r="BP3436" s="13"/>
      <c r="BQ3436" s="13"/>
      <c r="BR3436" s="13"/>
      <c r="BS3436" s="13"/>
      <c r="BT3436" s="13"/>
      <c r="BU3436" s="13"/>
      <c r="BV3436" s="13"/>
      <c r="BW3436" s="13"/>
      <c r="BX3436" s="13"/>
      <c r="BY3436" s="13"/>
      <c r="BZ3436" s="13"/>
      <c r="CA3436" s="13"/>
      <c r="CB3436" s="13"/>
      <c r="CC3436" s="13"/>
      <c r="CD3436" s="13"/>
      <c r="CE3436" s="13"/>
      <c r="CF3436" s="13"/>
      <c r="CG3436" s="13"/>
      <c r="CH3436" s="13"/>
      <c r="CI3436" s="13"/>
      <c r="CJ3436" s="13"/>
      <c r="CK3436" s="13"/>
      <c r="CL3436" s="13"/>
      <c r="CM3436" s="13"/>
      <c r="CN3436" s="13"/>
      <c r="CO3436" s="13"/>
      <c r="CP3436" s="13"/>
      <c r="CQ3436" s="13"/>
      <c r="CR3436" s="13"/>
      <c r="CS3436" s="13"/>
      <c r="CT3436" s="13"/>
      <c r="CU3436" s="13"/>
      <c r="CV3436" s="13"/>
      <c r="CW3436" s="13"/>
    </row>
    <row r="3437" spans="1:101">
      <c r="A3437" s="13"/>
      <c r="B3437" s="13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  <c r="R3437" s="13"/>
      <c r="S3437" s="13"/>
      <c r="T3437" s="13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13"/>
      <c r="AK3437" s="13"/>
      <c r="AL3437" s="13"/>
      <c r="AM3437" s="13"/>
      <c r="AN3437" s="13"/>
      <c r="AO3437" s="13"/>
      <c r="AP3437" s="13"/>
      <c r="AQ3437" s="13"/>
      <c r="AR3437" s="13"/>
      <c r="AS3437" s="13"/>
      <c r="AT3437" s="13"/>
      <c r="AU3437" s="13"/>
      <c r="AV3437" s="13"/>
      <c r="AW3437" s="13"/>
      <c r="AX3437" s="13"/>
      <c r="AY3437" s="13"/>
      <c r="AZ3437" s="13"/>
      <c r="BA3437" s="13"/>
      <c r="BB3437" s="13"/>
      <c r="BC3437" s="13"/>
      <c r="BD3437" s="13"/>
      <c r="BE3437" s="13"/>
      <c r="BF3437" s="13"/>
      <c r="BG3437" s="13"/>
      <c r="BH3437" s="13"/>
      <c r="BI3437" s="13"/>
      <c r="BJ3437" s="13"/>
      <c r="BK3437" s="13"/>
      <c r="BL3437" s="13"/>
      <c r="BM3437" s="13"/>
      <c r="BN3437" s="13"/>
      <c r="BO3437" s="13"/>
      <c r="BP3437" s="13"/>
      <c r="BQ3437" s="13"/>
      <c r="BR3437" s="13"/>
      <c r="BS3437" s="13"/>
      <c r="BT3437" s="13"/>
      <c r="BU3437" s="13"/>
      <c r="BV3437" s="13"/>
      <c r="BW3437" s="13"/>
      <c r="BX3437" s="13"/>
      <c r="BY3437" s="13"/>
      <c r="BZ3437" s="13"/>
      <c r="CA3437" s="13"/>
      <c r="CB3437" s="13"/>
      <c r="CC3437" s="13"/>
      <c r="CD3437" s="13"/>
      <c r="CE3437" s="13"/>
      <c r="CF3437" s="13"/>
      <c r="CG3437" s="13"/>
      <c r="CH3437" s="13"/>
      <c r="CI3437" s="13"/>
      <c r="CJ3437" s="13"/>
      <c r="CK3437" s="13"/>
      <c r="CL3437" s="13"/>
      <c r="CM3437" s="13"/>
      <c r="CN3437" s="13"/>
      <c r="CO3437" s="13"/>
      <c r="CP3437" s="13"/>
      <c r="CQ3437" s="13"/>
      <c r="CR3437" s="13"/>
      <c r="CS3437" s="13"/>
      <c r="CT3437" s="13"/>
      <c r="CU3437" s="13"/>
      <c r="CV3437" s="13"/>
      <c r="CW3437" s="13"/>
    </row>
    <row r="3438" spans="1:101">
      <c r="A3438" s="13"/>
      <c r="B3438" s="13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  <c r="R3438" s="13"/>
      <c r="S3438" s="13"/>
      <c r="T3438" s="1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13"/>
      <c r="AK3438" s="13"/>
      <c r="AL3438" s="13"/>
      <c r="AM3438" s="13"/>
      <c r="AN3438" s="13"/>
      <c r="AO3438" s="13"/>
      <c r="AP3438" s="13"/>
      <c r="AQ3438" s="13"/>
      <c r="AR3438" s="13"/>
      <c r="AS3438" s="13"/>
      <c r="AT3438" s="13"/>
      <c r="AU3438" s="13"/>
      <c r="AV3438" s="13"/>
      <c r="AW3438" s="13"/>
      <c r="AX3438" s="13"/>
      <c r="AY3438" s="13"/>
      <c r="AZ3438" s="13"/>
      <c r="BA3438" s="13"/>
      <c r="BB3438" s="13"/>
      <c r="BC3438" s="13"/>
      <c r="BD3438" s="13"/>
      <c r="BE3438" s="13"/>
      <c r="BF3438" s="13"/>
      <c r="BG3438" s="13"/>
      <c r="BH3438" s="13"/>
      <c r="BI3438" s="13"/>
      <c r="BJ3438" s="13"/>
      <c r="BK3438" s="13"/>
      <c r="BL3438" s="13"/>
      <c r="BM3438" s="13"/>
      <c r="BN3438" s="13"/>
      <c r="BO3438" s="13"/>
      <c r="BP3438" s="13"/>
      <c r="BQ3438" s="13"/>
      <c r="BR3438" s="13"/>
      <c r="BS3438" s="13"/>
      <c r="BT3438" s="13"/>
      <c r="BU3438" s="13"/>
      <c r="BV3438" s="13"/>
      <c r="BW3438" s="13"/>
      <c r="BX3438" s="13"/>
      <c r="BY3438" s="13"/>
      <c r="BZ3438" s="13"/>
      <c r="CA3438" s="13"/>
      <c r="CB3438" s="13"/>
      <c r="CC3438" s="13"/>
      <c r="CD3438" s="13"/>
      <c r="CE3438" s="13"/>
      <c r="CF3438" s="13"/>
      <c r="CG3438" s="13"/>
      <c r="CH3438" s="13"/>
      <c r="CI3438" s="13"/>
      <c r="CJ3438" s="13"/>
      <c r="CK3438" s="13"/>
      <c r="CL3438" s="13"/>
      <c r="CM3438" s="13"/>
      <c r="CN3438" s="13"/>
      <c r="CO3438" s="13"/>
      <c r="CP3438" s="13"/>
      <c r="CQ3438" s="13"/>
      <c r="CR3438" s="13"/>
      <c r="CS3438" s="13"/>
      <c r="CT3438" s="13"/>
      <c r="CU3438" s="13"/>
      <c r="CV3438" s="13"/>
      <c r="CW3438" s="13"/>
    </row>
    <row r="3439" spans="1:101">
      <c r="A3439" s="13"/>
      <c r="B3439" s="13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  <c r="R3439" s="13"/>
      <c r="S3439" s="13"/>
      <c r="T3439" s="13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13"/>
      <c r="AK3439" s="13"/>
      <c r="AL3439" s="13"/>
      <c r="AM3439" s="13"/>
      <c r="AN3439" s="13"/>
      <c r="AO3439" s="13"/>
      <c r="AP3439" s="13"/>
      <c r="AQ3439" s="13"/>
      <c r="AR3439" s="13"/>
      <c r="AS3439" s="13"/>
      <c r="AT3439" s="13"/>
      <c r="AU3439" s="13"/>
      <c r="AV3439" s="13"/>
      <c r="AW3439" s="13"/>
      <c r="AX3439" s="13"/>
      <c r="AY3439" s="13"/>
      <c r="AZ3439" s="13"/>
      <c r="BA3439" s="13"/>
      <c r="BB3439" s="13"/>
      <c r="BC3439" s="13"/>
      <c r="BD3439" s="13"/>
      <c r="BE3439" s="13"/>
      <c r="BF3439" s="13"/>
      <c r="BG3439" s="13"/>
      <c r="BH3439" s="13"/>
      <c r="BI3439" s="13"/>
      <c r="BJ3439" s="13"/>
      <c r="BK3439" s="13"/>
      <c r="BL3439" s="13"/>
      <c r="BM3439" s="13"/>
      <c r="BN3439" s="13"/>
      <c r="BO3439" s="13"/>
      <c r="BP3439" s="13"/>
      <c r="BQ3439" s="13"/>
      <c r="BR3439" s="13"/>
      <c r="BS3439" s="13"/>
      <c r="BT3439" s="13"/>
      <c r="BU3439" s="13"/>
      <c r="BV3439" s="13"/>
      <c r="BW3439" s="13"/>
      <c r="BX3439" s="13"/>
      <c r="BY3439" s="13"/>
      <c r="BZ3439" s="13"/>
      <c r="CA3439" s="13"/>
      <c r="CB3439" s="13"/>
      <c r="CC3439" s="13"/>
      <c r="CD3439" s="13"/>
      <c r="CE3439" s="13"/>
      <c r="CF3439" s="13"/>
      <c r="CG3439" s="13"/>
      <c r="CH3439" s="13"/>
      <c r="CI3439" s="13"/>
      <c r="CJ3439" s="13"/>
      <c r="CK3439" s="13"/>
      <c r="CL3439" s="13"/>
      <c r="CM3439" s="13"/>
      <c r="CN3439" s="13"/>
      <c r="CO3439" s="13"/>
      <c r="CP3439" s="13"/>
      <c r="CQ3439" s="13"/>
      <c r="CR3439" s="13"/>
      <c r="CS3439" s="13"/>
      <c r="CT3439" s="13"/>
      <c r="CU3439" s="13"/>
      <c r="CV3439" s="13"/>
      <c r="CW3439" s="13"/>
    </row>
    <row r="3440" spans="1:101">
      <c r="A3440" s="13"/>
      <c r="B3440" s="13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  <c r="R3440" s="13"/>
      <c r="S3440" s="13"/>
      <c r="T3440" s="13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13"/>
      <c r="AK3440" s="13"/>
      <c r="AL3440" s="13"/>
      <c r="AM3440" s="13"/>
      <c r="AN3440" s="13"/>
      <c r="AO3440" s="13"/>
      <c r="AP3440" s="13"/>
      <c r="AQ3440" s="13"/>
      <c r="AR3440" s="13"/>
      <c r="AS3440" s="13"/>
      <c r="AT3440" s="13"/>
      <c r="AU3440" s="13"/>
      <c r="AV3440" s="13"/>
      <c r="AW3440" s="13"/>
      <c r="AX3440" s="13"/>
      <c r="AY3440" s="13"/>
      <c r="AZ3440" s="13"/>
      <c r="BA3440" s="13"/>
      <c r="BB3440" s="13"/>
      <c r="BC3440" s="13"/>
      <c r="BD3440" s="13"/>
      <c r="BE3440" s="13"/>
      <c r="BF3440" s="13"/>
      <c r="BG3440" s="13"/>
      <c r="BH3440" s="13"/>
      <c r="BI3440" s="13"/>
      <c r="BJ3440" s="13"/>
      <c r="BK3440" s="13"/>
      <c r="BL3440" s="13"/>
      <c r="BM3440" s="13"/>
      <c r="BN3440" s="13"/>
      <c r="BO3440" s="13"/>
      <c r="BP3440" s="13"/>
      <c r="BQ3440" s="13"/>
      <c r="BR3440" s="13"/>
      <c r="BS3440" s="13"/>
      <c r="BT3440" s="13"/>
      <c r="BU3440" s="13"/>
      <c r="BV3440" s="13"/>
      <c r="BW3440" s="13"/>
      <c r="BX3440" s="13"/>
      <c r="BY3440" s="13"/>
      <c r="BZ3440" s="13"/>
      <c r="CA3440" s="13"/>
      <c r="CB3440" s="13"/>
      <c r="CC3440" s="13"/>
      <c r="CD3440" s="13"/>
      <c r="CE3440" s="13"/>
      <c r="CF3440" s="13"/>
      <c r="CG3440" s="13"/>
      <c r="CH3440" s="13"/>
      <c r="CI3440" s="13"/>
      <c r="CJ3440" s="13"/>
      <c r="CK3440" s="13"/>
      <c r="CL3440" s="13"/>
      <c r="CM3440" s="13"/>
      <c r="CN3440" s="13"/>
      <c r="CO3440" s="13"/>
      <c r="CP3440" s="13"/>
      <c r="CQ3440" s="13"/>
      <c r="CR3440" s="13"/>
      <c r="CS3440" s="13"/>
      <c r="CT3440" s="13"/>
      <c r="CU3440" s="13"/>
      <c r="CV3440" s="13"/>
      <c r="CW3440" s="13"/>
    </row>
    <row r="3441" spans="1:101">
      <c r="A3441" s="13"/>
      <c r="B3441" s="13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  <c r="R3441" s="13"/>
      <c r="S3441" s="13"/>
      <c r="T3441" s="1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13"/>
      <c r="AK3441" s="13"/>
      <c r="AL3441" s="13"/>
      <c r="AM3441" s="13"/>
      <c r="AN3441" s="13"/>
      <c r="AO3441" s="13"/>
      <c r="AP3441" s="13"/>
      <c r="AQ3441" s="13"/>
      <c r="AR3441" s="13"/>
      <c r="AS3441" s="13"/>
      <c r="AT3441" s="13"/>
      <c r="AU3441" s="13"/>
      <c r="AV3441" s="13"/>
      <c r="AW3441" s="13"/>
      <c r="AX3441" s="13"/>
      <c r="AY3441" s="13"/>
      <c r="AZ3441" s="13"/>
      <c r="BA3441" s="13"/>
      <c r="BB3441" s="13"/>
      <c r="BC3441" s="13"/>
      <c r="BD3441" s="13"/>
      <c r="BE3441" s="13"/>
      <c r="BF3441" s="13"/>
      <c r="BG3441" s="13"/>
      <c r="BH3441" s="13"/>
      <c r="BI3441" s="13"/>
      <c r="BJ3441" s="13"/>
      <c r="BK3441" s="13"/>
      <c r="BL3441" s="13"/>
      <c r="BM3441" s="13"/>
      <c r="BN3441" s="13"/>
      <c r="BO3441" s="13"/>
      <c r="BP3441" s="13"/>
      <c r="BQ3441" s="13"/>
      <c r="BR3441" s="13"/>
      <c r="BS3441" s="13"/>
      <c r="BT3441" s="13"/>
      <c r="BU3441" s="13"/>
      <c r="BV3441" s="13"/>
      <c r="BW3441" s="13"/>
      <c r="BX3441" s="13"/>
      <c r="BY3441" s="13"/>
      <c r="BZ3441" s="13"/>
      <c r="CA3441" s="13"/>
      <c r="CB3441" s="13"/>
      <c r="CC3441" s="13"/>
      <c r="CD3441" s="13"/>
      <c r="CE3441" s="13"/>
      <c r="CF3441" s="13"/>
      <c r="CG3441" s="13"/>
      <c r="CH3441" s="13"/>
      <c r="CI3441" s="13"/>
      <c r="CJ3441" s="13"/>
      <c r="CK3441" s="13"/>
      <c r="CL3441" s="13"/>
      <c r="CM3441" s="13"/>
      <c r="CN3441" s="13"/>
      <c r="CO3441" s="13"/>
      <c r="CP3441" s="13"/>
      <c r="CQ3441" s="13"/>
      <c r="CR3441" s="13"/>
      <c r="CS3441" s="13"/>
      <c r="CT3441" s="13"/>
      <c r="CU3441" s="13"/>
      <c r="CV3441" s="13"/>
      <c r="CW3441" s="13"/>
    </row>
    <row r="3442" spans="1:101">
      <c r="A3442" s="13"/>
      <c r="B3442" s="13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  <c r="R3442" s="13"/>
      <c r="S3442" s="13"/>
      <c r="T3442" s="13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13"/>
      <c r="AK3442" s="13"/>
      <c r="AL3442" s="13"/>
      <c r="AM3442" s="13"/>
      <c r="AN3442" s="13"/>
      <c r="AO3442" s="13"/>
      <c r="AP3442" s="13"/>
      <c r="AQ3442" s="13"/>
      <c r="AR3442" s="13"/>
      <c r="AS3442" s="13"/>
      <c r="AT3442" s="13"/>
      <c r="AU3442" s="13"/>
      <c r="AV3442" s="13"/>
      <c r="AW3442" s="13"/>
      <c r="AX3442" s="13"/>
      <c r="AY3442" s="13"/>
      <c r="AZ3442" s="13"/>
      <c r="BA3442" s="13"/>
      <c r="BB3442" s="13"/>
      <c r="BC3442" s="13"/>
      <c r="BD3442" s="13"/>
      <c r="BE3442" s="13"/>
      <c r="BF3442" s="13"/>
      <c r="BG3442" s="13"/>
      <c r="BH3442" s="13"/>
      <c r="BI3442" s="13"/>
      <c r="BJ3442" s="13"/>
      <c r="BK3442" s="13"/>
      <c r="BL3442" s="13"/>
      <c r="BM3442" s="13"/>
      <c r="BN3442" s="13"/>
      <c r="BO3442" s="13"/>
      <c r="BP3442" s="13"/>
      <c r="BQ3442" s="13"/>
      <c r="BR3442" s="13"/>
      <c r="BS3442" s="13"/>
      <c r="BT3442" s="13"/>
      <c r="BU3442" s="13"/>
      <c r="BV3442" s="13"/>
      <c r="BW3442" s="13"/>
      <c r="BX3442" s="13"/>
      <c r="BY3442" s="13"/>
      <c r="BZ3442" s="13"/>
      <c r="CA3442" s="13"/>
      <c r="CB3442" s="13"/>
      <c r="CC3442" s="13"/>
      <c r="CD3442" s="13"/>
      <c r="CE3442" s="13"/>
      <c r="CF3442" s="13"/>
      <c r="CG3442" s="13"/>
      <c r="CH3442" s="13"/>
      <c r="CI3442" s="13"/>
      <c r="CJ3442" s="13"/>
      <c r="CK3442" s="13"/>
      <c r="CL3442" s="13"/>
      <c r="CM3442" s="13"/>
      <c r="CN3442" s="13"/>
      <c r="CO3442" s="13"/>
      <c r="CP3442" s="13"/>
      <c r="CQ3442" s="13"/>
      <c r="CR3442" s="13"/>
      <c r="CS3442" s="13"/>
      <c r="CT3442" s="13"/>
      <c r="CU3442" s="13"/>
      <c r="CV3442" s="13"/>
      <c r="CW3442" s="13"/>
    </row>
    <row r="3443" spans="1:101">
      <c r="A3443" s="13"/>
      <c r="B3443" s="13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  <c r="R3443" s="13"/>
      <c r="S3443" s="13"/>
      <c r="T3443" s="13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13"/>
      <c r="AK3443" s="13"/>
      <c r="AL3443" s="13"/>
      <c r="AM3443" s="13"/>
      <c r="AN3443" s="13"/>
      <c r="AO3443" s="13"/>
      <c r="AP3443" s="13"/>
      <c r="AQ3443" s="13"/>
      <c r="AR3443" s="13"/>
      <c r="AS3443" s="13"/>
      <c r="AT3443" s="13"/>
      <c r="AU3443" s="13"/>
      <c r="AV3443" s="13"/>
      <c r="AW3443" s="13"/>
      <c r="AX3443" s="13"/>
      <c r="AY3443" s="13"/>
      <c r="AZ3443" s="13"/>
      <c r="BA3443" s="13"/>
      <c r="BB3443" s="13"/>
      <c r="BC3443" s="13"/>
      <c r="BD3443" s="13"/>
      <c r="BE3443" s="13"/>
      <c r="BF3443" s="13"/>
      <c r="BG3443" s="13"/>
      <c r="BH3443" s="13"/>
      <c r="BI3443" s="13"/>
      <c r="BJ3443" s="13"/>
      <c r="BK3443" s="13"/>
      <c r="BL3443" s="13"/>
      <c r="BM3443" s="13"/>
      <c r="BN3443" s="13"/>
      <c r="BO3443" s="13"/>
      <c r="BP3443" s="13"/>
      <c r="BQ3443" s="13"/>
      <c r="BR3443" s="13"/>
      <c r="BS3443" s="13"/>
      <c r="BT3443" s="13"/>
      <c r="BU3443" s="13"/>
      <c r="BV3443" s="13"/>
      <c r="BW3443" s="13"/>
      <c r="BX3443" s="13"/>
      <c r="BY3443" s="13"/>
      <c r="BZ3443" s="13"/>
      <c r="CA3443" s="13"/>
      <c r="CB3443" s="13"/>
      <c r="CC3443" s="13"/>
      <c r="CD3443" s="13"/>
      <c r="CE3443" s="13"/>
      <c r="CF3443" s="13"/>
      <c r="CG3443" s="13"/>
      <c r="CH3443" s="13"/>
      <c r="CI3443" s="13"/>
      <c r="CJ3443" s="13"/>
      <c r="CK3443" s="13"/>
      <c r="CL3443" s="13"/>
      <c r="CM3443" s="13"/>
      <c r="CN3443" s="13"/>
      <c r="CO3443" s="13"/>
      <c r="CP3443" s="13"/>
      <c r="CQ3443" s="13"/>
      <c r="CR3443" s="13"/>
      <c r="CS3443" s="13"/>
      <c r="CT3443" s="13"/>
      <c r="CU3443" s="13"/>
      <c r="CV3443" s="13"/>
      <c r="CW3443" s="13"/>
    </row>
    <row r="3444" spans="1:101">
      <c r="A3444" s="13"/>
      <c r="B3444" s="13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  <c r="R3444" s="13"/>
      <c r="S3444" s="13"/>
      <c r="T3444" s="13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13"/>
      <c r="AK3444" s="13"/>
      <c r="AL3444" s="13"/>
      <c r="AM3444" s="13"/>
      <c r="AN3444" s="13"/>
      <c r="AO3444" s="13"/>
      <c r="AP3444" s="13"/>
      <c r="AQ3444" s="13"/>
      <c r="AR3444" s="13"/>
      <c r="AS3444" s="13"/>
      <c r="AT3444" s="13"/>
      <c r="AU3444" s="13"/>
      <c r="AV3444" s="13"/>
      <c r="AW3444" s="13"/>
      <c r="AX3444" s="13"/>
      <c r="AY3444" s="13"/>
      <c r="AZ3444" s="13"/>
      <c r="BA3444" s="13"/>
      <c r="BB3444" s="13"/>
      <c r="BC3444" s="13"/>
      <c r="BD3444" s="13"/>
      <c r="BE3444" s="13"/>
      <c r="BF3444" s="13"/>
      <c r="BG3444" s="13"/>
      <c r="BH3444" s="13"/>
      <c r="BI3444" s="13"/>
      <c r="BJ3444" s="13"/>
      <c r="BK3444" s="13"/>
      <c r="BL3444" s="13"/>
      <c r="BM3444" s="13"/>
      <c r="BN3444" s="13"/>
      <c r="BO3444" s="13"/>
      <c r="BP3444" s="13"/>
      <c r="BQ3444" s="13"/>
      <c r="BR3444" s="13"/>
      <c r="BS3444" s="13"/>
      <c r="BT3444" s="13"/>
      <c r="BU3444" s="13"/>
      <c r="BV3444" s="13"/>
      <c r="BW3444" s="13"/>
      <c r="BX3444" s="13"/>
      <c r="BY3444" s="13"/>
      <c r="BZ3444" s="13"/>
      <c r="CA3444" s="13"/>
      <c r="CB3444" s="13"/>
      <c r="CC3444" s="13"/>
      <c r="CD3444" s="13"/>
      <c r="CE3444" s="13"/>
      <c r="CF3444" s="13"/>
      <c r="CG3444" s="13"/>
      <c r="CH3444" s="13"/>
      <c r="CI3444" s="13"/>
      <c r="CJ3444" s="13"/>
      <c r="CK3444" s="13"/>
      <c r="CL3444" s="13"/>
      <c r="CM3444" s="13"/>
      <c r="CN3444" s="13"/>
      <c r="CO3444" s="13"/>
      <c r="CP3444" s="13"/>
      <c r="CQ3444" s="13"/>
      <c r="CR3444" s="13"/>
      <c r="CS3444" s="13"/>
      <c r="CT3444" s="13"/>
      <c r="CU3444" s="13"/>
      <c r="CV3444" s="13"/>
      <c r="CW3444" s="13"/>
    </row>
    <row r="3445" spans="1:101">
      <c r="A3445" s="13"/>
      <c r="B3445" s="13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  <c r="R3445" s="13"/>
      <c r="S3445" s="13"/>
      <c r="T3445" s="1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13"/>
      <c r="AK3445" s="13"/>
      <c r="AL3445" s="13"/>
      <c r="AM3445" s="13"/>
      <c r="AN3445" s="13"/>
      <c r="AO3445" s="13"/>
      <c r="AP3445" s="13"/>
      <c r="AQ3445" s="13"/>
      <c r="AR3445" s="13"/>
      <c r="AS3445" s="13"/>
      <c r="AT3445" s="13"/>
      <c r="AU3445" s="13"/>
      <c r="AV3445" s="13"/>
      <c r="AW3445" s="13"/>
      <c r="AX3445" s="13"/>
      <c r="AY3445" s="13"/>
      <c r="AZ3445" s="13"/>
      <c r="BA3445" s="13"/>
      <c r="BB3445" s="13"/>
      <c r="BC3445" s="13"/>
      <c r="BD3445" s="13"/>
      <c r="BE3445" s="13"/>
      <c r="BF3445" s="13"/>
      <c r="BG3445" s="13"/>
      <c r="BH3445" s="13"/>
      <c r="BI3445" s="13"/>
      <c r="BJ3445" s="13"/>
      <c r="BK3445" s="13"/>
      <c r="BL3445" s="13"/>
      <c r="BM3445" s="13"/>
      <c r="BN3445" s="13"/>
      <c r="BO3445" s="13"/>
      <c r="BP3445" s="13"/>
      <c r="BQ3445" s="13"/>
      <c r="BR3445" s="13"/>
      <c r="BS3445" s="13"/>
      <c r="BT3445" s="13"/>
      <c r="BU3445" s="13"/>
      <c r="BV3445" s="13"/>
      <c r="BW3445" s="13"/>
      <c r="BX3445" s="13"/>
      <c r="BY3445" s="13"/>
      <c r="BZ3445" s="13"/>
      <c r="CA3445" s="13"/>
      <c r="CB3445" s="13"/>
      <c r="CC3445" s="13"/>
      <c r="CD3445" s="13"/>
      <c r="CE3445" s="13"/>
      <c r="CF3445" s="13"/>
      <c r="CG3445" s="13"/>
      <c r="CH3445" s="13"/>
      <c r="CI3445" s="13"/>
      <c r="CJ3445" s="13"/>
      <c r="CK3445" s="13"/>
      <c r="CL3445" s="13"/>
      <c r="CM3445" s="13"/>
      <c r="CN3445" s="13"/>
      <c r="CO3445" s="13"/>
      <c r="CP3445" s="13"/>
      <c r="CQ3445" s="13"/>
      <c r="CR3445" s="13"/>
      <c r="CS3445" s="13"/>
      <c r="CT3445" s="13"/>
      <c r="CU3445" s="13"/>
      <c r="CV3445" s="13"/>
      <c r="CW3445" s="13"/>
    </row>
    <row r="3446" spans="1:101">
      <c r="A3446" s="13"/>
      <c r="B3446" s="13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  <c r="R3446" s="13"/>
      <c r="S3446" s="13"/>
      <c r="T3446" s="13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13"/>
      <c r="AK3446" s="13"/>
      <c r="AL3446" s="13"/>
      <c r="AM3446" s="13"/>
      <c r="AN3446" s="13"/>
      <c r="AO3446" s="13"/>
      <c r="AP3446" s="13"/>
      <c r="AQ3446" s="13"/>
      <c r="AR3446" s="13"/>
      <c r="AS3446" s="13"/>
      <c r="AT3446" s="13"/>
      <c r="AU3446" s="13"/>
      <c r="AV3446" s="13"/>
      <c r="AW3446" s="13"/>
      <c r="AX3446" s="13"/>
      <c r="AY3446" s="13"/>
      <c r="AZ3446" s="13"/>
      <c r="BA3446" s="13"/>
      <c r="BB3446" s="13"/>
      <c r="BC3446" s="13"/>
      <c r="BD3446" s="13"/>
      <c r="BE3446" s="13"/>
      <c r="BF3446" s="13"/>
      <c r="BG3446" s="13"/>
      <c r="BH3446" s="13"/>
      <c r="BI3446" s="13"/>
      <c r="BJ3446" s="13"/>
      <c r="BK3446" s="13"/>
      <c r="BL3446" s="13"/>
      <c r="BM3446" s="13"/>
      <c r="BN3446" s="13"/>
      <c r="BO3446" s="13"/>
      <c r="BP3446" s="13"/>
      <c r="BQ3446" s="13"/>
      <c r="BR3446" s="13"/>
      <c r="BS3446" s="13"/>
      <c r="BT3446" s="13"/>
      <c r="BU3446" s="13"/>
      <c r="BV3446" s="13"/>
      <c r="BW3446" s="13"/>
      <c r="BX3446" s="13"/>
      <c r="BY3446" s="13"/>
      <c r="BZ3446" s="13"/>
      <c r="CA3446" s="13"/>
      <c r="CB3446" s="13"/>
      <c r="CC3446" s="13"/>
      <c r="CD3446" s="13"/>
      <c r="CE3446" s="13"/>
      <c r="CF3446" s="13"/>
      <c r="CG3446" s="13"/>
      <c r="CH3446" s="13"/>
      <c r="CI3446" s="13"/>
      <c r="CJ3446" s="13"/>
      <c r="CK3446" s="13"/>
      <c r="CL3446" s="13"/>
      <c r="CM3446" s="13"/>
      <c r="CN3446" s="13"/>
      <c r="CO3446" s="13"/>
      <c r="CP3446" s="13"/>
      <c r="CQ3446" s="13"/>
      <c r="CR3446" s="13"/>
      <c r="CS3446" s="13"/>
      <c r="CT3446" s="13"/>
      <c r="CU3446" s="13"/>
      <c r="CV3446" s="13"/>
      <c r="CW3446" s="13"/>
    </row>
    <row r="3447" spans="1:101">
      <c r="A3447" s="13"/>
      <c r="B3447" s="13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  <c r="R3447" s="13"/>
      <c r="S3447" s="13"/>
      <c r="T3447" s="1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13"/>
      <c r="AK3447" s="13"/>
      <c r="AL3447" s="13"/>
      <c r="AM3447" s="13"/>
      <c r="AN3447" s="13"/>
      <c r="AO3447" s="13"/>
      <c r="AP3447" s="13"/>
      <c r="AQ3447" s="13"/>
      <c r="AR3447" s="13"/>
      <c r="AS3447" s="13"/>
      <c r="AT3447" s="13"/>
      <c r="AU3447" s="13"/>
      <c r="AV3447" s="13"/>
      <c r="AW3447" s="13"/>
      <c r="AX3447" s="13"/>
      <c r="AY3447" s="13"/>
      <c r="AZ3447" s="13"/>
      <c r="BA3447" s="13"/>
      <c r="BB3447" s="13"/>
      <c r="BC3447" s="13"/>
      <c r="BD3447" s="13"/>
      <c r="BE3447" s="13"/>
      <c r="BF3447" s="13"/>
      <c r="BG3447" s="13"/>
      <c r="BH3447" s="13"/>
      <c r="BI3447" s="13"/>
      <c r="BJ3447" s="13"/>
      <c r="BK3447" s="13"/>
      <c r="BL3447" s="13"/>
      <c r="BM3447" s="13"/>
      <c r="BN3447" s="13"/>
      <c r="BO3447" s="13"/>
      <c r="BP3447" s="13"/>
      <c r="BQ3447" s="13"/>
      <c r="BR3447" s="13"/>
      <c r="BS3447" s="13"/>
      <c r="BT3447" s="13"/>
      <c r="BU3447" s="13"/>
      <c r="BV3447" s="13"/>
      <c r="BW3447" s="13"/>
      <c r="BX3447" s="13"/>
      <c r="BY3447" s="13"/>
      <c r="BZ3447" s="13"/>
      <c r="CA3447" s="13"/>
      <c r="CB3447" s="13"/>
      <c r="CC3447" s="13"/>
      <c r="CD3447" s="13"/>
      <c r="CE3447" s="13"/>
      <c r="CF3447" s="13"/>
      <c r="CG3447" s="13"/>
      <c r="CH3447" s="13"/>
      <c r="CI3447" s="13"/>
      <c r="CJ3447" s="13"/>
      <c r="CK3447" s="13"/>
      <c r="CL3447" s="13"/>
      <c r="CM3447" s="13"/>
      <c r="CN3447" s="13"/>
      <c r="CO3447" s="13"/>
      <c r="CP3447" s="13"/>
      <c r="CQ3447" s="13"/>
      <c r="CR3447" s="13"/>
      <c r="CS3447" s="13"/>
      <c r="CT3447" s="13"/>
      <c r="CU3447" s="13"/>
      <c r="CV3447" s="13"/>
      <c r="CW3447" s="13"/>
    </row>
    <row r="3448" spans="1:101">
      <c r="A3448" s="13"/>
      <c r="B3448" s="13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  <c r="R3448" s="13"/>
      <c r="S3448" s="13"/>
      <c r="T3448" s="13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13"/>
      <c r="AK3448" s="13"/>
      <c r="AL3448" s="13"/>
      <c r="AM3448" s="13"/>
      <c r="AN3448" s="13"/>
      <c r="AO3448" s="13"/>
      <c r="AP3448" s="13"/>
      <c r="AQ3448" s="13"/>
      <c r="AR3448" s="13"/>
      <c r="AS3448" s="13"/>
      <c r="AT3448" s="13"/>
      <c r="AU3448" s="13"/>
      <c r="AV3448" s="13"/>
      <c r="AW3448" s="13"/>
      <c r="AX3448" s="13"/>
      <c r="AY3448" s="13"/>
      <c r="AZ3448" s="13"/>
      <c r="BA3448" s="13"/>
      <c r="BB3448" s="13"/>
      <c r="BC3448" s="13"/>
      <c r="BD3448" s="13"/>
      <c r="BE3448" s="13"/>
      <c r="BF3448" s="13"/>
      <c r="BG3448" s="13"/>
      <c r="BH3448" s="13"/>
      <c r="BI3448" s="13"/>
      <c r="BJ3448" s="13"/>
      <c r="BK3448" s="13"/>
      <c r="BL3448" s="13"/>
      <c r="BM3448" s="13"/>
      <c r="BN3448" s="13"/>
      <c r="BO3448" s="13"/>
      <c r="BP3448" s="13"/>
      <c r="BQ3448" s="13"/>
      <c r="BR3448" s="13"/>
      <c r="BS3448" s="13"/>
      <c r="BT3448" s="13"/>
      <c r="BU3448" s="13"/>
      <c r="BV3448" s="13"/>
      <c r="BW3448" s="13"/>
      <c r="BX3448" s="13"/>
      <c r="BY3448" s="13"/>
      <c r="BZ3448" s="13"/>
      <c r="CA3448" s="13"/>
      <c r="CB3448" s="13"/>
      <c r="CC3448" s="13"/>
      <c r="CD3448" s="13"/>
      <c r="CE3448" s="13"/>
      <c r="CF3448" s="13"/>
      <c r="CG3448" s="13"/>
      <c r="CH3448" s="13"/>
      <c r="CI3448" s="13"/>
      <c r="CJ3448" s="13"/>
      <c r="CK3448" s="13"/>
      <c r="CL3448" s="13"/>
      <c r="CM3448" s="13"/>
      <c r="CN3448" s="13"/>
      <c r="CO3448" s="13"/>
      <c r="CP3448" s="13"/>
      <c r="CQ3448" s="13"/>
      <c r="CR3448" s="13"/>
      <c r="CS3448" s="13"/>
      <c r="CT3448" s="13"/>
      <c r="CU3448" s="13"/>
      <c r="CV3448" s="13"/>
      <c r="CW3448" s="13"/>
    </row>
    <row r="3449" spans="1:101">
      <c r="A3449" s="13"/>
      <c r="B3449" s="13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  <c r="R3449" s="13"/>
      <c r="S3449" s="13"/>
      <c r="T3449" s="13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13"/>
      <c r="AK3449" s="13"/>
      <c r="AL3449" s="13"/>
      <c r="AM3449" s="13"/>
      <c r="AN3449" s="13"/>
      <c r="AO3449" s="13"/>
      <c r="AP3449" s="13"/>
      <c r="AQ3449" s="13"/>
      <c r="AR3449" s="13"/>
      <c r="AS3449" s="13"/>
      <c r="AT3449" s="13"/>
      <c r="AU3449" s="13"/>
      <c r="AV3449" s="13"/>
      <c r="AW3449" s="13"/>
      <c r="AX3449" s="13"/>
      <c r="AY3449" s="13"/>
      <c r="AZ3449" s="13"/>
      <c r="BA3449" s="13"/>
      <c r="BB3449" s="13"/>
      <c r="BC3449" s="13"/>
      <c r="BD3449" s="13"/>
      <c r="BE3449" s="13"/>
      <c r="BF3449" s="13"/>
      <c r="BG3449" s="13"/>
      <c r="BH3449" s="13"/>
      <c r="BI3449" s="13"/>
      <c r="BJ3449" s="13"/>
      <c r="BK3449" s="13"/>
      <c r="BL3449" s="13"/>
      <c r="BM3449" s="13"/>
      <c r="BN3449" s="13"/>
      <c r="BO3449" s="13"/>
      <c r="BP3449" s="13"/>
      <c r="BQ3449" s="13"/>
      <c r="BR3449" s="13"/>
      <c r="BS3449" s="13"/>
      <c r="BT3449" s="13"/>
      <c r="BU3449" s="13"/>
      <c r="BV3449" s="13"/>
      <c r="BW3449" s="13"/>
      <c r="BX3449" s="13"/>
      <c r="BY3449" s="13"/>
      <c r="BZ3449" s="13"/>
      <c r="CA3449" s="13"/>
      <c r="CB3449" s="13"/>
      <c r="CC3449" s="13"/>
      <c r="CD3449" s="13"/>
      <c r="CE3449" s="13"/>
      <c r="CF3449" s="13"/>
      <c r="CG3449" s="13"/>
      <c r="CH3449" s="13"/>
      <c r="CI3449" s="13"/>
      <c r="CJ3449" s="13"/>
      <c r="CK3449" s="13"/>
      <c r="CL3449" s="13"/>
      <c r="CM3449" s="13"/>
      <c r="CN3449" s="13"/>
      <c r="CO3449" s="13"/>
      <c r="CP3449" s="13"/>
      <c r="CQ3449" s="13"/>
      <c r="CR3449" s="13"/>
      <c r="CS3449" s="13"/>
      <c r="CT3449" s="13"/>
      <c r="CU3449" s="13"/>
      <c r="CV3449" s="13"/>
      <c r="CW3449" s="13"/>
    </row>
    <row r="3450" spans="1:101">
      <c r="A3450" s="13"/>
      <c r="B3450" s="13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  <c r="R3450" s="13"/>
      <c r="S3450" s="13"/>
      <c r="T3450" s="1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13"/>
      <c r="AK3450" s="13"/>
      <c r="AL3450" s="13"/>
      <c r="AM3450" s="13"/>
      <c r="AN3450" s="13"/>
      <c r="AO3450" s="13"/>
      <c r="AP3450" s="13"/>
      <c r="AQ3450" s="13"/>
      <c r="AR3450" s="13"/>
      <c r="AS3450" s="13"/>
      <c r="AT3450" s="13"/>
      <c r="AU3450" s="13"/>
      <c r="AV3450" s="13"/>
      <c r="AW3450" s="13"/>
      <c r="AX3450" s="13"/>
      <c r="AY3450" s="13"/>
      <c r="AZ3450" s="13"/>
      <c r="BA3450" s="13"/>
      <c r="BB3450" s="13"/>
      <c r="BC3450" s="13"/>
      <c r="BD3450" s="13"/>
      <c r="BE3450" s="13"/>
      <c r="BF3450" s="13"/>
      <c r="BG3450" s="13"/>
      <c r="BH3450" s="13"/>
      <c r="BI3450" s="13"/>
      <c r="BJ3450" s="13"/>
      <c r="BK3450" s="13"/>
      <c r="BL3450" s="13"/>
      <c r="BM3450" s="13"/>
      <c r="BN3450" s="13"/>
      <c r="BO3450" s="13"/>
      <c r="BP3450" s="13"/>
      <c r="BQ3450" s="13"/>
      <c r="BR3450" s="13"/>
      <c r="BS3450" s="13"/>
      <c r="BT3450" s="13"/>
      <c r="BU3450" s="13"/>
      <c r="BV3450" s="13"/>
      <c r="BW3450" s="13"/>
      <c r="BX3450" s="13"/>
      <c r="BY3450" s="13"/>
      <c r="BZ3450" s="13"/>
      <c r="CA3450" s="13"/>
      <c r="CB3450" s="13"/>
      <c r="CC3450" s="13"/>
      <c r="CD3450" s="13"/>
      <c r="CE3450" s="13"/>
      <c r="CF3450" s="13"/>
      <c r="CG3450" s="13"/>
      <c r="CH3450" s="13"/>
      <c r="CI3450" s="13"/>
      <c r="CJ3450" s="13"/>
      <c r="CK3450" s="13"/>
      <c r="CL3450" s="13"/>
      <c r="CM3450" s="13"/>
      <c r="CN3450" s="13"/>
      <c r="CO3450" s="13"/>
      <c r="CP3450" s="13"/>
      <c r="CQ3450" s="13"/>
      <c r="CR3450" s="13"/>
      <c r="CS3450" s="13"/>
      <c r="CT3450" s="13"/>
      <c r="CU3450" s="13"/>
      <c r="CV3450" s="13"/>
      <c r="CW3450" s="13"/>
    </row>
    <row r="3451" spans="1:101">
      <c r="A3451" s="13"/>
      <c r="B3451" s="13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  <c r="R3451" s="13"/>
      <c r="S3451" s="13"/>
      <c r="T3451" s="13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13"/>
      <c r="AK3451" s="13"/>
      <c r="AL3451" s="13"/>
      <c r="AM3451" s="13"/>
      <c r="AN3451" s="13"/>
      <c r="AO3451" s="13"/>
      <c r="AP3451" s="13"/>
      <c r="AQ3451" s="13"/>
      <c r="AR3451" s="13"/>
      <c r="AS3451" s="13"/>
      <c r="AT3451" s="13"/>
      <c r="AU3451" s="13"/>
      <c r="AV3451" s="13"/>
      <c r="AW3451" s="13"/>
      <c r="AX3451" s="13"/>
      <c r="AY3451" s="13"/>
      <c r="AZ3451" s="13"/>
      <c r="BA3451" s="13"/>
      <c r="BB3451" s="13"/>
      <c r="BC3451" s="13"/>
      <c r="BD3451" s="13"/>
      <c r="BE3451" s="13"/>
      <c r="BF3451" s="13"/>
      <c r="BG3451" s="13"/>
      <c r="BH3451" s="13"/>
      <c r="BI3451" s="13"/>
      <c r="BJ3451" s="13"/>
      <c r="BK3451" s="13"/>
      <c r="BL3451" s="13"/>
      <c r="BM3451" s="13"/>
      <c r="BN3451" s="13"/>
      <c r="BO3451" s="13"/>
      <c r="BP3451" s="13"/>
      <c r="BQ3451" s="13"/>
      <c r="BR3451" s="13"/>
      <c r="BS3451" s="13"/>
      <c r="BT3451" s="13"/>
      <c r="BU3451" s="13"/>
      <c r="BV3451" s="13"/>
      <c r="BW3451" s="13"/>
      <c r="BX3451" s="13"/>
      <c r="BY3451" s="13"/>
      <c r="BZ3451" s="13"/>
      <c r="CA3451" s="13"/>
      <c r="CB3451" s="13"/>
      <c r="CC3451" s="13"/>
      <c r="CD3451" s="13"/>
      <c r="CE3451" s="13"/>
      <c r="CF3451" s="13"/>
      <c r="CG3451" s="13"/>
      <c r="CH3451" s="13"/>
      <c r="CI3451" s="13"/>
      <c r="CJ3451" s="13"/>
      <c r="CK3451" s="13"/>
      <c r="CL3451" s="13"/>
      <c r="CM3451" s="13"/>
      <c r="CN3451" s="13"/>
      <c r="CO3451" s="13"/>
      <c r="CP3451" s="13"/>
      <c r="CQ3451" s="13"/>
      <c r="CR3451" s="13"/>
      <c r="CS3451" s="13"/>
      <c r="CT3451" s="13"/>
      <c r="CU3451" s="13"/>
      <c r="CV3451" s="13"/>
      <c r="CW3451" s="13"/>
    </row>
    <row r="3452" spans="1:101">
      <c r="A3452" s="13"/>
      <c r="B3452" s="13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  <c r="R3452" s="13"/>
      <c r="S3452" s="13"/>
      <c r="T3452" s="1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13"/>
      <c r="AK3452" s="13"/>
      <c r="AL3452" s="13"/>
      <c r="AM3452" s="13"/>
      <c r="AN3452" s="13"/>
      <c r="AO3452" s="13"/>
      <c r="AP3452" s="13"/>
      <c r="AQ3452" s="13"/>
      <c r="AR3452" s="13"/>
      <c r="AS3452" s="13"/>
      <c r="AT3452" s="13"/>
      <c r="AU3452" s="13"/>
      <c r="AV3452" s="13"/>
      <c r="AW3452" s="13"/>
      <c r="AX3452" s="13"/>
      <c r="AY3452" s="13"/>
      <c r="AZ3452" s="13"/>
      <c r="BA3452" s="13"/>
      <c r="BB3452" s="13"/>
      <c r="BC3452" s="13"/>
      <c r="BD3452" s="13"/>
      <c r="BE3452" s="13"/>
      <c r="BF3452" s="13"/>
      <c r="BG3452" s="13"/>
      <c r="BH3452" s="13"/>
      <c r="BI3452" s="13"/>
      <c r="BJ3452" s="13"/>
      <c r="BK3452" s="13"/>
      <c r="BL3452" s="13"/>
      <c r="BM3452" s="13"/>
      <c r="BN3452" s="13"/>
      <c r="BO3452" s="13"/>
      <c r="BP3452" s="13"/>
      <c r="BQ3452" s="13"/>
      <c r="BR3452" s="13"/>
      <c r="BS3452" s="13"/>
      <c r="BT3452" s="13"/>
      <c r="BU3452" s="13"/>
      <c r="BV3452" s="13"/>
      <c r="BW3452" s="13"/>
      <c r="BX3452" s="13"/>
      <c r="BY3452" s="13"/>
      <c r="BZ3452" s="13"/>
      <c r="CA3452" s="13"/>
      <c r="CB3452" s="13"/>
      <c r="CC3452" s="13"/>
      <c r="CD3452" s="13"/>
      <c r="CE3452" s="13"/>
      <c r="CF3452" s="13"/>
      <c r="CG3452" s="13"/>
      <c r="CH3452" s="13"/>
      <c r="CI3452" s="13"/>
      <c r="CJ3452" s="13"/>
      <c r="CK3452" s="13"/>
      <c r="CL3452" s="13"/>
      <c r="CM3452" s="13"/>
      <c r="CN3452" s="13"/>
      <c r="CO3452" s="13"/>
      <c r="CP3452" s="13"/>
      <c r="CQ3452" s="13"/>
      <c r="CR3452" s="13"/>
      <c r="CS3452" s="13"/>
      <c r="CT3452" s="13"/>
      <c r="CU3452" s="13"/>
      <c r="CV3452" s="13"/>
      <c r="CW3452" s="13"/>
    </row>
    <row r="3453" spans="1:101">
      <c r="A3453" s="13"/>
      <c r="B3453" s="13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  <c r="R3453" s="13"/>
      <c r="S3453" s="13"/>
      <c r="T3453" s="13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13"/>
      <c r="AK3453" s="13"/>
      <c r="AL3453" s="13"/>
      <c r="AM3453" s="13"/>
      <c r="AN3453" s="13"/>
      <c r="AO3453" s="13"/>
      <c r="AP3453" s="13"/>
      <c r="AQ3453" s="13"/>
      <c r="AR3453" s="13"/>
      <c r="AS3453" s="13"/>
      <c r="AT3453" s="13"/>
      <c r="AU3453" s="13"/>
      <c r="AV3453" s="13"/>
      <c r="AW3453" s="13"/>
      <c r="AX3453" s="13"/>
      <c r="AY3453" s="13"/>
      <c r="AZ3453" s="13"/>
      <c r="BA3453" s="13"/>
      <c r="BB3453" s="13"/>
      <c r="BC3453" s="13"/>
      <c r="BD3453" s="13"/>
      <c r="BE3453" s="13"/>
      <c r="BF3453" s="13"/>
      <c r="BG3453" s="13"/>
      <c r="BH3453" s="13"/>
      <c r="BI3453" s="13"/>
      <c r="BJ3453" s="13"/>
      <c r="BK3453" s="13"/>
      <c r="BL3453" s="13"/>
      <c r="BM3453" s="13"/>
      <c r="BN3453" s="13"/>
      <c r="BO3453" s="13"/>
      <c r="BP3453" s="13"/>
      <c r="BQ3453" s="13"/>
      <c r="BR3453" s="13"/>
      <c r="BS3453" s="13"/>
      <c r="BT3453" s="13"/>
      <c r="BU3453" s="13"/>
      <c r="BV3453" s="13"/>
      <c r="BW3453" s="13"/>
      <c r="BX3453" s="13"/>
      <c r="BY3453" s="13"/>
      <c r="BZ3453" s="13"/>
      <c r="CA3453" s="13"/>
      <c r="CB3453" s="13"/>
      <c r="CC3453" s="13"/>
      <c r="CD3453" s="13"/>
      <c r="CE3453" s="13"/>
      <c r="CF3453" s="13"/>
      <c r="CG3453" s="13"/>
      <c r="CH3453" s="13"/>
      <c r="CI3453" s="13"/>
      <c r="CJ3453" s="13"/>
      <c r="CK3453" s="13"/>
      <c r="CL3453" s="13"/>
      <c r="CM3453" s="13"/>
      <c r="CN3453" s="13"/>
      <c r="CO3453" s="13"/>
      <c r="CP3453" s="13"/>
      <c r="CQ3453" s="13"/>
      <c r="CR3453" s="13"/>
      <c r="CS3453" s="13"/>
      <c r="CT3453" s="13"/>
      <c r="CU3453" s="13"/>
      <c r="CV3453" s="13"/>
      <c r="CW3453" s="13"/>
    </row>
    <row r="3454" spans="1:101">
      <c r="A3454" s="13"/>
      <c r="B3454" s="13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  <c r="R3454" s="13"/>
      <c r="S3454" s="13"/>
      <c r="T3454" s="1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13"/>
      <c r="AK3454" s="13"/>
      <c r="AL3454" s="13"/>
      <c r="AM3454" s="13"/>
      <c r="AN3454" s="13"/>
      <c r="AO3454" s="13"/>
      <c r="AP3454" s="13"/>
      <c r="AQ3454" s="13"/>
      <c r="AR3454" s="13"/>
      <c r="AS3454" s="13"/>
      <c r="AT3454" s="13"/>
      <c r="AU3454" s="13"/>
      <c r="AV3454" s="13"/>
      <c r="AW3454" s="13"/>
      <c r="AX3454" s="13"/>
      <c r="AY3454" s="13"/>
      <c r="AZ3454" s="13"/>
      <c r="BA3454" s="13"/>
      <c r="BB3454" s="13"/>
      <c r="BC3454" s="13"/>
      <c r="BD3454" s="13"/>
      <c r="BE3454" s="13"/>
      <c r="BF3454" s="13"/>
      <c r="BG3454" s="13"/>
      <c r="BH3454" s="13"/>
      <c r="BI3454" s="13"/>
      <c r="BJ3454" s="13"/>
      <c r="BK3454" s="13"/>
      <c r="BL3454" s="13"/>
      <c r="BM3454" s="13"/>
      <c r="BN3454" s="13"/>
      <c r="BO3454" s="13"/>
      <c r="BP3454" s="13"/>
      <c r="BQ3454" s="13"/>
      <c r="BR3454" s="13"/>
      <c r="BS3454" s="13"/>
      <c r="BT3454" s="13"/>
      <c r="BU3454" s="13"/>
      <c r="BV3454" s="13"/>
      <c r="BW3454" s="13"/>
      <c r="BX3454" s="13"/>
      <c r="BY3454" s="13"/>
      <c r="BZ3454" s="13"/>
      <c r="CA3454" s="13"/>
      <c r="CB3454" s="13"/>
      <c r="CC3454" s="13"/>
      <c r="CD3454" s="13"/>
      <c r="CE3454" s="13"/>
      <c r="CF3454" s="13"/>
      <c r="CG3454" s="13"/>
      <c r="CH3454" s="13"/>
      <c r="CI3454" s="13"/>
      <c r="CJ3454" s="13"/>
      <c r="CK3454" s="13"/>
      <c r="CL3454" s="13"/>
      <c r="CM3454" s="13"/>
      <c r="CN3454" s="13"/>
      <c r="CO3454" s="13"/>
      <c r="CP3454" s="13"/>
      <c r="CQ3454" s="13"/>
      <c r="CR3454" s="13"/>
      <c r="CS3454" s="13"/>
      <c r="CT3454" s="13"/>
      <c r="CU3454" s="13"/>
      <c r="CV3454" s="13"/>
      <c r="CW3454" s="13"/>
    </row>
    <row r="3455" spans="1:101">
      <c r="A3455" s="13"/>
      <c r="B3455" s="13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  <c r="R3455" s="13"/>
      <c r="S3455" s="13"/>
      <c r="T3455" s="13"/>
      <c r="U3455" s="13"/>
      <c r="V3455" s="13"/>
      <c r="W3455" s="13"/>
      <c r="X3455" s="13"/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13"/>
      <c r="AK3455" s="13"/>
      <c r="AL3455" s="13"/>
      <c r="AM3455" s="13"/>
      <c r="AN3455" s="13"/>
      <c r="AO3455" s="13"/>
      <c r="AP3455" s="13"/>
      <c r="AQ3455" s="13"/>
      <c r="AR3455" s="13"/>
      <c r="AS3455" s="13"/>
      <c r="AT3455" s="13"/>
      <c r="AU3455" s="13"/>
      <c r="AV3455" s="13"/>
      <c r="AW3455" s="13"/>
      <c r="AX3455" s="13"/>
      <c r="AY3455" s="13"/>
      <c r="AZ3455" s="13"/>
      <c r="BA3455" s="13"/>
      <c r="BB3455" s="13"/>
      <c r="BC3455" s="13"/>
      <c r="BD3455" s="13"/>
      <c r="BE3455" s="13"/>
      <c r="BF3455" s="13"/>
      <c r="BG3455" s="13"/>
      <c r="BH3455" s="13"/>
      <c r="BI3455" s="13"/>
      <c r="BJ3455" s="13"/>
      <c r="BK3455" s="13"/>
      <c r="BL3455" s="13"/>
      <c r="BM3455" s="13"/>
      <c r="BN3455" s="13"/>
      <c r="BO3455" s="13"/>
      <c r="BP3455" s="13"/>
      <c r="BQ3455" s="13"/>
      <c r="BR3455" s="13"/>
      <c r="BS3455" s="13"/>
      <c r="BT3455" s="13"/>
      <c r="BU3455" s="13"/>
      <c r="BV3455" s="13"/>
      <c r="BW3455" s="13"/>
      <c r="BX3455" s="13"/>
      <c r="BY3455" s="13"/>
      <c r="BZ3455" s="13"/>
      <c r="CA3455" s="13"/>
      <c r="CB3455" s="13"/>
      <c r="CC3455" s="13"/>
      <c r="CD3455" s="13"/>
      <c r="CE3455" s="13"/>
      <c r="CF3455" s="13"/>
      <c r="CG3455" s="13"/>
      <c r="CH3455" s="13"/>
      <c r="CI3455" s="13"/>
      <c r="CJ3455" s="13"/>
      <c r="CK3455" s="13"/>
      <c r="CL3455" s="13"/>
      <c r="CM3455" s="13"/>
      <c r="CN3455" s="13"/>
      <c r="CO3455" s="13"/>
      <c r="CP3455" s="13"/>
      <c r="CQ3455" s="13"/>
      <c r="CR3455" s="13"/>
      <c r="CS3455" s="13"/>
      <c r="CT3455" s="13"/>
      <c r="CU3455" s="13"/>
      <c r="CV3455" s="13"/>
      <c r="CW3455" s="13"/>
    </row>
    <row r="3456" spans="1:101">
      <c r="A3456" s="13"/>
      <c r="B3456" s="13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  <c r="R3456" s="13"/>
      <c r="S3456" s="13"/>
      <c r="T3456" s="13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13"/>
      <c r="AK3456" s="13"/>
      <c r="AL3456" s="13"/>
      <c r="AM3456" s="13"/>
      <c r="AN3456" s="13"/>
      <c r="AO3456" s="13"/>
      <c r="AP3456" s="13"/>
      <c r="AQ3456" s="13"/>
      <c r="AR3456" s="13"/>
      <c r="AS3456" s="13"/>
      <c r="AT3456" s="13"/>
      <c r="AU3456" s="13"/>
      <c r="AV3456" s="13"/>
      <c r="AW3456" s="13"/>
      <c r="AX3456" s="13"/>
      <c r="AY3456" s="13"/>
      <c r="AZ3456" s="13"/>
      <c r="BA3456" s="13"/>
      <c r="BB3456" s="13"/>
      <c r="BC3456" s="13"/>
      <c r="BD3456" s="13"/>
      <c r="BE3456" s="13"/>
      <c r="BF3456" s="13"/>
      <c r="BG3456" s="13"/>
      <c r="BH3456" s="13"/>
      <c r="BI3456" s="13"/>
      <c r="BJ3456" s="13"/>
      <c r="BK3456" s="13"/>
      <c r="BL3456" s="13"/>
      <c r="BM3456" s="13"/>
      <c r="BN3456" s="13"/>
      <c r="BO3456" s="13"/>
      <c r="BP3456" s="13"/>
      <c r="BQ3456" s="13"/>
      <c r="BR3456" s="13"/>
      <c r="BS3456" s="13"/>
      <c r="BT3456" s="13"/>
      <c r="BU3456" s="13"/>
      <c r="BV3456" s="13"/>
      <c r="BW3456" s="13"/>
      <c r="BX3456" s="13"/>
      <c r="BY3456" s="13"/>
      <c r="BZ3456" s="13"/>
      <c r="CA3456" s="13"/>
      <c r="CB3456" s="13"/>
      <c r="CC3456" s="13"/>
      <c r="CD3456" s="13"/>
      <c r="CE3456" s="13"/>
      <c r="CF3456" s="13"/>
      <c r="CG3456" s="13"/>
      <c r="CH3456" s="13"/>
      <c r="CI3456" s="13"/>
      <c r="CJ3456" s="13"/>
      <c r="CK3456" s="13"/>
      <c r="CL3456" s="13"/>
      <c r="CM3456" s="13"/>
      <c r="CN3456" s="13"/>
      <c r="CO3456" s="13"/>
      <c r="CP3456" s="13"/>
      <c r="CQ3456" s="13"/>
      <c r="CR3456" s="13"/>
      <c r="CS3456" s="13"/>
      <c r="CT3456" s="13"/>
      <c r="CU3456" s="13"/>
      <c r="CV3456" s="13"/>
      <c r="CW3456" s="13"/>
    </row>
    <row r="3457" spans="1:101">
      <c r="A3457" s="13"/>
      <c r="B3457" s="13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  <c r="R3457" s="13"/>
      <c r="S3457" s="13"/>
      <c r="T3457" s="13"/>
      <c r="U3457" s="13"/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13"/>
      <c r="AK3457" s="13"/>
      <c r="AL3457" s="13"/>
      <c r="AM3457" s="13"/>
      <c r="AN3457" s="13"/>
      <c r="AO3457" s="13"/>
      <c r="AP3457" s="13"/>
      <c r="AQ3457" s="13"/>
      <c r="AR3457" s="13"/>
      <c r="AS3457" s="13"/>
      <c r="AT3457" s="13"/>
      <c r="AU3457" s="13"/>
      <c r="AV3457" s="13"/>
      <c r="AW3457" s="13"/>
      <c r="AX3457" s="13"/>
      <c r="AY3457" s="13"/>
      <c r="AZ3457" s="13"/>
      <c r="BA3457" s="13"/>
      <c r="BB3457" s="13"/>
      <c r="BC3457" s="13"/>
      <c r="BD3457" s="13"/>
      <c r="BE3457" s="13"/>
      <c r="BF3457" s="13"/>
      <c r="BG3457" s="13"/>
      <c r="BH3457" s="13"/>
      <c r="BI3457" s="13"/>
      <c r="BJ3457" s="13"/>
      <c r="BK3457" s="13"/>
      <c r="BL3457" s="13"/>
      <c r="BM3457" s="13"/>
      <c r="BN3457" s="13"/>
      <c r="BO3457" s="13"/>
      <c r="BP3457" s="13"/>
      <c r="BQ3457" s="13"/>
      <c r="BR3457" s="13"/>
      <c r="BS3457" s="13"/>
      <c r="BT3457" s="13"/>
      <c r="BU3457" s="13"/>
      <c r="BV3457" s="13"/>
      <c r="BW3457" s="13"/>
      <c r="BX3457" s="13"/>
      <c r="BY3457" s="13"/>
      <c r="BZ3457" s="13"/>
      <c r="CA3457" s="13"/>
      <c r="CB3457" s="13"/>
      <c r="CC3457" s="13"/>
      <c r="CD3457" s="13"/>
      <c r="CE3457" s="13"/>
      <c r="CF3457" s="13"/>
      <c r="CG3457" s="13"/>
      <c r="CH3457" s="13"/>
      <c r="CI3457" s="13"/>
      <c r="CJ3457" s="13"/>
      <c r="CK3457" s="13"/>
      <c r="CL3457" s="13"/>
      <c r="CM3457" s="13"/>
      <c r="CN3457" s="13"/>
      <c r="CO3457" s="13"/>
      <c r="CP3457" s="13"/>
      <c r="CQ3457" s="13"/>
      <c r="CR3457" s="13"/>
      <c r="CS3457" s="13"/>
      <c r="CT3457" s="13"/>
      <c r="CU3457" s="13"/>
      <c r="CV3457" s="13"/>
      <c r="CW3457" s="13"/>
    </row>
    <row r="3458" spans="1:101">
      <c r="A3458" s="13"/>
      <c r="B3458" s="13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  <c r="R3458" s="13"/>
      <c r="S3458" s="13"/>
      <c r="T3458" s="1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13"/>
      <c r="AK3458" s="13"/>
      <c r="AL3458" s="13"/>
      <c r="AM3458" s="13"/>
      <c r="AN3458" s="13"/>
      <c r="AO3458" s="13"/>
      <c r="AP3458" s="13"/>
      <c r="AQ3458" s="13"/>
      <c r="AR3458" s="13"/>
      <c r="AS3458" s="13"/>
      <c r="AT3458" s="13"/>
      <c r="AU3458" s="13"/>
      <c r="AV3458" s="13"/>
      <c r="AW3458" s="13"/>
      <c r="AX3458" s="13"/>
      <c r="AY3458" s="13"/>
      <c r="AZ3458" s="13"/>
      <c r="BA3458" s="13"/>
      <c r="BB3458" s="13"/>
      <c r="BC3458" s="13"/>
      <c r="BD3458" s="13"/>
      <c r="BE3458" s="13"/>
      <c r="BF3458" s="13"/>
      <c r="BG3458" s="13"/>
      <c r="BH3458" s="13"/>
      <c r="BI3458" s="13"/>
      <c r="BJ3458" s="13"/>
      <c r="BK3458" s="13"/>
      <c r="BL3458" s="13"/>
      <c r="BM3458" s="13"/>
      <c r="BN3458" s="13"/>
      <c r="BO3458" s="13"/>
      <c r="BP3458" s="13"/>
      <c r="BQ3458" s="13"/>
      <c r="BR3458" s="13"/>
      <c r="BS3458" s="13"/>
      <c r="BT3458" s="13"/>
      <c r="BU3458" s="13"/>
      <c r="BV3458" s="13"/>
      <c r="BW3458" s="13"/>
      <c r="BX3458" s="13"/>
      <c r="BY3458" s="13"/>
      <c r="BZ3458" s="13"/>
      <c r="CA3458" s="13"/>
      <c r="CB3458" s="13"/>
      <c r="CC3458" s="13"/>
      <c r="CD3458" s="13"/>
      <c r="CE3458" s="13"/>
      <c r="CF3458" s="13"/>
      <c r="CG3458" s="13"/>
      <c r="CH3458" s="13"/>
      <c r="CI3458" s="13"/>
      <c r="CJ3458" s="13"/>
      <c r="CK3458" s="13"/>
      <c r="CL3458" s="13"/>
      <c r="CM3458" s="13"/>
      <c r="CN3458" s="13"/>
      <c r="CO3458" s="13"/>
      <c r="CP3458" s="13"/>
      <c r="CQ3458" s="13"/>
      <c r="CR3458" s="13"/>
      <c r="CS3458" s="13"/>
      <c r="CT3458" s="13"/>
      <c r="CU3458" s="13"/>
      <c r="CV3458" s="13"/>
      <c r="CW3458" s="13"/>
    </row>
    <row r="3459" spans="1:101">
      <c r="A3459" s="13"/>
      <c r="B3459" s="13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  <c r="R3459" s="13"/>
      <c r="S3459" s="13"/>
      <c r="T3459" s="13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13"/>
      <c r="AK3459" s="13"/>
      <c r="AL3459" s="13"/>
      <c r="AM3459" s="13"/>
      <c r="AN3459" s="13"/>
      <c r="AO3459" s="13"/>
      <c r="AP3459" s="13"/>
      <c r="AQ3459" s="13"/>
      <c r="AR3459" s="13"/>
      <c r="AS3459" s="13"/>
      <c r="AT3459" s="13"/>
      <c r="AU3459" s="13"/>
      <c r="AV3459" s="13"/>
      <c r="AW3459" s="13"/>
      <c r="AX3459" s="13"/>
      <c r="AY3459" s="13"/>
      <c r="AZ3459" s="13"/>
      <c r="BA3459" s="13"/>
      <c r="BB3459" s="13"/>
      <c r="BC3459" s="13"/>
      <c r="BD3459" s="13"/>
      <c r="BE3459" s="13"/>
      <c r="BF3459" s="13"/>
      <c r="BG3459" s="13"/>
      <c r="BH3459" s="13"/>
      <c r="BI3459" s="13"/>
      <c r="BJ3459" s="13"/>
      <c r="BK3459" s="13"/>
      <c r="BL3459" s="13"/>
      <c r="BM3459" s="13"/>
      <c r="BN3459" s="13"/>
      <c r="BO3459" s="13"/>
      <c r="BP3459" s="13"/>
      <c r="BQ3459" s="13"/>
      <c r="BR3459" s="13"/>
      <c r="BS3459" s="13"/>
      <c r="BT3459" s="13"/>
      <c r="BU3459" s="13"/>
      <c r="BV3459" s="13"/>
      <c r="BW3459" s="13"/>
      <c r="BX3459" s="13"/>
      <c r="BY3459" s="13"/>
      <c r="BZ3459" s="13"/>
      <c r="CA3459" s="13"/>
      <c r="CB3459" s="13"/>
      <c r="CC3459" s="13"/>
      <c r="CD3459" s="13"/>
      <c r="CE3459" s="13"/>
      <c r="CF3459" s="13"/>
      <c r="CG3459" s="13"/>
      <c r="CH3459" s="13"/>
      <c r="CI3459" s="13"/>
      <c r="CJ3459" s="13"/>
      <c r="CK3459" s="13"/>
      <c r="CL3459" s="13"/>
      <c r="CM3459" s="13"/>
      <c r="CN3459" s="13"/>
      <c r="CO3459" s="13"/>
      <c r="CP3459" s="13"/>
      <c r="CQ3459" s="13"/>
      <c r="CR3459" s="13"/>
      <c r="CS3459" s="13"/>
      <c r="CT3459" s="13"/>
      <c r="CU3459" s="13"/>
      <c r="CV3459" s="13"/>
      <c r="CW3459" s="13"/>
    </row>
    <row r="3460" spans="1:101">
      <c r="A3460" s="13"/>
      <c r="B3460" s="13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  <c r="R3460" s="13"/>
      <c r="S3460" s="13"/>
      <c r="T3460" s="13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13"/>
      <c r="AK3460" s="13"/>
      <c r="AL3460" s="13"/>
      <c r="AM3460" s="13"/>
      <c r="AN3460" s="13"/>
      <c r="AO3460" s="13"/>
      <c r="AP3460" s="13"/>
      <c r="AQ3460" s="13"/>
      <c r="AR3460" s="13"/>
      <c r="AS3460" s="13"/>
      <c r="AT3460" s="13"/>
      <c r="AU3460" s="13"/>
      <c r="AV3460" s="13"/>
      <c r="AW3460" s="13"/>
      <c r="AX3460" s="13"/>
      <c r="AY3460" s="13"/>
      <c r="AZ3460" s="13"/>
      <c r="BA3460" s="13"/>
      <c r="BB3460" s="13"/>
      <c r="BC3460" s="13"/>
      <c r="BD3460" s="13"/>
      <c r="BE3460" s="13"/>
      <c r="BF3460" s="13"/>
      <c r="BG3460" s="13"/>
      <c r="BH3460" s="13"/>
      <c r="BI3460" s="13"/>
      <c r="BJ3460" s="13"/>
      <c r="BK3460" s="13"/>
      <c r="BL3460" s="13"/>
      <c r="BM3460" s="13"/>
      <c r="BN3460" s="13"/>
      <c r="BO3460" s="13"/>
      <c r="BP3460" s="13"/>
      <c r="BQ3460" s="13"/>
      <c r="BR3460" s="13"/>
      <c r="BS3460" s="13"/>
      <c r="BT3460" s="13"/>
      <c r="BU3460" s="13"/>
      <c r="BV3460" s="13"/>
      <c r="BW3460" s="13"/>
      <c r="BX3460" s="13"/>
      <c r="BY3460" s="13"/>
      <c r="BZ3460" s="13"/>
      <c r="CA3460" s="13"/>
      <c r="CB3460" s="13"/>
      <c r="CC3460" s="13"/>
      <c r="CD3460" s="13"/>
      <c r="CE3460" s="13"/>
      <c r="CF3460" s="13"/>
      <c r="CG3460" s="13"/>
      <c r="CH3460" s="13"/>
      <c r="CI3460" s="13"/>
      <c r="CJ3460" s="13"/>
      <c r="CK3460" s="13"/>
      <c r="CL3460" s="13"/>
      <c r="CM3460" s="13"/>
      <c r="CN3460" s="13"/>
      <c r="CO3460" s="13"/>
      <c r="CP3460" s="13"/>
      <c r="CQ3460" s="13"/>
      <c r="CR3460" s="13"/>
      <c r="CS3460" s="13"/>
      <c r="CT3460" s="13"/>
      <c r="CU3460" s="13"/>
      <c r="CV3460" s="13"/>
      <c r="CW3460" s="13"/>
    </row>
    <row r="3461" spans="1:101">
      <c r="A3461" s="13"/>
      <c r="B3461" s="13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  <c r="R3461" s="13"/>
      <c r="S3461" s="13"/>
      <c r="T3461" s="13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13"/>
      <c r="AK3461" s="13"/>
      <c r="AL3461" s="13"/>
      <c r="AM3461" s="13"/>
      <c r="AN3461" s="13"/>
      <c r="AO3461" s="13"/>
      <c r="AP3461" s="13"/>
      <c r="AQ3461" s="13"/>
      <c r="AR3461" s="13"/>
      <c r="AS3461" s="13"/>
      <c r="AT3461" s="13"/>
      <c r="AU3461" s="13"/>
      <c r="AV3461" s="13"/>
      <c r="AW3461" s="13"/>
      <c r="AX3461" s="13"/>
      <c r="AY3461" s="13"/>
      <c r="AZ3461" s="13"/>
      <c r="BA3461" s="13"/>
      <c r="BB3461" s="13"/>
      <c r="BC3461" s="13"/>
      <c r="BD3461" s="13"/>
      <c r="BE3461" s="13"/>
      <c r="BF3461" s="13"/>
      <c r="BG3461" s="13"/>
      <c r="BH3461" s="13"/>
      <c r="BI3461" s="13"/>
      <c r="BJ3461" s="13"/>
      <c r="BK3461" s="13"/>
      <c r="BL3461" s="13"/>
      <c r="BM3461" s="13"/>
      <c r="BN3461" s="13"/>
      <c r="BO3461" s="13"/>
      <c r="BP3461" s="13"/>
      <c r="BQ3461" s="13"/>
      <c r="BR3461" s="13"/>
      <c r="BS3461" s="13"/>
      <c r="BT3461" s="13"/>
      <c r="BU3461" s="13"/>
      <c r="BV3461" s="13"/>
      <c r="BW3461" s="13"/>
      <c r="BX3461" s="13"/>
      <c r="BY3461" s="13"/>
      <c r="BZ3461" s="13"/>
      <c r="CA3461" s="13"/>
      <c r="CB3461" s="13"/>
      <c r="CC3461" s="13"/>
      <c r="CD3461" s="13"/>
      <c r="CE3461" s="13"/>
      <c r="CF3461" s="13"/>
      <c r="CG3461" s="13"/>
      <c r="CH3461" s="13"/>
      <c r="CI3461" s="13"/>
      <c r="CJ3461" s="13"/>
      <c r="CK3461" s="13"/>
      <c r="CL3461" s="13"/>
      <c r="CM3461" s="13"/>
      <c r="CN3461" s="13"/>
      <c r="CO3461" s="13"/>
      <c r="CP3461" s="13"/>
      <c r="CQ3461" s="13"/>
      <c r="CR3461" s="13"/>
      <c r="CS3461" s="13"/>
      <c r="CT3461" s="13"/>
      <c r="CU3461" s="13"/>
      <c r="CV3461" s="13"/>
      <c r="CW3461" s="13"/>
    </row>
    <row r="3462" spans="1:101">
      <c r="A3462" s="13"/>
      <c r="B3462" s="13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  <c r="R3462" s="13"/>
      <c r="S3462" s="13"/>
      <c r="T3462" s="1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13"/>
      <c r="AK3462" s="13"/>
      <c r="AL3462" s="13"/>
      <c r="AM3462" s="13"/>
      <c r="AN3462" s="13"/>
      <c r="AO3462" s="13"/>
      <c r="AP3462" s="13"/>
      <c r="AQ3462" s="13"/>
      <c r="AR3462" s="13"/>
      <c r="AS3462" s="13"/>
      <c r="AT3462" s="13"/>
      <c r="AU3462" s="13"/>
      <c r="AV3462" s="13"/>
      <c r="AW3462" s="13"/>
      <c r="AX3462" s="13"/>
      <c r="AY3462" s="13"/>
      <c r="AZ3462" s="13"/>
      <c r="BA3462" s="13"/>
      <c r="BB3462" s="13"/>
      <c r="BC3462" s="13"/>
      <c r="BD3462" s="13"/>
      <c r="BE3462" s="13"/>
      <c r="BF3462" s="13"/>
      <c r="BG3462" s="13"/>
      <c r="BH3462" s="13"/>
      <c r="BI3462" s="13"/>
      <c r="BJ3462" s="13"/>
      <c r="BK3462" s="13"/>
      <c r="BL3462" s="13"/>
      <c r="BM3462" s="13"/>
      <c r="BN3462" s="13"/>
      <c r="BO3462" s="13"/>
      <c r="BP3462" s="13"/>
      <c r="BQ3462" s="13"/>
      <c r="BR3462" s="13"/>
      <c r="BS3462" s="13"/>
      <c r="BT3462" s="13"/>
      <c r="BU3462" s="13"/>
      <c r="BV3462" s="13"/>
      <c r="BW3462" s="13"/>
      <c r="BX3462" s="13"/>
      <c r="BY3462" s="13"/>
      <c r="BZ3462" s="13"/>
      <c r="CA3462" s="13"/>
      <c r="CB3462" s="13"/>
      <c r="CC3462" s="13"/>
      <c r="CD3462" s="13"/>
      <c r="CE3462" s="13"/>
      <c r="CF3462" s="13"/>
      <c r="CG3462" s="13"/>
      <c r="CH3462" s="13"/>
      <c r="CI3462" s="13"/>
      <c r="CJ3462" s="13"/>
      <c r="CK3462" s="13"/>
      <c r="CL3462" s="13"/>
      <c r="CM3462" s="13"/>
      <c r="CN3462" s="13"/>
      <c r="CO3462" s="13"/>
      <c r="CP3462" s="13"/>
      <c r="CQ3462" s="13"/>
      <c r="CR3462" s="13"/>
      <c r="CS3462" s="13"/>
      <c r="CT3462" s="13"/>
      <c r="CU3462" s="13"/>
      <c r="CV3462" s="13"/>
      <c r="CW3462" s="13"/>
    </row>
    <row r="3463" spans="1:101">
      <c r="A3463" s="13"/>
      <c r="B3463" s="13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  <c r="R3463" s="13"/>
      <c r="S3463" s="13"/>
      <c r="T3463" s="13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13"/>
      <c r="AK3463" s="13"/>
      <c r="AL3463" s="13"/>
      <c r="AM3463" s="13"/>
      <c r="AN3463" s="13"/>
      <c r="AO3463" s="13"/>
      <c r="AP3463" s="13"/>
      <c r="AQ3463" s="13"/>
      <c r="AR3463" s="13"/>
      <c r="AS3463" s="13"/>
      <c r="AT3463" s="13"/>
      <c r="AU3463" s="13"/>
      <c r="AV3463" s="13"/>
      <c r="AW3463" s="13"/>
      <c r="AX3463" s="13"/>
      <c r="AY3463" s="13"/>
      <c r="AZ3463" s="13"/>
      <c r="BA3463" s="13"/>
      <c r="BB3463" s="13"/>
      <c r="BC3463" s="13"/>
      <c r="BD3463" s="13"/>
      <c r="BE3463" s="13"/>
      <c r="BF3463" s="13"/>
      <c r="BG3463" s="13"/>
      <c r="BH3463" s="13"/>
      <c r="BI3463" s="13"/>
      <c r="BJ3463" s="13"/>
      <c r="BK3463" s="13"/>
      <c r="BL3463" s="13"/>
      <c r="BM3463" s="13"/>
      <c r="BN3463" s="13"/>
      <c r="BO3463" s="13"/>
      <c r="BP3463" s="13"/>
      <c r="BQ3463" s="13"/>
      <c r="BR3463" s="13"/>
      <c r="BS3463" s="13"/>
      <c r="BT3463" s="13"/>
      <c r="BU3463" s="13"/>
      <c r="BV3463" s="13"/>
      <c r="BW3463" s="13"/>
      <c r="BX3463" s="13"/>
      <c r="BY3463" s="13"/>
      <c r="BZ3463" s="13"/>
      <c r="CA3463" s="13"/>
      <c r="CB3463" s="13"/>
      <c r="CC3463" s="13"/>
      <c r="CD3463" s="13"/>
      <c r="CE3463" s="13"/>
      <c r="CF3463" s="13"/>
      <c r="CG3463" s="13"/>
      <c r="CH3463" s="13"/>
      <c r="CI3463" s="13"/>
      <c r="CJ3463" s="13"/>
      <c r="CK3463" s="13"/>
      <c r="CL3463" s="13"/>
      <c r="CM3463" s="13"/>
      <c r="CN3463" s="13"/>
      <c r="CO3463" s="13"/>
      <c r="CP3463" s="13"/>
      <c r="CQ3463" s="13"/>
      <c r="CR3463" s="13"/>
      <c r="CS3463" s="13"/>
      <c r="CT3463" s="13"/>
      <c r="CU3463" s="13"/>
      <c r="CV3463" s="13"/>
      <c r="CW3463" s="13"/>
    </row>
    <row r="3464" spans="1:101">
      <c r="A3464" s="13"/>
      <c r="B3464" s="13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  <c r="R3464" s="13"/>
      <c r="S3464" s="13"/>
      <c r="T3464" s="1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13"/>
      <c r="AK3464" s="13"/>
      <c r="AL3464" s="13"/>
      <c r="AM3464" s="13"/>
      <c r="AN3464" s="13"/>
      <c r="AO3464" s="13"/>
      <c r="AP3464" s="13"/>
      <c r="AQ3464" s="13"/>
      <c r="AR3464" s="13"/>
      <c r="AS3464" s="13"/>
      <c r="AT3464" s="13"/>
      <c r="AU3464" s="13"/>
      <c r="AV3464" s="13"/>
      <c r="AW3464" s="13"/>
      <c r="AX3464" s="13"/>
      <c r="AY3464" s="13"/>
      <c r="AZ3464" s="13"/>
      <c r="BA3464" s="13"/>
      <c r="BB3464" s="13"/>
      <c r="BC3464" s="13"/>
      <c r="BD3464" s="13"/>
      <c r="BE3464" s="13"/>
      <c r="BF3464" s="13"/>
      <c r="BG3464" s="13"/>
      <c r="BH3464" s="13"/>
      <c r="BI3464" s="13"/>
      <c r="BJ3464" s="13"/>
      <c r="BK3464" s="13"/>
      <c r="BL3464" s="13"/>
      <c r="BM3464" s="13"/>
      <c r="BN3464" s="13"/>
      <c r="BO3464" s="13"/>
      <c r="BP3464" s="13"/>
      <c r="BQ3464" s="13"/>
      <c r="BR3464" s="13"/>
      <c r="BS3464" s="13"/>
      <c r="BT3464" s="13"/>
      <c r="BU3464" s="13"/>
      <c r="BV3464" s="13"/>
      <c r="BW3464" s="13"/>
      <c r="BX3464" s="13"/>
      <c r="BY3464" s="13"/>
      <c r="BZ3464" s="13"/>
      <c r="CA3464" s="13"/>
      <c r="CB3464" s="13"/>
      <c r="CC3464" s="13"/>
      <c r="CD3464" s="13"/>
      <c r="CE3464" s="13"/>
      <c r="CF3464" s="13"/>
      <c r="CG3464" s="13"/>
      <c r="CH3464" s="13"/>
      <c r="CI3464" s="13"/>
      <c r="CJ3464" s="13"/>
      <c r="CK3464" s="13"/>
      <c r="CL3464" s="13"/>
      <c r="CM3464" s="13"/>
      <c r="CN3464" s="13"/>
      <c r="CO3464" s="13"/>
      <c r="CP3464" s="13"/>
      <c r="CQ3464" s="13"/>
      <c r="CR3464" s="13"/>
      <c r="CS3464" s="13"/>
      <c r="CT3464" s="13"/>
      <c r="CU3464" s="13"/>
      <c r="CV3464" s="13"/>
      <c r="CW3464" s="13"/>
    </row>
    <row r="3465" spans="1:101">
      <c r="A3465" s="13"/>
      <c r="B3465" s="13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  <c r="R3465" s="13"/>
      <c r="S3465" s="13"/>
      <c r="T3465" s="13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13"/>
      <c r="AK3465" s="13"/>
      <c r="AL3465" s="13"/>
      <c r="AM3465" s="13"/>
      <c r="AN3465" s="13"/>
      <c r="AO3465" s="13"/>
      <c r="AP3465" s="13"/>
      <c r="AQ3465" s="13"/>
      <c r="AR3465" s="13"/>
      <c r="AS3465" s="13"/>
      <c r="AT3465" s="13"/>
      <c r="AU3465" s="13"/>
      <c r="AV3465" s="13"/>
      <c r="AW3465" s="13"/>
      <c r="AX3465" s="13"/>
      <c r="AY3465" s="13"/>
      <c r="AZ3465" s="13"/>
      <c r="BA3465" s="13"/>
      <c r="BB3465" s="13"/>
      <c r="BC3465" s="13"/>
      <c r="BD3465" s="13"/>
      <c r="BE3465" s="13"/>
      <c r="BF3465" s="13"/>
      <c r="BG3465" s="13"/>
      <c r="BH3465" s="13"/>
      <c r="BI3465" s="13"/>
      <c r="BJ3465" s="13"/>
      <c r="BK3465" s="13"/>
      <c r="BL3465" s="13"/>
      <c r="BM3465" s="13"/>
      <c r="BN3465" s="13"/>
      <c r="BO3465" s="13"/>
      <c r="BP3465" s="13"/>
      <c r="BQ3465" s="13"/>
      <c r="BR3465" s="13"/>
      <c r="BS3465" s="13"/>
      <c r="BT3465" s="13"/>
      <c r="BU3465" s="13"/>
      <c r="BV3465" s="13"/>
      <c r="BW3465" s="13"/>
      <c r="BX3465" s="13"/>
      <c r="BY3465" s="13"/>
      <c r="BZ3465" s="13"/>
      <c r="CA3465" s="13"/>
      <c r="CB3465" s="13"/>
      <c r="CC3465" s="13"/>
      <c r="CD3465" s="13"/>
      <c r="CE3465" s="13"/>
      <c r="CF3465" s="13"/>
      <c r="CG3465" s="13"/>
      <c r="CH3465" s="13"/>
      <c r="CI3465" s="13"/>
      <c r="CJ3465" s="13"/>
      <c r="CK3465" s="13"/>
      <c r="CL3465" s="13"/>
      <c r="CM3465" s="13"/>
      <c r="CN3465" s="13"/>
      <c r="CO3465" s="13"/>
      <c r="CP3465" s="13"/>
      <c r="CQ3465" s="13"/>
      <c r="CR3465" s="13"/>
      <c r="CS3465" s="13"/>
      <c r="CT3465" s="13"/>
      <c r="CU3465" s="13"/>
      <c r="CV3465" s="13"/>
      <c r="CW3465" s="13"/>
    </row>
    <row r="3466" spans="1:101">
      <c r="A3466" s="13"/>
      <c r="B3466" s="13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  <c r="R3466" s="13"/>
      <c r="S3466" s="13"/>
      <c r="T3466" s="13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13"/>
      <c r="AK3466" s="13"/>
      <c r="AL3466" s="13"/>
      <c r="AM3466" s="13"/>
      <c r="AN3466" s="13"/>
      <c r="AO3466" s="13"/>
      <c r="AP3466" s="13"/>
      <c r="AQ3466" s="13"/>
      <c r="AR3466" s="13"/>
      <c r="AS3466" s="13"/>
      <c r="AT3466" s="13"/>
      <c r="AU3466" s="13"/>
      <c r="AV3466" s="13"/>
      <c r="AW3466" s="13"/>
      <c r="AX3466" s="13"/>
      <c r="AY3466" s="13"/>
      <c r="AZ3466" s="13"/>
      <c r="BA3466" s="13"/>
      <c r="BB3466" s="13"/>
      <c r="BC3466" s="13"/>
      <c r="BD3466" s="13"/>
      <c r="BE3466" s="13"/>
      <c r="BF3466" s="13"/>
      <c r="BG3466" s="13"/>
      <c r="BH3466" s="13"/>
      <c r="BI3466" s="13"/>
      <c r="BJ3466" s="13"/>
      <c r="BK3466" s="13"/>
      <c r="BL3466" s="13"/>
      <c r="BM3466" s="13"/>
      <c r="BN3466" s="13"/>
      <c r="BO3466" s="13"/>
      <c r="BP3466" s="13"/>
      <c r="BQ3466" s="13"/>
      <c r="BR3466" s="13"/>
      <c r="BS3466" s="13"/>
      <c r="BT3466" s="13"/>
      <c r="BU3466" s="13"/>
      <c r="BV3466" s="13"/>
      <c r="BW3466" s="13"/>
      <c r="BX3466" s="13"/>
      <c r="BY3466" s="13"/>
      <c r="BZ3466" s="13"/>
      <c r="CA3466" s="13"/>
      <c r="CB3466" s="13"/>
      <c r="CC3466" s="13"/>
      <c r="CD3466" s="13"/>
      <c r="CE3466" s="13"/>
      <c r="CF3466" s="13"/>
      <c r="CG3466" s="13"/>
      <c r="CH3466" s="13"/>
      <c r="CI3466" s="13"/>
      <c r="CJ3466" s="13"/>
      <c r="CK3466" s="13"/>
      <c r="CL3466" s="13"/>
      <c r="CM3466" s="13"/>
      <c r="CN3466" s="13"/>
      <c r="CO3466" s="13"/>
      <c r="CP3466" s="13"/>
      <c r="CQ3466" s="13"/>
      <c r="CR3466" s="13"/>
      <c r="CS3466" s="13"/>
      <c r="CT3466" s="13"/>
      <c r="CU3466" s="13"/>
      <c r="CV3466" s="13"/>
      <c r="CW3466" s="13"/>
    </row>
    <row r="3467" spans="1:101">
      <c r="A3467" s="13"/>
      <c r="B3467" s="13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  <c r="R3467" s="13"/>
      <c r="S3467" s="13"/>
      <c r="T3467" s="13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13"/>
      <c r="AK3467" s="13"/>
      <c r="AL3467" s="13"/>
      <c r="AM3467" s="13"/>
      <c r="AN3467" s="13"/>
      <c r="AO3467" s="13"/>
      <c r="AP3467" s="13"/>
      <c r="AQ3467" s="13"/>
      <c r="AR3467" s="13"/>
      <c r="AS3467" s="13"/>
      <c r="AT3467" s="13"/>
      <c r="AU3467" s="13"/>
      <c r="AV3467" s="13"/>
      <c r="AW3467" s="13"/>
      <c r="AX3467" s="13"/>
      <c r="AY3467" s="13"/>
      <c r="AZ3467" s="13"/>
      <c r="BA3467" s="13"/>
      <c r="BB3467" s="13"/>
      <c r="BC3467" s="13"/>
      <c r="BD3467" s="13"/>
      <c r="BE3467" s="13"/>
      <c r="BF3467" s="13"/>
      <c r="BG3467" s="13"/>
      <c r="BH3467" s="13"/>
      <c r="BI3467" s="13"/>
      <c r="BJ3467" s="13"/>
      <c r="BK3467" s="13"/>
      <c r="BL3467" s="13"/>
      <c r="BM3467" s="13"/>
      <c r="BN3467" s="13"/>
      <c r="BO3467" s="13"/>
      <c r="BP3467" s="13"/>
      <c r="BQ3467" s="13"/>
      <c r="BR3467" s="13"/>
      <c r="BS3467" s="13"/>
      <c r="BT3467" s="13"/>
      <c r="BU3467" s="13"/>
      <c r="BV3467" s="13"/>
      <c r="BW3467" s="13"/>
      <c r="BX3467" s="13"/>
      <c r="BY3467" s="13"/>
      <c r="BZ3467" s="13"/>
      <c r="CA3467" s="13"/>
      <c r="CB3467" s="13"/>
      <c r="CC3467" s="13"/>
      <c r="CD3467" s="13"/>
      <c r="CE3467" s="13"/>
      <c r="CF3467" s="13"/>
      <c r="CG3467" s="13"/>
      <c r="CH3467" s="13"/>
      <c r="CI3467" s="13"/>
      <c r="CJ3467" s="13"/>
      <c r="CK3467" s="13"/>
      <c r="CL3467" s="13"/>
      <c r="CM3467" s="13"/>
      <c r="CN3467" s="13"/>
      <c r="CO3467" s="13"/>
      <c r="CP3467" s="13"/>
      <c r="CQ3467" s="13"/>
      <c r="CR3467" s="13"/>
      <c r="CS3467" s="13"/>
      <c r="CT3467" s="13"/>
      <c r="CU3467" s="13"/>
      <c r="CV3467" s="13"/>
      <c r="CW3467" s="13"/>
    </row>
    <row r="3468" spans="1:101">
      <c r="A3468" s="13"/>
      <c r="B3468" s="13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  <c r="R3468" s="13"/>
      <c r="S3468" s="13"/>
      <c r="T3468" s="1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13"/>
      <c r="AK3468" s="13"/>
      <c r="AL3468" s="13"/>
      <c r="AM3468" s="13"/>
      <c r="AN3468" s="13"/>
      <c r="AO3468" s="13"/>
      <c r="AP3468" s="13"/>
      <c r="AQ3468" s="13"/>
      <c r="AR3468" s="13"/>
      <c r="AS3468" s="13"/>
      <c r="AT3468" s="13"/>
      <c r="AU3468" s="13"/>
      <c r="AV3468" s="13"/>
      <c r="AW3468" s="13"/>
      <c r="AX3468" s="13"/>
      <c r="AY3468" s="13"/>
      <c r="AZ3468" s="13"/>
      <c r="BA3468" s="13"/>
      <c r="BB3468" s="13"/>
      <c r="BC3468" s="13"/>
      <c r="BD3468" s="13"/>
      <c r="BE3468" s="13"/>
      <c r="BF3468" s="13"/>
      <c r="BG3468" s="13"/>
      <c r="BH3468" s="13"/>
      <c r="BI3468" s="13"/>
      <c r="BJ3468" s="13"/>
      <c r="BK3468" s="13"/>
      <c r="BL3468" s="13"/>
      <c r="BM3468" s="13"/>
      <c r="BN3468" s="13"/>
      <c r="BO3468" s="13"/>
      <c r="BP3468" s="13"/>
      <c r="BQ3468" s="13"/>
      <c r="BR3468" s="13"/>
      <c r="BS3468" s="13"/>
      <c r="BT3468" s="13"/>
      <c r="BU3468" s="13"/>
      <c r="BV3468" s="13"/>
      <c r="BW3468" s="13"/>
      <c r="BX3468" s="13"/>
      <c r="BY3468" s="13"/>
      <c r="BZ3468" s="13"/>
      <c r="CA3468" s="13"/>
      <c r="CB3468" s="13"/>
      <c r="CC3468" s="13"/>
      <c r="CD3468" s="13"/>
      <c r="CE3468" s="13"/>
      <c r="CF3468" s="13"/>
      <c r="CG3468" s="13"/>
      <c r="CH3468" s="13"/>
      <c r="CI3468" s="13"/>
      <c r="CJ3468" s="13"/>
      <c r="CK3468" s="13"/>
      <c r="CL3468" s="13"/>
      <c r="CM3468" s="13"/>
      <c r="CN3468" s="13"/>
      <c r="CO3468" s="13"/>
      <c r="CP3468" s="13"/>
      <c r="CQ3468" s="13"/>
      <c r="CR3468" s="13"/>
      <c r="CS3468" s="13"/>
      <c r="CT3468" s="13"/>
      <c r="CU3468" s="13"/>
      <c r="CV3468" s="13"/>
      <c r="CW3468" s="13"/>
    </row>
    <row r="3469" spans="1:101">
      <c r="A3469" s="13"/>
      <c r="B3469" s="13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  <c r="R3469" s="13"/>
      <c r="S3469" s="13"/>
      <c r="T3469" s="13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13"/>
      <c r="AK3469" s="13"/>
      <c r="AL3469" s="13"/>
      <c r="AM3469" s="13"/>
      <c r="AN3469" s="13"/>
      <c r="AO3469" s="13"/>
      <c r="AP3469" s="13"/>
      <c r="AQ3469" s="13"/>
      <c r="AR3469" s="13"/>
      <c r="AS3469" s="13"/>
      <c r="AT3469" s="13"/>
      <c r="AU3469" s="13"/>
      <c r="AV3469" s="13"/>
      <c r="AW3469" s="13"/>
      <c r="AX3469" s="13"/>
      <c r="AY3469" s="13"/>
      <c r="AZ3469" s="13"/>
      <c r="BA3469" s="13"/>
      <c r="BB3469" s="13"/>
      <c r="BC3469" s="13"/>
      <c r="BD3469" s="13"/>
      <c r="BE3469" s="13"/>
      <c r="BF3469" s="13"/>
      <c r="BG3469" s="13"/>
      <c r="BH3469" s="13"/>
      <c r="BI3469" s="13"/>
      <c r="BJ3469" s="13"/>
      <c r="BK3469" s="13"/>
      <c r="BL3469" s="13"/>
      <c r="BM3469" s="13"/>
      <c r="BN3469" s="13"/>
      <c r="BO3469" s="13"/>
      <c r="BP3469" s="13"/>
      <c r="BQ3469" s="13"/>
      <c r="BR3469" s="13"/>
      <c r="BS3469" s="13"/>
      <c r="BT3469" s="13"/>
      <c r="BU3469" s="13"/>
      <c r="BV3469" s="13"/>
      <c r="BW3469" s="13"/>
      <c r="BX3469" s="13"/>
      <c r="BY3469" s="13"/>
      <c r="BZ3469" s="13"/>
      <c r="CA3469" s="13"/>
      <c r="CB3469" s="13"/>
      <c r="CC3469" s="13"/>
      <c r="CD3469" s="13"/>
      <c r="CE3469" s="13"/>
      <c r="CF3469" s="13"/>
      <c r="CG3469" s="13"/>
      <c r="CH3469" s="13"/>
      <c r="CI3469" s="13"/>
      <c r="CJ3469" s="13"/>
      <c r="CK3469" s="13"/>
      <c r="CL3469" s="13"/>
      <c r="CM3469" s="13"/>
      <c r="CN3469" s="13"/>
      <c r="CO3469" s="13"/>
      <c r="CP3469" s="13"/>
      <c r="CQ3469" s="13"/>
      <c r="CR3469" s="13"/>
      <c r="CS3469" s="13"/>
      <c r="CT3469" s="13"/>
      <c r="CU3469" s="13"/>
      <c r="CV3469" s="13"/>
      <c r="CW3469" s="13"/>
    </row>
    <row r="3470" spans="1:101">
      <c r="A3470" s="13"/>
      <c r="B3470" s="13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  <c r="R3470" s="13"/>
      <c r="S3470" s="13"/>
      <c r="T3470" s="13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13"/>
      <c r="AK3470" s="13"/>
      <c r="AL3470" s="13"/>
      <c r="AM3470" s="13"/>
      <c r="AN3470" s="13"/>
      <c r="AO3470" s="13"/>
      <c r="AP3470" s="13"/>
      <c r="AQ3470" s="13"/>
      <c r="AR3470" s="13"/>
      <c r="AS3470" s="13"/>
      <c r="AT3470" s="13"/>
      <c r="AU3470" s="13"/>
      <c r="AV3470" s="13"/>
      <c r="AW3470" s="13"/>
      <c r="AX3470" s="13"/>
      <c r="AY3470" s="13"/>
      <c r="AZ3470" s="13"/>
      <c r="BA3470" s="13"/>
      <c r="BB3470" s="13"/>
      <c r="BC3470" s="13"/>
      <c r="BD3470" s="13"/>
      <c r="BE3470" s="13"/>
      <c r="BF3470" s="13"/>
      <c r="BG3470" s="13"/>
      <c r="BH3470" s="13"/>
      <c r="BI3470" s="13"/>
      <c r="BJ3470" s="13"/>
      <c r="BK3470" s="13"/>
      <c r="BL3470" s="13"/>
      <c r="BM3470" s="13"/>
      <c r="BN3470" s="13"/>
      <c r="BO3470" s="13"/>
      <c r="BP3470" s="13"/>
      <c r="BQ3470" s="13"/>
      <c r="BR3470" s="13"/>
      <c r="BS3470" s="13"/>
      <c r="BT3470" s="13"/>
      <c r="BU3470" s="13"/>
      <c r="BV3470" s="13"/>
      <c r="BW3470" s="13"/>
      <c r="BX3470" s="13"/>
      <c r="BY3470" s="13"/>
      <c r="BZ3470" s="13"/>
      <c r="CA3470" s="13"/>
      <c r="CB3470" s="13"/>
      <c r="CC3470" s="13"/>
      <c r="CD3470" s="13"/>
      <c r="CE3470" s="13"/>
      <c r="CF3470" s="13"/>
      <c r="CG3470" s="13"/>
      <c r="CH3470" s="13"/>
      <c r="CI3470" s="13"/>
      <c r="CJ3470" s="13"/>
      <c r="CK3470" s="13"/>
      <c r="CL3470" s="13"/>
      <c r="CM3470" s="13"/>
      <c r="CN3470" s="13"/>
      <c r="CO3470" s="13"/>
      <c r="CP3470" s="13"/>
      <c r="CQ3470" s="13"/>
      <c r="CR3470" s="13"/>
      <c r="CS3470" s="13"/>
      <c r="CT3470" s="13"/>
      <c r="CU3470" s="13"/>
      <c r="CV3470" s="13"/>
      <c r="CW3470" s="13"/>
    </row>
    <row r="3471" spans="1:101">
      <c r="A3471" s="13"/>
      <c r="B3471" s="13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  <c r="R3471" s="13"/>
      <c r="S3471" s="13"/>
      <c r="T3471" s="1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13"/>
      <c r="AK3471" s="13"/>
      <c r="AL3471" s="13"/>
      <c r="AM3471" s="13"/>
      <c r="AN3471" s="13"/>
      <c r="AO3471" s="13"/>
      <c r="AP3471" s="13"/>
      <c r="AQ3471" s="13"/>
      <c r="AR3471" s="13"/>
      <c r="AS3471" s="13"/>
      <c r="AT3471" s="13"/>
      <c r="AU3471" s="13"/>
      <c r="AV3471" s="13"/>
      <c r="AW3471" s="13"/>
      <c r="AX3471" s="13"/>
      <c r="AY3471" s="13"/>
      <c r="AZ3471" s="13"/>
      <c r="BA3471" s="13"/>
      <c r="BB3471" s="13"/>
      <c r="BC3471" s="13"/>
      <c r="BD3471" s="13"/>
      <c r="BE3471" s="13"/>
      <c r="BF3471" s="13"/>
      <c r="BG3471" s="13"/>
      <c r="BH3471" s="13"/>
      <c r="BI3471" s="13"/>
      <c r="BJ3471" s="13"/>
      <c r="BK3471" s="13"/>
      <c r="BL3471" s="13"/>
      <c r="BM3471" s="13"/>
      <c r="BN3471" s="13"/>
      <c r="BO3471" s="13"/>
      <c r="BP3471" s="13"/>
      <c r="BQ3471" s="13"/>
      <c r="BR3471" s="13"/>
      <c r="BS3471" s="13"/>
      <c r="BT3471" s="13"/>
      <c r="BU3471" s="13"/>
      <c r="BV3471" s="13"/>
      <c r="BW3471" s="13"/>
      <c r="BX3471" s="13"/>
      <c r="BY3471" s="13"/>
      <c r="BZ3471" s="13"/>
      <c r="CA3471" s="13"/>
      <c r="CB3471" s="13"/>
      <c r="CC3471" s="13"/>
      <c r="CD3471" s="13"/>
      <c r="CE3471" s="13"/>
      <c r="CF3471" s="13"/>
      <c r="CG3471" s="13"/>
      <c r="CH3471" s="13"/>
      <c r="CI3471" s="13"/>
      <c r="CJ3471" s="13"/>
      <c r="CK3471" s="13"/>
      <c r="CL3471" s="13"/>
      <c r="CM3471" s="13"/>
      <c r="CN3471" s="13"/>
      <c r="CO3471" s="13"/>
      <c r="CP3471" s="13"/>
      <c r="CQ3471" s="13"/>
      <c r="CR3471" s="13"/>
      <c r="CS3471" s="13"/>
      <c r="CT3471" s="13"/>
      <c r="CU3471" s="13"/>
      <c r="CV3471" s="13"/>
      <c r="CW3471" s="13"/>
    </row>
    <row r="3472" spans="1:101">
      <c r="A3472" s="13"/>
      <c r="B3472" s="13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  <c r="R3472" s="13"/>
      <c r="S3472" s="13"/>
      <c r="T3472" s="13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13"/>
      <c r="AK3472" s="13"/>
      <c r="AL3472" s="13"/>
      <c r="AM3472" s="13"/>
      <c r="AN3472" s="13"/>
      <c r="AO3472" s="13"/>
      <c r="AP3472" s="13"/>
      <c r="AQ3472" s="13"/>
      <c r="AR3472" s="13"/>
      <c r="AS3472" s="13"/>
      <c r="AT3472" s="13"/>
      <c r="AU3472" s="13"/>
      <c r="AV3472" s="13"/>
      <c r="AW3472" s="13"/>
      <c r="AX3472" s="13"/>
      <c r="AY3472" s="13"/>
      <c r="AZ3472" s="13"/>
      <c r="BA3472" s="13"/>
      <c r="BB3472" s="13"/>
      <c r="BC3472" s="13"/>
      <c r="BD3472" s="13"/>
      <c r="BE3472" s="13"/>
      <c r="BF3472" s="13"/>
      <c r="BG3472" s="13"/>
      <c r="BH3472" s="13"/>
      <c r="BI3472" s="13"/>
      <c r="BJ3472" s="13"/>
      <c r="BK3472" s="13"/>
      <c r="BL3472" s="13"/>
      <c r="BM3472" s="13"/>
      <c r="BN3472" s="13"/>
      <c r="BO3472" s="13"/>
      <c r="BP3472" s="13"/>
      <c r="BQ3472" s="13"/>
      <c r="BR3472" s="13"/>
      <c r="BS3472" s="13"/>
      <c r="BT3472" s="13"/>
      <c r="BU3472" s="13"/>
      <c r="BV3472" s="13"/>
      <c r="BW3472" s="13"/>
      <c r="BX3472" s="13"/>
      <c r="BY3472" s="13"/>
      <c r="BZ3472" s="13"/>
      <c r="CA3472" s="13"/>
      <c r="CB3472" s="13"/>
      <c r="CC3472" s="13"/>
      <c r="CD3472" s="13"/>
      <c r="CE3472" s="13"/>
      <c r="CF3472" s="13"/>
      <c r="CG3472" s="13"/>
      <c r="CH3472" s="13"/>
      <c r="CI3472" s="13"/>
      <c r="CJ3472" s="13"/>
      <c r="CK3472" s="13"/>
      <c r="CL3472" s="13"/>
      <c r="CM3472" s="13"/>
      <c r="CN3472" s="13"/>
      <c r="CO3472" s="13"/>
      <c r="CP3472" s="13"/>
      <c r="CQ3472" s="13"/>
      <c r="CR3472" s="13"/>
      <c r="CS3472" s="13"/>
      <c r="CT3472" s="13"/>
      <c r="CU3472" s="13"/>
      <c r="CV3472" s="13"/>
      <c r="CW3472" s="13"/>
    </row>
    <row r="3473" spans="1:101">
      <c r="A3473" s="13"/>
      <c r="B3473" s="13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  <c r="R3473" s="13"/>
      <c r="S3473" s="13"/>
      <c r="T3473" s="1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13"/>
      <c r="AK3473" s="13"/>
      <c r="AL3473" s="13"/>
      <c r="AM3473" s="13"/>
      <c r="AN3473" s="13"/>
      <c r="AO3473" s="13"/>
      <c r="AP3473" s="13"/>
      <c r="AQ3473" s="13"/>
      <c r="AR3473" s="13"/>
      <c r="AS3473" s="13"/>
      <c r="AT3473" s="13"/>
      <c r="AU3473" s="13"/>
      <c r="AV3473" s="13"/>
      <c r="AW3473" s="13"/>
      <c r="AX3473" s="13"/>
      <c r="AY3473" s="13"/>
      <c r="AZ3473" s="13"/>
      <c r="BA3473" s="13"/>
      <c r="BB3473" s="13"/>
      <c r="BC3473" s="13"/>
      <c r="BD3473" s="13"/>
      <c r="BE3473" s="13"/>
      <c r="BF3473" s="13"/>
      <c r="BG3473" s="13"/>
      <c r="BH3473" s="13"/>
      <c r="BI3473" s="13"/>
      <c r="BJ3473" s="13"/>
      <c r="BK3473" s="13"/>
      <c r="BL3473" s="13"/>
      <c r="BM3473" s="13"/>
      <c r="BN3473" s="13"/>
      <c r="BO3473" s="13"/>
      <c r="BP3473" s="13"/>
      <c r="BQ3473" s="13"/>
      <c r="BR3473" s="13"/>
      <c r="BS3473" s="13"/>
      <c r="BT3473" s="13"/>
      <c r="BU3473" s="13"/>
      <c r="BV3473" s="13"/>
      <c r="BW3473" s="13"/>
      <c r="BX3473" s="13"/>
      <c r="BY3473" s="13"/>
      <c r="BZ3473" s="13"/>
      <c r="CA3473" s="13"/>
      <c r="CB3473" s="13"/>
      <c r="CC3473" s="13"/>
      <c r="CD3473" s="13"/>
      <c r="CE3473" s="13"/>
      <c r="CF3473" s="13"/>
      <c r="CG3473" s="13"/>
      <c r="CH3473" s="13"/>
      <c r="CI3473" s="13"/>
      <c r="CJ3473" s="13"/>
      <c r="CK3473" s="13"/>
      <c r="CL3473" s="13"/>
      <c r="CM3473" s="13"/>
      <c r="CN3473" s="13"/>
      <c r="CO3473" s="13"/>
      <c r="CP3473" s="13"/>
      <c r="CQ3473" s="13"/>
      <c r="CR3473" s="13"/>
      <c r="CS3473" s="13"/>
      <c r="CT3473" s="13"/>
      <c r="CU3473" s="13"/>
      <c r="CV3473" s="13"/>
      <c r="CW3473" s="13"/>
    </row>
    <row r="3474" spans="1:101">
      <c r="A3474" s="13"/>
      <c r="B3474" s="13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  <c r="R3474" s="13"/>
      <c r="S3474" s="13"/>
      <c r="T3474" s="13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13"/>
      <c r="AK3474" s="13"/>
      <c r="AL3474" s="13"/>
      <c r="AM3474" s="13"/>
      <c r="AN3474" s="13"/>
      <c r="AO3474" s="13"/>
      <c r="AP3474" s="13"/>
      <c r="AQ3474" s="13"/>
      <c r="AR3474" s="13"/>
      <c r="AS3474" s="13"/>
      <c r="AT3474" s="13"/>
      <c r="AU3474" s="13"/>
      <c r="AV3474" s="13"/>
      <c r="AW3474" s="13"/>
      <c r="AX3474" s="13"/>
      <c r="AY3474" s="13"/>
      <c r="AZ3474" s="13"/>
      <c r="BA3474" s="13"/>
      <c r="BB3474" s="13"/>
      <c r="BC3474" s="13"/>
      <c r="BD3474" s="13"/>
      <c r="BE3474" s="13"/>
      <c r="BF3474" s="13"/>
      <c r="BG3474" s="13"/>
      <c r="BH3474" s="13"/>
      <c r="BI3474" s="13"/>
      <c r="BJ3474" s="13"/>
      <c r="BK3474" s="13"/>
      <c r="BL3474" s="13"/>
      <c r="BM3474" s="13"/>
      <c r="BN3474" s="13"/>
      <c r="BO3474" s="13"/>
      <c r="BP3474" s="13"/>
      <c r="BQ3474" s="13"/>
      <c r="BR3474" s="13"/>
      <c r="BS3474" s="13"/>
      <c r="BT3474" s="13"/>
      <c r="BU3474" s="13"/>
      <c r="BV3474" s="13"/>
      <c r="BW3474" s="13"/>
      <c r="BX3474" s="13"/>
      <c r="BY3474" s="13"/>
      <c r="BZ3474" s="13"/>
      <c r="CA3474" s="13"/>
      <c r="CB3474" s="13"/>
      <c r="CC3474" s="13"/>
      <c r="CD3474" s="13"/>
      <c r="CE3474" s="13"/>
      <c r="CF3474" s="13"/>
      <c r="CG3474" s="13"/>
      <c r="CH3474" s="13"/>
      <c r="CI3474" s="13"/>
      <c r="CJ3474" s="13"/>
      <c r="CK3474" s="13"/>
      <c r="CL3474" s="13"/>
      <c r="CM3474" s="13"/>
      <c r="CN3474" s="13"/>
      <c r="CO3474" s="13"/>
      <c r="CP3474" s="13"/>
      <c r="CQ3474" s="13"/>
      <c r="CR3474" s="13"/>
      <c r="CS3474" s="13"/>
      <c r="CT3474" s="13"/>
      <c r="CU3474" s="13"/>
      <c r="CV3474" s="13"/>
      <c r="CW3474" s="13"/>
    </row>
    <row r="3475" spans="1:101">
      <c r="A3475" s="13"/>
      <c r="B3475" s="13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  <c r="R3475" s="13"/>
      <c r="S3475" s="13"/>
      <c r="T3475" s="13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13"/>
      <c r="AK3475" s="13"/>
      <c r="AL3475" s="13"/>
      <c r="AM3475" s="13"/>
      <c r="AN3475" s="13"/>
      <c r="AO3475" s="13"/>
      <c r="AP3475" s="13"/>
      <c r="AQ3475" s="13"/>
      <c r="AR3475" s="13"/>
      <c r="AS3475" s="13"/>
      <c r="AT3475" s="13"/>
      <c r="AU3475" s="13"/>
      <c r="AV3475" s="13"/>
      <c r="AW3475" s="13"/>
      <c r="AX3475" s="13"/>
      <c r="AY3475" s="13"/>
      <c r="AZ3475" s="13"/>
      <c r="BA3475" s="13"/>
      <c r="BB3475" s="13"/>
      <c r="BC3475" s="13"/>
      <c r="BD3475" s="13"/>
      <c r="BE3475" s="13"/>
      <c r="BF3475" s="13"/>
      <c r="BG3475" s="13"/>
      <c r="BH3475" s="13"/>
      <c r="BI3475" s="13"/>
      <c r="BJ3475" s="13"/>
      <c r="BK3475" s="13"/>
      <c r="BL3475" s="13"/>
      <c r="BM3475" s="13"/>
      <c r="BN3475" s="13"/>
      <c r="BO3475" s="13"/>
      <c r="BP3475" s="13"/>
      <c r="BQ3475" s="13"/>
      <c r="BR3475" s="13"/>
      <c r="BS3475" s="13"/>
      <c r="BT3475" s="13"/>
      <c r="BU3475" s="13"/>
      <c r="BV3475" s="13"/>
      <c r="BW3475" s="13"/>
      <c r="BX3475" s="13"/>
      <c r="BY3475" s="13"/>
      <c r="BZ3475" s="13"/>
      <c r="CA3475" s="13"/>
      <c r="CB3475" s="13"/>
      <c r="CC3475" s="13"/>
      <c r="CD3475" s="13"/>
      <c r="CE3475" s="13"/>
      <c r="CF3475" s="13"/>
      <c r="CG3475" s="13"/>
      <c r="CH3475" s="13"/>
      <c r="CI3475" s="13"/>
      <c r="CJ3475" s="13"/>
      <c r="CK3475" s="13"/>
      <c r="CL3475" s="13"/>
      <c r="CM3475" s="13"/>
      <c r="CN3475" s="13"/>
      <c r="CO3475" s="13"/>
      <c r="CP3475" s="13"/>
      <c r="CQ3475" s="13"/>
      <c r="CR3475" s="13"/>
      <c r="CS3475" s="13"/>
      <c r="CT3475" s="13"/>
      <c r="CU3475" s="13"/>
      <c r="CV3475" s="13"/>
      <c r="CW3475" s="13"/>
    </row>
    <row r="3476" spans="1:101">
      <c r="A3476" s="13"/>
      <c r="B3476" s="13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  <c r="R3476" s="13"/>
      <c r="S3476" s="13"/>
      <c r="T3476" s="13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13"/>
      <c r="AK3476" s="13"/>
      <c r="AL3476" s="13"/>
      <c r="AM3476" s="13"/>
      <c r="AN3476" s="13"/>
      <c r="AO3476" s="13"/>
      <c r="AP3476" s="13"/>
      <c r="AQ3476" s="13"/>
      <c r="AR3476" s="13"/>
      <c r="AS3476" s="13"/>
      <c r="AT3476" s="13"/>
      <c r="AU3476" s="13"/>
      <c r="AV3476" s="13"/>
      <c r="AW3476" s="13"/>
      <c r="AX3476" s="13"/>
      <c r="AY3476" s="13"/>
      <c r="AZ3476" s="13"/>
      <c r="BA3476" s="13"/>
      <c r="BB3476" s="13"/>
      <c r="BC3476" s="13"/>
      <c r="BD3476" s="13"/>
      <c r="BE3476" s="13"/>
      <c r="BF3476" s="13"/>
      <c r="BG3476" s="13"/>
      <c r="BH3476" s="13"/>
      <c r="BI3476" s="13"/>
      <c r="BJ3476" s="13"/>
      <c r="BK3476" s="13"/>
      <c r="BL3476" s="13"/>
      <c r="BM3476" s="13"/>
      <c r="BN3476" s="13"/>
      <c r="BO3476" s="13"/>
      <c r="BP3476" s="13"/>
      <c r="BQ3476" s="13"/>
      <c r="BR3476" s="13"/>
      <c r="BS3476" s="13"/>
      <c r="BT3476" s="13"/>
      <c r="BU3476" s="13"/>
      <c r="BV3476" s="13"/>
      <c r="BW3476" s="13"/>
      <c r="BX3476" s="13"/>
      <c r="BY3476" s="13"/>
      <c r="BZ3476" s="13"/>
      <c r="CA3476" s="13"/>
      <c r="CB3476" s="13"/>
      <c r="CC3476" s="13"/>
      <c r="CD3476" s="13"/>
      <c r="CE3476" s="13"/>
      <c r="CF3476" s="13"/>
      <c r="CG3476" s="13"/>
      <c r="CH3476" s="13"/>
      <c r="CI3476" s="13"/>
      <c r="CJ3476" s="13"/>
      <c r="CK3476" s="13"/>
      <c r="CL3476" s="13"/>
      <c r="CM3476" s="13"/>
      <c r="CN3476" s="13"/>
      <c r="CO3476" s="13"/>
      <c r="CP3476" s="13"/>
      <c r="CQ3476" s="13"/>
      <c r="CR3476" s="13"/>
      <c r="CS3476" s="13"/>
      <c r="CT3476" s="13"/>
      <c r="CU3476" s="13"/>
      <c r="CV3476" s="13"/>
      <c r="CW3476" s="13"/>
    </row>
    <row r="3477" spans="1:101">
      <c r="A3477" s="13"/>
      <c r="B3477" s="13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  <c r="R3477" s="13"/>
      <c r="S3477" s="13"/>
      <c r="T3477" s="1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13"/>
      <c r="AK3477" s="13"/>
      <c r="AL3477" s="13"/>
      <c r="AM3477" s="13"/>
      <c r="AN3477" s="13"/>
      <c r="AO3477" s="13"/>
      <c r="AP3477" s="13"/>
      <c r="AQ3477" s="13"/>
      <c r="AR3477" s="13"/>
      <c r="AS3477" s="13"/>
      <c r="AT3477" s="13"/>
      <c r="AU3477" s="13"/>
      <c r="AV3477" s="13"/>
      <c r="AW3477" s="13"/>
      <c r="AX3477" s="13"/>
      <c r="AY3477" s="13"/>
      <c r="AZ3477" s="13"/>
      <c r="BA3477" s="13"/>
      <c r="BB3477" s="13"/>
      <c r="BC3477" s="13"/>
      <c r="BD3477" s="13"/>
      <c r="BE3477" s="13"/>
      <c r="BF3477" s="13"/>
      <c r="BG3477" s="13"/>
      <c r="BH3477" s="13"/>
      <c r="BI3477" s="13"/>
      <c r="BJ3477" s="13"/>
      <c r="BK3477" s="13"/>
      <c r="BL3477" s="13"/>
      <c r="BM3477" s="13"/>
      <c r="BN3477" s="13"/>
      <c r="BO3477" s="13"/>
      <c r="BP3477" s="13"/>
      <c r="BQ3477" s="13"/>
      <c r="BR3477" s="13"/>
      <c r="BS3477" s="13"/>
      <c r="BT3477" s="13"/>
      <c r="BU3477" s="13"/>
      <c r="BV3477" s="13"/>
      <c r="BW3477" s="13"/>
      <c r="BX3477" s="13"/>
      <c r="BY3477" s="13"/>
      <c r="BZ3477" s="13"/>
      <c r="CA3477" s="13"/>
      <c r="CB3477" s="13"/>
      <c r="CC3477" s="13"/>
      <c r="CD3477" s="13"/>
      <c r="CE3477" s="13"/>
      <c r="CF3477" s="13"/>
      <c r="CG3477" s="13"/>
      <c r="CH3477" s="13"/>
      <c r="CI3477" s="13"/>
      <c r="CJ3477" s="13"/>
      <c r="CK3477" s="13"/>
      <c r="CL3477" s="13"/>
      <c r="CM3477" s="13"/>
      <c r="CN3477" s="13"/>
      <c r="CO3477" s="13"/>
      <c r="CP3477" s="13"/>
      <c r="CQ3477" s="13"/>
      <c r="CR3477" s="13"/>
      <c r="CS3477" s="13"/>
      <c r="CT3477" s="13"/>
      <c r="CU3477" s="13"/>
      <c r="CV3477" s="13"/>
      <c r="CW3477" s="13"/>
    </row>
    <row r="3478" spans="1:101">
      <c r="A3478" s="13"/>
      <c r="B3478" s="13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  <c r="R3478" s="13"/>
      <c r="S3478" s="13"/>
      <c r="T3478" s="13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13"/>
      <c r="AK3478" s="13"/>
      <c r="AL3478" s="13"/>
      <c r="AM3478" s="13"/>
      <c r="AN3478" s="13"/>
      <c r="AO3478" s="13"/>
      <c r="AP3478" s="13"/>
      <c r="AQ3478" s="13"/>
      <c r="AR3478" s="13"/>
      <c r="AS3478" s="13"/>
      <c r="AT3478" s="13"/>
      <c r="AU3478" s="13"/>
      <c r="AV3478" s="13"/>
      <c r="AW3478" s="13"/>
      <c r="AX3478" s="13"/>
      <c r="AY3478" s="13"/>
      <c r="AZ3478" s="13"/>
      <c r="BA3478" s="13"/>
      <c r="BB3478" s="13"/>
      <c r="BC3478" s="13"/>
      <c r="BD3478" s="13"/>
      <c r="BE3478" s="13"/>
      <c r="BF3478" s="13"/>
      <c r="BG3478" s="13"/>
      <c r="BH3478" s="13"/>
      <c r="BI3478" s="13"/>
      <c r="BJ3478" s="13"/>
      <c r="BK3478" s="13"/>
      <c r="BL3478" s="13"/>
      <c r="BM3478" s="13"/>
      <c r="BN3478" s="13"/>
      <c r="BO3478" s="13"/>
      <c r="BP3478" s="13"/>
      <c r="BQ3478" s="13"/>
      <c r="BR3478" s="13"/>
      <c r="BS3478" s="13"/>
      <c r="BT3478" s="13"/>
      <c r="BU3478" s="13"/>
      <c r="BV3478" s="13"/>
      <c r="BW3478" s="13"/>
      <c r="BX3478" s="13"/>
      <c r="BY3478" s="13"/>
      <c r="BZ3478" s="13"/>
      <c r="CA3478" s="13"/>
      <c r="CB3478" s="13"/>
      <c r="CC3478" s="13"/>
      <c r="CD3478" s="13"/>
      <c r="CE3478" s="13"/>
      <c r="CF3478" s="13"/>
      <c r="CG3478" s="13"/>
      <c r="CH3478" s="13"/>
      <c r="CI3478" s="13"/>
      <c r="CJ3478" s="13"/>
      <c r="CK3478" s="13"/>
      <c r="CL3478" s="13"/>
      <c r="CM3478" s="13"/>
      <c r="CN3478" s="13"/>
      <c r="CO3478" s="13"/>
      <c r="CP3478" s="13"/>
      <c r="CQ3478" s="13"/>
      <c r="CR3478" s="13"/>
      <c r="CS3478" s="13"/>
      <c r="CT3478" s="13"/>
      <c r="CU3478" s="13"/>
      <c r="CV3478" s="13"/>
      <c r="CW3478" s="13"/>
    </row>
    <row r="3479" spans="1:101">
      <c r="A3479" s="13"/>
      <c r="B3479" s="13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  <c r="R3479" s="13"/>
      <c r="S3479" s="13"/>
      <c r="T3479" s="13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13"/>
      <c r="AK3479" s="13"/>
      <c r="AL3479" s="13"/>
      <c r="AM3479" s="13"/>
      <c r="AN3479" s="13"/>
      <c r="AO3479" s="13"/>
      <c r="AP3479" s="13"/>
      <c r="AQ3479" s="13"/>
      <c r="AR3479" s="13"/>
      <c r="AS3479" s="13"/>
      <c r="AT3479" s="13"/>
      <c r="AU3479" s="13"/>
      <c r="AV3479" s="13"/>
      <c r="AW3479" s="13"/>
      <c r="AX3479" s="13"/>
      <c r="AY3479" s="13"/>
      <c r="AZ3479" s="13"/>
      <c r="BA3479" s="13"/>
      <c r="BB3479" s="13"/>
      <c r="BC3479" s="13"/>
      <c r="BD3479" s="13"/>
      <c r="BE3479" s="13"/>
      <c r="BF3479" s="13"/>
      <c r="BG3479" s="13"/>
      <c r="BH3479" s="13"/>
      <c r="BI3479" s="13"/>
      <c r="BJ3479" s="13"/>
      <c r="BK3479" s="13"/>
      <c r="BL3479" s="13"/>
      <c r="BM3479" s="13"/>
      <c r="BN3479" s="13"/>
      <c r="BO3479" s="13"/>
      <c r="BP3479" s="13"/>
      <c r="BQ3479" s="13"/>
      <c r="BR3479" s="13"/>
      <c r="BS3479" s="13"/>
      <c r="BT3479" s="13"/>
      <c r="BU3479" s="13"/>
      <c r="BV3479" s="13"/>
      <c r="BW3479" s="13"/>
      <c r="BX3479" s="13"/>
      <c r="BY3479" s="13"/>
      <c r="BZ3479" s="13"/>
      <c r="CA3479" s="13"/>
      <c r="CB3479" s="13"/>
      <c r="CC3479" s="13"/>
      <c r="CD3479" s="13"/>
      <c r="CE3479" s="13"/>
      <c r="CF3479" s="13"/>
      <c r="CG3479" s="13"/>
      <c r="CH3479" s="13"/>
      <c r="CI3479" s="13"/>
      <c r="CJ3479" s="13"/>
      <c r="CK3479" s="13"/>
      <c r="CL3479" s="13"/>
      <c r="CM3479" s="13"/>
      <c r="CN3479" s="13"/>
      <c r="CO3479" s="13"/>
      <c r="CP3479" s="13"/>
      <c r="CQ3479" s="13"/>
      <c r="CR3479" s="13"/>
      <c r="CS3479" s="13"/>
      <c r="CT3479" s="13"/>
      <c r="CU3479" s="13"/>
      <c r="CV3479" s="13"/>
      <c r="CW3479" s="13"/>
    </row>
    <row r="3480" spans="1:101">
      <c r="A3480" s="13"/>
      <c r="B3480" s="13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  <c r="R3480" s="13"/>
      <c r="S3480" s="13"/>
      <c r="T3480" s="1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13"/>
      <c r="AK3480" s="13"/>
      <c r="AL3480" s="13"/>
      <c r="AM3480" s="13"/>
      <c r="AN3480" s="13"/>
      <c r="AO3480" s="13"/>
      <c r="AP3480" s="13"/>
      <c r="AQ3480" s="13"/>
      <c r="AR3480" s="13"/>
      <c r="AS3480" s="13"/>
      <c r="AT3480" s="13"/>
      <c r="AU3480" s="13"/>
      <c r="AV3480" s="13"/>
      <c r="AW3480" s="13"/>
      <c r="AX3480" s="13"/>
      <c r="AY3480" s="13"/>
      <c r="AZ3480" s="13"/>
      <c r="BA3480" s="13"/>
      <c r="BB3480" s="13"/>
      <c r="BC3480" s="13"/>
      <c r="BD3480" s="13"/>
      <c r="BE3480" s="13"/>
      <c r="BF3480" s="13"/>
      <c r="BG3480" s="13"/>
      <c r="BH3480" s="13"/>
      <c r="BI3480" s="13"/>
      <c r="BJ3480" s="13"/>
      <c r="BK3480" s="13"/>
      <c r="BL3480" s="13"/>
      <c r="BM3480" s="13"/>
      <c r="BN3480" s="13"/>
      <c r="BO3480" s="13"/>
      <c r="BP3480" s="13"/>
      <c r="BQ3480" s="13"/>
      <c r="BR3480" s="13"/>
      <c r="BS3480" s="13"/>
      <c r="BT3480" s="13"/>
      <c r="BU3480" s="13"/>
      <c r="BV3480" s="13"/>
      <c r="BW3480" s="13"/>
      <c r="BX3480" s="13"/>
      <c r="BY3480" s="13"/>
      <c r="BZ3480" s="13"/>
      <c r="CA3480" s="13"/>
      <c r="CB3480" s="13"/>
      <c r="CC3480" s="13"/>
      <c r="CD3480" s="13"/>
      <c r="CE3480" s="13"/>
      <c r="CF3480" s="13"/>
      <c r="CG3480" s="13"/>
      <c r="CH3480" s="13"/>
      <c r="CI3480" s="13"/>
      <c r="CJ3480" s="13"/>
      <c r="CK3480" s="13"/>
      <c r="CL3480" s="13"/>
      <c r="CM3480" s="13"/>
      <c r="CN3480" s="13"/>
      <c r="CO3480" s="13"/>
      <c r="CP3480" s="13"/>
      <c r="CQ3480" s="13"/>
      <c r="CR3480" s="13"/>
      <c r="CS3480" s="13"/>
      <c r="CT3480" s="13"/>
      <c r="CU3480" s="13"/>
      <c r="CV3480" s="13"/>
      <c r="CW3480" s="13"/>
    </row>
    <row r="3481" spans="1:101">
      <c r="A3481" s="13"/>
      <c r="B3481" s="13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  <c r="R3481" s="13"/>
      <c r="S3481" s="13"/>
      <c r="T3481" s="13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13"/>
      <c r="AK3481" s="13"/>
      <c r="AL3481" s="13"/>
      <c r="AM3481" s="13"/>
      <c r="AN3481" s="13"/>
      <c r="AO3481" s="13"/>
      <c r="AP3481" s="13"/>
      <c r="AQ3481" s="13"/>
      <c r="AR3481" s="13"/>
      <c r="AS3481" s="13"/>
      <c r="AT3481" s="13"/>
      <c r="AU3481" s="13"/>
      <c r="AV3481" s="13"/>
      <c r="AW3481" s="13"/>
      <c r="AX3481" s="13"/>
      <c r="AY3481" s="13"/>
      <c r="AZ3481" s="13"/>
      <c r="BA3481" s="13"/>
      <c r="BB3481" s="13"/>
      <c r="BC3481" s="13"/>
      <c r="BD3481" s="13"/>
      <c r="BE3481" s="13"/>
      <c r="BF3481" s="13"/>
      <c r="BG3481" s="13"/>
      <c r="BH3481" s="13"/>
      <c r="BI3481" s="13"/>
      <c r="BJ3481" s="13"/>
      <c r="BK3481" s="13"/>
      <c r="BL3481" s="13"/>
      <c r="BM3481" s="13"/>
      <c r="BN3481" s="13"/>
      <c r="BO3481" s="13"/>
      <c r="BP3481" s="13"/>
      <c r="BQ3481" s="13"/>
      <c r="BR3481" s="13"/>
      <c r="BS3481" s="13"/>
      <c r="BT3481" s="13"/>
      <c r="BU3481" s="13"/>
      <c r="BV3481" s="13"/>
      <c r="BW3481" s="13"/>
      <c r="BX3481" s="13"/>
      <c r="BY3481" s="13"/>
      <c r="BZ3481" s="13"/>
      <c r="CA3481" s="13"/>
      <c r="CB3481" s="13"/>
      <c r="CC3481" s="13"/>
      <c r="CD3481" s="13"/>
      <c r="CE3481" s="13"/>
      <c r="CF3481" s="13"/>
      <c r="CG3481" s="13"/>
      <c r="CH3481" s="13"/>
      <c r="CI3481" s="13"/>
      <c r="CJ3481" s="13"/>
      <c r="CK3481" s="13"/>
      <c r="CL3481" s="13"/>
      <c r="CM3481" s="13"/>
      <c r="CN3481" s="13"/>
      <c r="CO3481" s="13"/>
      <c r="CP3481" s="13"/>
      <c r="CQ3481" s="13"/>
      <c r="CR3481" s="13"/>
      <c r="CS3481" s="13"/>
      <c r="CT3481" s="13"/>
      <c r="CU3481" s="13"/>
      <c r="CV3481" s="13"/>
      <c r="CW3481" s="13"/>
    </row>
    <row r="3482" spans="1:101">
      <c r="A3482" s="13"/>
      <c r="B3482" s="13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  <c r="R3482" s="13"/>
      <c r="S3482" s="13"/>
      <c r="T3482" s="13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13"/>
      <c r="AK3482" s="13"/>
      <c r="AL3482" s="13"/>
      <c r="AM3482" s="13"/>
      <c r="AN3482" s="13"/>
      <c r="AO3482" s="13"/>
      <c r="AP3482" s="13"/>
      <c r="AQ3482" s="13"/>
      <c r="AR3482" s="13"/>
      <c r="AS3482" s="13"/>
      <c r="AT3482" s="13"/>
      <c r="AU3482" s="13"/>
      <c r="AV3482" s="13"/>
      <c r="AW3482" s="13"/>
      <c r="AX3482" s="13"/>
      <c r="AY3482" s="13"/>
      <c r="AZ3482" s="13"/>
      <c r="BA3482" s="13"/>
      <c r="BB3482" s="13"/>
      <c r="BC3482" s="13"/>
      <c r="BD3482" s="13"/>
      <c r="BE3482" s="13"/>
      <c r="BF3482" s="13"/>
      <c r="BG3482" s="13"/>
      <c r="BH3482" s="13"/>
      <c r="BI3482" s="13"/>
      <c r="BJ3482" s="13"/>
      <c r="BK3482" s="13"/>
      <c r="BL3482" s="13"/>
      <c r="BM3482" s="13"/>
      <c r="BN3482" s="13"/>
      <c r="BO3482" s="13"/>
      <c r="BP3482" s="13"/>
      <c r="BQ3482" s="13"/>
      <c r="BR3482" s="13"/>
      <c r="BS3482" s="13"/>
      <c r="BT3482" s="13"/>
      <c r="BU3482" s="13"/>
      <c r="BV3482" s="13"/>
      <c r="BW3482" s="13"/>
      <c r="BX3482" s="13"/>
      <c r="BY3482" s="13"/>
      <c r="BZ3482" s="13"/>
      <c r="CA3482" s="13"/>
      <c r="CB3482" s="13"/>
      <c r="CC3482" s="13"/>
      <c r="CD3482" s="13"/>
      <c r="CE3482" s="13"/>
      <c r="CF3482" s="13"/>
      <c r="CG3482" s="13"/>
      <c r="CH3482" s="13"/>
      <c r="CI3482" s="13"/>
      <c r="CJ3482" s="13"/>
      <c r="CK3482" s="13"/>
      <c r="CL3482" s="13"/>
      <c r="CM3482" s="13"/>
      <c r="CN3482" s="13"/>
      <c r="CO3482" s="13"/>
      <c r="CP3482" s="13"/>
      <c r="CQ3482" s="13"/>
      <c r="CR3482" s="13"/>
      <c r="CS3482" s="13"/>
      <c r="CT3482" s="13"/>
      <c r="CU3482" s="13"/>
      <c r="CV3482" s="13"/>
      <c r="CW3482" s="13"/>
    </row>
    <row r="3483" spans="1:101">
      <c r="A3483" s="13"/>
      <c r="B3483" s="13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  <c r="R3483" s="13"/>
      <c r="S3483" s="13"/>
      <c r="T3483" s="13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13"/>
      <c r="AK3483" s="13"/>
      <c r="AL3483" s="13"/>
      <c r="AM3483" s="13"/>
      <c r="AN3483" s="13"/>
      <c r="AO3483" s="13"/>
      <c r="AP3483" s="13"/>
      <c r="AQ3483" s="13"/>
      <c r="AR3483" s="13"/>
      <c r="AS3483" s="13"/>
      <c r="AT3483" s="13"/>
      <c r="AU3483" s="13"/>
      <c r="AV3483" s="13"/>
      <c r="AW3483" s="13"/>
      <c r="AX3483" s="13"/>
      <c r="AY3483" s="13"/>
      <c r="AZ3483" s="13"/>
      <c r="BA3483" s="13"/>
      <c r="BB3483" s="13"/>
      <c r="BC3483" s="13"/>
      <c r="BD3483" s="13"/>
      <c r="BE3483" s="13"/>
      <c r="BF3483" s="13"/>
      <c r="BG3483" s="13"/>
      <c r="BH3483" s="13"/>
      <c r="BI3483" s="13"/>
      <c r="BJ3483" s="13"/>
      <c r="BK3483" s="13"/>
      <c r="BL3483" s="13"/>
      <c r="BM3483" s="13"/>
      <c r="BN3483" s="13"/>
      <c r="BO3483" s="13"/>
      <c r="BP3483" s="13"/>
      <c r="BQ3483" s="13"/>
      <c r="BR3483" s="13"/>
      <c r="BS3483" s="13"/>
      <c r="BT3483" s="13"/>
      <c r="BU3483" s="13"/>
      <c r="BV3483" s="13"/>
      <c r="BW3483" s="13"/>
      <c r="BX3483" s="13"/>
      <c r="BY3483" s="13"/>
      <c r="BZ3483" s="13"/>
      <c r="CA3483" s="13"/>
      <c r="CB3483" s="13"/>
      <c r="CC3483" s="13"/>
      <c r="CD3483" s="13"/>
      <c r="CE3483" s="13"/>
      <c r="CF3483" s="13"/>
      <c r="CG3483" s="13"/>
      <c r="CH3483" s="13"/>
      <c r="CI3483" s="13"/>
      <c r="CJ3483" s="13"/>
      <c r="CK3483" s="13"/>
      <c r="CL3483" s="13"/>
      <c r="CM3483" s="13"/>
      <c r="CN3483" s="13"/>
      <c r="CO3483" s="13"/>
      <c r="CP3483" s="13"/>
      <c r="CQ3483" s="13"/>
      <c r="CR3483" s="13"/>
      <c r="CS3483" s="13"/>
      <c r="CT3483" s="13"/>
      <c r="CU3483" s="13"/>
      <c r="CV3483" s="13"/>
      <c r="CW3483" s="13"/>
    </row>
    <row r="3484" spans="1:101">
      <c r="A3484" s="13"/>
      <c r="B3484" s="13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  <c r="R3484" s="13"/>
      <c r="S3484" s="13"/>
      <c r="T3484" s="13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13"/>
      <c r="AK3484" s="13"/>
      <c r="AL3484" s="13"/>
      <c r="AM3484" s="13"/>
      <c r="AN3484" s="13"/>
      <c r="AO3484" s="13"/>
      <c r="AP3484" s="13"/>
      <c r="AQ3484" s="13"/>
      <c r="AR3484" s="13"/>
      <c r="AS3484" s="13"/>
      <c r="AT3484" s="13"/>
      <c r="AU3484" s="13"/>
      <c r="AV3484" s="13"/>
      <c r="AW3484" s="13"/>
      <c r="AX3484" s="13"/>
      <c r="AY3484" s="13"/>
      <c r="AZ3484" s="13"/>
      <c r="BA3484" s="13"/>
      <c r="BB3484" s="13"/>
      <c r="BC3484" s="13"/>
      <c r="BD3484" s="13"/>
      <c r="BE3484" s="13"/>
      <c r="BF3484" s="13"/>
      <c r="BG3484" s="13"/>
      <c r="BH3484" s="13"/>
      <c r="BI3484" s="13"/>
      <c r="BJ3484" s="13"/>
      <c r="BK3484" s="13"/>
      <c r="BL3484" s="13"/>
      <c r="BM3484" s="13"/>
      <c r="BN3484" s="13"/>
      <c r="BO3484" s="13"/>
      <c r="BP3484" s="13"/>
      <c r="BQ3484" s="13"/>
      <c r="BR3484" s="13"/>
      <c r="BS3484" s="13"/>
      <c r="BT3484" s="13"/>
      <c r="BU3484" s="13"/>
      <c r="BV3484" s="13"/>
      <c r="BW3484" s="13"/>
      <c r="BX3484" s="13"/>
      <c r="BY3484" s="13"/>
      <c r="BZ3484" s="13"/>
      <c r="CA3484" s="13"/>
      <c r="CB3484" s="13"/>
      <c r="CC3484" s="13"/>
      <c r="CD3484" s="13"/>
      <c r="CE3484" s="13"/>
      <c r="CF3484" s="13"/>
      <c r="CG3484" s="13"/>
      <c r="CH3484" s="13"/>
      <c r="CI3484" s="13"/>
      <c r="CJ3484" s="13"/>
      <c r="CK3484" s="13"/>
      <c r="CL3484" s="13"/>
      <c r="CM3484" s="13"/>
      <c r="CN3484" s="13"/>
      <c r="CO3484" s="13"/>
      <c r="CP3484" s="13"/>
      <c r="CQ3484" s="13"/>
      <c r="CR3484" s="13"/>
      <c r="CS3484" s="13"/>
      <c r="CT3484" s="13"/>
      <c r="CU3484" s="13"/>
      <c r="CV3484" s="13"/>
      <c r="CW3484" s="13"/>
    </row>
    <row r="3485" spans="1:101">
      <c r="A3485" s="13"/>
      <c r="B3485" s="13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  <c r="R3485" s="13"/>
      <c r="S3485" s="13"/>
      <c r="T3485" s="13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13"/>
      <c r="AK3485" s="13"/>
      <c r="AL3485" s="13"/>
      <c r="AM3485" s="13"/>
      <c r="AN3485" s="13"/>
      <c r="AO3485" s="13"/>
      <c r="AP3485" s="13"/>
      <c r="AQ3485" s="13"/>
      <c r="AR3485" s="13"/>
      <c r="AS3485" s="13"/>
      <c r="AT3485" s="13"/>
      <c r="AU3485" s="13"/>
      <c r="AV3485" s="13"/>
      <c r="AW3485" s="13"/>
      <c r="AX3485" s="13"/>
      <c r="AY3485" s="13"/>
      <c r="AZ3485" s="13"/>
      <c r="BA3485" s="13"/>
      <c r="BB3485" s="13"/>
      <c r="BC3485" s="13"/>
      <c r="BD3485" s="13"/>
      <c r="BE3485" s="13"/>
      <c r="BF3485" s="13"/>
      <c r="BG3485" s="13"/>
      <c r="BH3485" s="13"/>
      <c r="BI3485" s="13"/>
      <c r="BJ3485" s="13"/>
      <c r="BK3485" s="13"/>
      <c r="BL3485" s="13"/>
      <c r="BM3485" s="13"/>
      <c r="BN3485" s="13"/>
      <c r="BO3485" s="13"/>
      <c r="BP3485" s="13"/>
      <c r="BQ3485" s="13"/>
      <c r="BR3485" s="13"/>
      <c r="BS3485" s="13"/>
      <c r="BT3485" s="13"/>
      <c r="BU3485" s="13"/>
      <c r="BV3485" s="13"/>
      <c r="BW3485" s="13"/>
      <c r="BX3485" s="13"/>
      <c r="BY3485" s="13"/>
      <c r="BZ3485" s="13"/>
      <c r="CA3485" s="13"/>
      <c r="CB3485" s="13"/>
      <c r="CC3485" s="13"/>
      <c r="CD3485" s="13"/>
      <c r="CE3485" s="13"/>
      <c r="CF3485" s="13"/>
      <c r="CG3485" s="13"/>
      <c r="CH3485" s="13"/>
      <c r="CI3485" s="13"/>
      <c r="CJ3485" s="13"/>
      <c r="CK3485" s="13"/>
      <c r="CL3485" s="13"/>
      <c r="CM3485" s="13"/>
      <c r="CN3485" s="13"/>
      <c r="CO3485" s="13"/>
      <c r="CP3485" s="13"/>
      <c r="CQ3485" s="13"/>
      <c r="CR3485" s="13"/>
      <c r="CS3485" s="13"/>
      <c r="CT3485" s="13"/>
      <c r="CU3485" s="13"/>
      <c r="CV3485" s="13"/>
      <c r="CW3485" s="13"/>
    </row>
    <row r="3486" spans="1:101">
      <c r="A3486" s="13"/>
      <c r="B3486" s="13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  <c r="R3486" s="13"/>
      <c r="S3486" s="13"/>
      <c r="T3486" s="13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13"/>
      <c r="AK3486" s="13"/>
      <c r="AL3486" s="13"/>
      <c r="AM3486" s="13"/>
      <c r="AN3486" s="13"/>
      <c r="AO3486" s="13"/>
      <c r="AP3486" s="13"/>
      <c r="AQ3486" s="13"/>
      <c r="AR3486" s="13"/>
      <c r="AS3486" s="13"/>
      <c r="AT3486" s="13"/>
      <c r="AU3486" s="13"/>
      <c r="AV3486" s="13"/>
      <c r="AW3486" s="13"/>
      <c r="AX3486" s="13"/>
      <c r="AY3486" s="13"/>
      <c r="AZ3486" s="13"/>
      <c r="BA3486" s="13"/>
      <c r="BB3486" s="13"/>
      <c r="BC3486" s="13"/>
      <c r="BD3486" s="13"/>
      <c r="BE3486" s="13"/>
      <c r="BF3486" s="13"/>
      <c r="BG3486" s="13"/>
      <c r="BH3486" s="13"/>
      <c r="BI3486" s="13"/>
      <c r="BJ3486" s="13"/>
      <c r="BK3486" s="13"/>
      <c r="BL3486" s="13"/>
      <c r="BM3486" s="13"/>
      <c r="BN3486" s="13"/>
      <c r="BO3486" s="13"/>
      <c r="BP3486" s="13"/>
      <c r="BQ3486" s="13"/>
      <c r="BR3486" s="13"/>
      <c r="BS3486" s="13"/>
      <c r="BT3486" s="13"/>
      <c r="BU3486" s="13"/>
      <c r="BV3486" s="13"/>
      <c r="BW3486" s="13"/>
      <c r="BX3486" s="13"/>
      <c r="BY3486" s="13"/>
      <c r="BZ3486" s="13"/>
      <c r="CA3486" s="13"/>
      <c r="CB3486" s="13"/>
      <c r="CC3486" s="13"/>
      <c r="CD3486" s="13"/>
      <c r="CE3486" s="13"/>
      <c r="CF3486" s="13"/>
      <c r="CG3486" s="13"/>
      <c r="CH3486" s="13"/>
      <c r="CI3486" s="13"/>
      <c r="CJ3486" s="13"/>
      <c r="CK3486" s="13"/>
      <c r="CL3486" s="13"/>
      <c r="CM3486" s="13"/>
      <c r="CN3486" s="13"/>
      <c r="CO3486" s="13"/>
      <c r="CP3486" s="13"/>
      <c r="CQ3486" s="13"/>
      <c r="CR3486" s="13"/>
      <c r="CS3486" s="13"/>
      <c r="CT3486" s="13"/>
      <c r="CU3486" s="13"/>
      <c r="CV3486" s="13"/>
      <c r="CW3486" s="13"/>
    </row>
    <row r="3487" spans="1:101">
      <c r="A3487" s="13"/>
      <c r="B3487" s="13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  <c r="R3487" s="13"/>
      <c r="S3487" s="13"/>
      <c r="T3487" s="1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13"/>
      <c r="AK3487" s="13"/>
      <c r="AL3487" s="13"/>
      <c r="AM3487" s="13"/>
      <c r="AN3487" s="13"/>
      <c r="AO3487" s="13"/>
      <c r="AP3487" s="13"/>
      <c r="AQ3487" s="13"/>
      <c r="AR3487" s="13"/>
      <c r="AS3487" s="13"/>
      <c r="AT3487" s="13"/>
      <c r="AU3487" s="13"/>
      <c r="AV3487" s="13"/>
      <c r="AW3487" s="13"/>
      <c r="AX3487" s="13"/>
      <c r="AY3487" s="13"/>
      <c r="AZ3487" s="13"/>
      <c r="BA3487" s="13"/>
      <c r="BB3487" s="13"/>
      <c r="BC3487" s="13"/>
      <c r="BD3487" s="13"/>
      <c r="BE3487" s="13"/>
      <c r="BF3487" s="13"/>
      <c r="BG3487" s="13"/>
      <c r="BH3487" s="13"/>
      <c r="BI3487" s="13"/>
      <c r="BJ3487" s="13"/>
      <c r="BK3487" s="13"/>
      <c r="BL3487" s="13"/>
      <c r="BM3487" s="13"/>
      <c r="BN3487" s="13"/>
      <c r="BO3487" s="13"/>
      <c r="BP3487" s="13"/>
      <c r="BQ3487" s="13"/>
      <c r="BR3487" s="13"/>
      <c r="BS3487" s="13"/>
      <c r="BT3487" s="13"/>
      <c r="BU3487" s="13"/>
      <c r="BV3487" s="13"/>
      <c r="BW3487" s="13"/>
      <c r="BX3487" s="13"/>
      <c r="BY3487" s="13"/>
      <c r="BZ3487" s="13"/>
      <c r="CA3487" s="13"/>
      <c r="CB3487" s="13"/>
      <c r="CC3487" s="13"/>
      <c r="CD3487" s="13"/>
      <c r="CE3487" s="13"/>
      <c r="CF3487" s="13"/>
      <c r="CG3487" s="13"/>
      <c r="CH3487" s="13"/>
      <c r="CI3487" s="13"/>
      <c r="CJ3487" s="13"/>
      <c r="CK3487" s="13"/>
      <c r="CL3487" s="13"/>
      <c r="CM3487" s="13"/>
      <c r="CN3487" s="13"/>
      <c r="CO3487" s="13"/>
      <c r="CP3487" s="13"/>
      <c r="CQ3487" s="13"/>
      <c r="CR3487" s="13"/>
      <c r="CS3487" s="13"/>
      <c r="CT3487" s="13"/>
      <c r="CU3487" s="13"/>
      <c r="CV3487" s="13"/>
      <c r="CW3487" s="13"/>
    </row>
    <row r="3488" spans="1:101">
      <c r="A3488" s="13"/>
      <c r="B3488" s="13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  <c r="R3488" s="13"/>
      <c r="S3488" s="13"/>
      <c r="T3488" s="13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13"/>
      <c r="AK3488" s="13"/>
      <c r="AL3488" s="13"/>
      <c r="AM3488" s="13"/>
      <c r="AN3488" s="13"/>
      <c r="AO3488" s="13"/>
      <c r="AP3488" s="13"/>
      <c r="AQ3488" s="13"/>
      <c r="AR3488" s="13"/>
      <c r="AS3488" s="13"/>
      <c r="AT3488" s="13"/>
      <c r="AU3488" s="13"/>
      <c r="AV3488" s="13"/>
      <c r="AW3488" s="13"/>
      <c r="AX3488" s="13"/>
      <c r="AY3488" s="13"/>
      <c r="AZ3488" s="13"/>
      <c r="BA3488" s="13"/>
      <c r="BB3488" s="13"/>
      <c r="BC3488" s="13"/>
      <c r="BD3488" s="13"/>
      <c r="BE3488" s="13"/>
      <c r="BF3488" s="13"/>
      <c r="BG3488" s="13"/>
      <c r="BH3488" s="13"/>
      <c r="BI3488" s="13"/>
      <c r="BJ3488" s="13"/>
      <c r="BK3488" s="13"/>
      <c r="BL3488" s="13"/>
      <c r="BM3488" s="13"/>
      <c r="BN3488" s="13"/>
      <c r="BO3488" s="13"/>
      <c r="BP3488" s="13"/>
      <c r="BQ3488" s="13"/>
      <c r="BR3488" s="13"/>
      <c r="BS3488" s="13"/>
      <c r="BT3488" s="13"/>
      <c r="BU3488" s="13"/>
      <c r="BV3488" s="13"/>
      <c r="BW3488" s="13"/>
      <c r="BX3488" s="13"/>
      <c r="BY3488" s="13"/>
      <c r="BZ3488" s="13"/>
      <c r="CA3488" s="13"/>
      <c r="CB3488" s="13"/>
      <c r="CC3488" s="13"/>
      <c r="CD3488" s="13"/>
      <c r="CE3488" s="13"/>
      <c r="CF3488" s="13"/>
      <c r="CG3488" s="13"/>
      <c r="CH3488" s="13"/>
      <c r="CI3488" s="13"/>
      <c r="CJ3488" s="13"/>
      <c r="CK3488" s="13"/>
      <c r="CL3488" s="13"/>
      <c r="CM3488" s="13"/>
      <c r="CN3488" s="13"/>
      <c r="CO3488" s="13"/>
      <c r="CP3488" s="13"/>
      <c r="CQ3488" s="13"/>
      <c r="CR3488" s="13"/>
      <c r="CS3488" s="13"/>
      <c r="CT3488" s="13"/>
      <c r="CU3488" s="13"/>
      <c r="CV3488" s="13"/>
      <c r="CW3488" s="13"/>
    </row>
    <row r="3489" spans="1:101">
      <c r="A3489" s="13"/>
      <c r="B3489" s="13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  <c r="R3489" s="13"/>
      <c r="S3489" s="13"/>
      <c r="T3489" s="13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13"/>
      <c r="AK3489" s="13"/>
      <c r="AL3489" s="13"/>
      <c r="AM3489" s="13"/>
      <c r="AN3489" s="13"/>
      <c r="AO3489" s="13"/>
      <c r="AP3489" s="13"/>
      <c r="AQ3489" s="13"/>
      <c r="AR3489" s="13"/>
      <c r="AS3489" s="13"/>
      <c r="AT3489" s="13"/>
      <c r="AU3489" s="13"/>
      <c r="AV3489" s="13"/>
      <c r="AW3489" s="13"/>
      <c r="AX3489" s="13"/>
      <c r="AY3489" s="13"/>
      <c r="AZ3489" s="13"/>
      <c r="BA3489" s="13"/>
      <c r="BB3489" s="13"/>
      <c r="BC3489" s="13"/>
      <c r="BD3489" s="13"/>
      <c r="BE3489" s="13"/>
      <c r="BF3489" s="13"/>
      <c r="BG3489" s="13"/>
      <c r="BH3489" s="13"/>
      <c r="BI3489" s="13"/>
      <c r="BJ3489" s="13"/>
      <c r="BK3489" s="13"/>
      <c r="BL3489" s="13"/>
      <c r="BM3489" s="13"/>
      <c r="BN3489" s="13"/>
      <c r="BO3489" s="13"/>
      <c r="BP3489" s="13"/>
      <c r="BQ3489" s="13"/>
      <c r="BR3489" s="13"/>
      <c r="BS3489" s="13"/>
      <c r="BT3489" s="13"/>
      <c r="BU3489" s="13"/>
      <c r="BV3489" s="13"/>
      <c r="BW3489" s="13"/>
      <c r="BX3489" s="13"/>
      <c r="BY3489" s="13"/>
      <c r="BZ3489" s="13"/>
      <c r="CA3489" s="13"/>
      <c r="CB3489" s="13"/>
      <c r="CC3489" s="13"/>
      <c r="CD3489" s="13"/>
      <c r="CE3489" s="13"/>
      <c r="CF3489" s="13"/>
      <c r="CG3489" s="13"/>
      <c r="CH3489" s="13"/>
      <c r="CI3489" s="13"/>
      <c r="CJ3489" s="13"/>
      <c r="CK3489" s="13"/>
      <c r="CL3489" s="13"/>
      <c r="CM3489" s="13"/>
      <c r="CN3489" s="13"/>
      <c r="CO3489" s="13"/>
      <c r="CP3489" s="13"/>
      <c r="CQ3489" s="13"/>
      <c r="CR3489" s="13"/>
      <c r="CS3489" s="13"/>
      <c r="CT3489" s="13"/>
      <c r="CU3489" s="13"/>
      <c r="CV3489" s="13"/>
      <c r="CW3489" s="13"/>
    </row>
    <row r="3490" spans="1:101">
      <c r="A3490" s="13"/>
      <c r="B3490" s="13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  <c r="R3490" s="13"/>
      <c r="S3490" s="13"/>
      <c r="T3490" s="13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13"/>
      <c r="AK3490" s="13"/>
      <c r="AL3490" s="13"/>
      <c r="AM3490" s="13"/>
      <c r="AN3490" s="13"/>
      <c r="AO3490" s="13"/>
      <c r="AP3490" s="13"/>
      <c r="AQ3490" s="13"/>
      <c r="AR3490" s="13"/>
      <c r="AS3490" s="13"/>
      <c r="AT3490" s="13"/>
      <c r="AU3490" s="13"/>
      <c r="AV3490" s="13"/>
      <c r="AW3490" s="13"/>
      <c r="AX3490" s="13"/>
      <c r="AY3490" s="13"/>
      <c r="AZ3490" s="13"/>
      <c r="BA3490" s="13"/>
      <c r="BB3490" s="13"/>
      <c r="BC3490" s="13"/>
      <c r="BD3490" s="13"/>
      <c r="BE3490" s="13"/>
      <c r="BF3490" s="13"/>
      <c r="BG3490" s="13"/>
      <c r="BH3490" s="13"/>
      <c r="BI3490" s="13"/>
      <c r="BJ3490" s="13"/>
      <c r="BK3490" s="13"/>
      <c r="BL3490" s="13"/>
      <c r="BM3490" s="13"/>
      <c r="BN3490" s="13"/>
      <c r="BO3490" s="13"/>
      <c r="BP3490" s="13"/>
      <c r="BQ3490" s="13"/>
      <c r="BR3490" s="13"/>
      <c r="BS3490" s="13"/>
      <c r="BT3490" s="13"/>
      <c r="BU3490" s="13"/>
      <c r="BV3490" s="13"/>
      <c r="BW3490" s="13"/>
      <c r="BX3490" s="13"/>
      <c r="BY3490" s="13"/>
      <c r="BZ3490" s="13"/>
      <c r="CA3490" s="13"/>
      <c r="CB3490" s="13"/>
      <c r="CC3490" s="13"/>
      <c r="CD3490" s="13"/>
      <c r="CE3490" s="13"/>
      <c r="CF3490" s="13"/>
      <c r="CG3490" s="13"/>
      <c r="CH3490" s="13"/>
      <c r="CI3490" s="13"/>
      <c r="CJ3490" s="13"/>
      <c r="CK3490" s="13"/>
      <c r="CL3490" s="13"/>
      <c r="CM3490" s="13"/>
      <c r="CN3490" s="13"/>
      <c r="CO3490" s="13"/>
      <c r="CP3490" s="13"/>
      <c r="CQ3490" s="13"/>
      <c r="CR3490" s="13"/>
      <c r="CS3490" s="13"/>
      <c r="CT3490" s="13"/>
      <c r="CU3490" s="13"/>
      <c r="CV3490" s="13"/>
      <c r="CW3490" s="13"/>
    </row>
    <row r="3491" spans="1:101">
      <c r="A3491" s="13"/>
      <c r="B3491" s="13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  <c r="R3491" s="13"/>
      <c r="S3491" s="13"/>
      <c r="T3491" s="13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13"/>
      <c r="AK3491" s="13"/>
      <c r="AL3491" s="13"/>
      <c r="AM3491" s="13"/>
      <c r="AN3491" s="13"/>
      <c r="AO3491" s="13"/>
      <c r="AP3491" s="13"/>
      <c r="AQ3491" s="13"/>
      <c r="AR3491" s="13"/>
      <c r="AS3491" s="13"/>
      <c r="AT3491" s="13"/>
      <c r="AU3491" s="13"/>
      <c r="AV3491" s="13"/>
      <c r="AW3491" s="13"/>
      <c r="AX3491" s="13"/>
      <c r="AY3491" s="13"/>
      <c r="AZ3491" s="13"/>
      <c r="BA3491" s="13"/>
      <c r="BB3491" s="13"/>
      <c r="BC3491" s="13"/>
      <c r="BD3491" s="13"/>
      <c r="BE3491" s="13"/>
      <c r="BF3491" s="13"/>
      <c r="BG3491" s="13"/>
      <c r="BH3491" s="13"/>
      <c r="BI3491" s="13"/>
      <c r="BJ3491" s="13"/>
      <c r="BK3491" s="13"/>
      <c r="BL3491" s="13"/>
      <c r="BM3491" s="13"/>
      <c r="BN3491" s="13"/>
      <c r="BO3491" s="13"/>
      <c r="BP3491" s="13"/>
      <c r="BQ3491" s="13"/>
      <c r="BR3491" s="13"/>
      <c r="BS3491" s="13"/>
      <c r="BT3491" s="13"/>
      <c r="BU3491" s="13"/>
      <c r="BV3491" s="13"/>
      <c r="BW3491" s="13"/>
      <c r="BX3491" s="13"/>
      <c r="BY3491" s="13"/>
      <c r="BZ3491" s="13"/>
      <c r="CA3491" s="13"/>
      <c r="CB3491" s="13"/>
      <c r="CC3491" s="13"/>
      <c r="CD3491" s="13"/>
      <c r="CE3491" s="13"/>
      <c r="CF3491" s="13"/>
      <c r="CG3491" s="13"/>
      <c r="CH3491" s="13"/>
      <c r="CI3491" s="13"/>
      <c r="CJ3491" s="13"/>
      <c r="CK3491" s="13"/>
      <c r="CL3491" s="13"/>
      <c r="CM3491" s="13"/>
      <c r="CN3491" s="13"/>
      <c r="CO3491" s="13"/>
      <c r="CP3491" s="13"/>
      <c r="CQ3491" s="13"/>
      <c r="CR3491" s="13"/>
      <c r="CS3491" s="13"/>
      <c r="CT3491" s="13"/>
      <c r="CU3491" s="13"/>
      <c r="CV3491" s="13"/>
      <c r="CW3491" s="13"/>
    </row>
    <row r="3492" spans="1:101">
      <c r="A3492" s="13"/>
      <c r="B3492" s="13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  <c r="R3492" s="13"/>
      <c r="S3492" s="13"/>
      <c r="T3492" s="13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13"/>
      <c r="AK3492" s="13"/>
      <c r="AL3492" s="13"/>
      <c r="AM3492" s="13"/>
      <c r="AN3492" s="13"/>
      <c r="AO3492" s="13"/>
      <c r="AP3492" s="13"/>
      <c r="AQ3492" s="13"/>
      <c r="AR3492" s="13"/>
      <c r="AS3492" s="13"/>
      <c r="AT3492" s="13"/>
      <c r="AU3492" s="13"/>
      <c r="AV3492" s="13"/>
      <c r="AW3492" s="13"/>
      <c r="AX3492" s="13"/>
      <c r="AY3492" s="13"/>
      <c r="AZ3492" s="13"/>
      <c r="BA3492" s="13"/>
      <c r="BB3492" s="13"/>
      <c r="BC3492" s="13"/>
      <c r="BD3492" s="13"/>
      <c r="BE3492" s="13"/>
      <c r="BF3492" s="13"/>
      <c r="BG3492" s="13"/>
      <c r="BH3492" s="13"/>
      <c r="BI3492" s="13"/>
      <c r="BJ3492" s="13"/>
      <c r="BK3492" s="13"/>
      <c r="BL3492" s="13"/>
      <c r="BM3492" s="13"/>
      <c r="BN3492" s="13"/>
      <c r="BO3492" s="13"/>
      <c r="BP3492" s="13"/>
      <c r="BQ3492" s="13"/>
      <c r="BR3492" s="13"/>
      <c r="BS3492" s="13"/>
      <c r="BT3492" s="13"/>
      <c r="BU3492" s="13"/>
      <c r="BV3492" s="13"/>
      <c r="BW3492" s="13"/>
      <c r="BX3492" s="13"/>
      <c r="BY3492" s="13"/>
      <c r="BZ3492" s="13"/>
      <c r="CA3492" s="13"/>
      <c r="CB3492" s="13"/>
      <c r="CC3492" s="13"/>
      <c r="CD3492" s="13"/>
      <c r="CE3492" s="13"/>
      <c r="CF3492" s="13"/>
      <c r="CG3492" s="13"/>
      <c r="CH3492" s="13"/>
      <c r="CI3492" s="13"/>
      <c r="CJ3492" s="13"/>
      <c r="CK3492" s="13"/>
      <c r="CL3492" s="13"/>
      <c r="CM3492" s="13"/>
      <c r="CN3492" s="13"/>
      <c r="CO3492" s="13"/>
      <c r="CP3492" s="13"/>
      <c r="CQ3492" s="13"/>
      <c r="CR3492" s="13"/>
      <c r="CS3492" s="13"/>
      <c r="CT3492" s="13"/>
      <c r="CU3492" s="13"/>
      <c r="CV3492" s="13"/>
      <c r="CW3492" s="13"/>
    </row>
    <row r="3493" spans="1:101">
      <c r="A3493" s="13"/>
      <c r="B3493" s="13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  <c r="R3493" s="13"/>
      <c r="S3493" s="13"/>
      <c r="T3493" s="13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13"/>
      <c r="AK3493" s="13"/>
      <c r="AL3493" s="13"/>
      <c r="AM3493" s="13"/>
      <c r="AN3493" s="13"/>
      <c r="AO3493" s="13"/>
      <c r="AP3493" s="13"/>
      <c r="AQ3493" s="13"/>
      <c r="AR3493" s="13"/>
      <c r="AS3493" s="13"/>
      <c r="AT3493" s="13"/>
      <c r="AU3493" s="13"/>
      <c r="AV3493" s="13"/>
      <c r="AW3493" s="13"/>
      <c r="AX3493" s="13"/>
      <c r="AY3493" s="13"/>
      <c r="AZ3493" s="13"/>
      <c r="BA3493" s="13"/>
      <c r="BB3493" s="13"/>
      <c r="BC3493" s="13"/>
      <c r="BD3493" s="13"/>
      <c r="BE3493" s="13"/>
      <c r="BF3493" s="13"/>
      <c r="BG3493" s="13"/>
      <c r="BH3493" s="13"/>
      <c r="BI3493" s="13"/>
      <c r="BJ3493" s="13"/>
      <c r="BK3493" s="13"/>
      <c r="BL3493" s="13"/>
      <c r="BM3493" s="13"/>
      <c r="BN3493" s="13"/>
      <c r="BO3493" s="13"/>
      <c r="BP3493" s="13"/>
      <c r="BQ3493" s="13"/>
      <c r="BR3493" s="13"/>
      <c r="BS3493" s="13"/>
      <c r="BT3493" s="13"/>
      <c r="BU3493" s="13"/>
      <c r="BV3493" s="13"/>
      <c r="BW3493" s="13"/>
      <c r="BX3493" s="13"/>
      <c r="BY3493" s="13"/>
      <c r="BZ3493" s="13"/>
      <c r="CA3493" s="13"/>
      <c r="CB3493" s="13"/>
      <c r="CC3493" s="13"/>
      <c r="CD3493" s="13"/>
      <c r="CE3493" s="13"/>
      <c r="CF3493" s="13"/>
      <c r="CG3493" s="13"/>
      <c r="CH3493" s="13"/>
      <c r="CI3493" s="13"/>
      <c r="CJ3493" s="13"/>
      <c r="CK3493" s="13"/>
      <c r="CL3493" s="13"/>
      <c r="CM3493" s="13"/>
      <c r="CN3493" s="13"/>
      <c r="CO3493" s="13"/>
      <c r="CP3493" s="13"/>
      <c r="CQ3493" s="13"/>
      <c r="CR3493" s="13"/>
      <c r="CS3493" s="13"/>
      <c r="CT3493" s="13"/>
      <c r="CU3493" s="13"/>
      <c r="CV3493" s="13"/>
      <c r="CW3493" s="13"/>
    </row>
    <row r="3494" spans="1:101">
      <c r="A3494" s="13"/>
      <c r="B3494" s="13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  <c r="R3494" s="13"/>
      <c r="S3494" s="13"/>
      <c r="T3494" s="1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13"/>
      <c r="AK3494" s="13"/>
      <c r="AL3494" s="13"/>
      <c r="AM3494" s="13"/>
      <c r="AN3494" s="13"/>
      <c r="AO3494" s="13"/>
      <c r="AP3494" s="13"/>
      <c r="AQ3494" s="13"/>
      <c r="AR3494" s="13"/>
      <c r="AS3494" s="13"/>
      <c r="AT3494" s="13"/>
      <c r="AU3494" s="13"/>
      <c r="AV3494" s="13"/>
      <c r="AW3494" s="13"/>
      <c r="AX3494" s="13"/>
      <c r="AY3494" s="13"/>
      <c r="AZ3494" s="13"/>
      <c r="BA3494" s="13"/>
      <c r="BB3494" s="13"/>
      <c r="BC3494" s="13"/>
      <c r="BD3494" s="13"/>
      <c r="BE3494" s="13"/>
      <c r="BF3494" s="13"/>
      <c r="BG3494" s="13"/>
      <c r="BH3494" s="13"/>
      <c r="BI3494" s="13"/>
      <c r="BJ3494" s="13"/>
      <c r="BK3494" s="13"/>
      <c r="BL3494" s="13"/>
      <c r="BM3494" s="13"/>
      <c r="BN3494" s="13"/>
      <c r="BO3494" s="13"/>
      <c r="BP3494" s="13"/>
      <c r="BQ3494" s="13"/>
      <c r="BR3494" s="13"/>
      <c r="BS3494" s="13"/>
      <c r="BT3494" s="13"/>
      <c r="BU3494" s="13"/>
      <c r="BV3494" s="13"/>
      <c r="BW3494" s="13"/>
      <c r="BX3494" s="13"/>
      <c r="BY3494" s="13"/>
      <c r="BZ3494" s="13"/>
      <c r="CA3494" s="13"/>
      <c r="CB3494" s="13"/>
      <c r="CC3494" s="13"/>
      <c r="CD3494" s="13"/>
      <c r="CE3494" s="13"/>
      <c r="CF3494" s="13"/>
      <c r="CG3494" s="13"/>
      <c r="CH3494" s="13"/>
      <c r="CI3494" s="13"/>
      <c r="CJ3494" s="13"/>
      <c r="CK3494" s="13"/>
      <c r="CL3494" s="13"/>
      <c r="CM3494" s="13"/>
      <c r="CN3494" s="13"/>
      <c r="CO3494" s="13"/>
      <c r="CP3494" s="13"/>
      <c r="CQ3494" s="13"/>
      <c r="CR3494" s="13"/>
      <c r="CS3494" s="13"/>
      <c r="CT3494" s="13"/>
      <c r="CU3494" s="13"/>
      <c r="CV3494" s="13"/>
      <c r="CW3494" s="13"/>
    </row>
    <row r="3495" spans="1:101">
      <c r="A3495" s="13"/>
      <c r="B3495" s="13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  <c r="R3495" s="13"/>
      <c r="S3495" s="13"/>
      <c r="T3495" s="13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13"/>
      <c r="AK3495" s="13"/>
      <c r="AL3495" s="13"/>
      <c r="AM3495" s="13"/>
      <c r="AN3495" s="13"/>
      <c r="AO3495" s="13"/>
      <c r="AP3495" s="13"/>
      <c r="AQ3495" s="13"/>
      <c r="AR3495" s="13"/>
      <c r="AS3495" s="13"/>
      <c r="AT3495" s="13"/>
      <c r="AU3495" s="13"/>
      <c r="AV3495" s="13"/>
      <c r="AW3495" s="13"/>
      <c r="AX3495" s="13"/>
      <c r="AY3495" s="13"/>
      <c r="AZ3495" s="13"/>
      <c r="BA3495" s="13"/>
      <c r="BB3495" s="13"/>
      <c r="BC3495" s="13"/>
      <c r="BD3495" s="13"/>
      <c r="BE3495" s="13"/>
      <c r="BF3495" s="13"/>
      <c r="BG3495" s="13"/>
      <c r="BH3495" s="13"/>
      <c r="BI3495" s="13"/>
      <c r="BJ3495" s="13"/>
      <c r="BK3495" s="13"/>
      <c r="BL3495" s="13"/>
      <c r="BM3495" s="13"/>
      <c r="BN3495" s="13"/>
      <c r="BO3495" s="13"/>
      <c r="BP3495" s="13"/>
      <c r="BQ3495" s="13"/>
      <c r="BR3495" s="13"/>
      <c r="BS3495" s="13"/>
      <c r="BT3495" s="13"/>
      <c r="BU3495" s="13"/>
      <c r="BV3495" s="13"/>
      <c r="BW3495" s="13"/>
      <c r="BX3495" s="13"/>
      <c r="BY3495" s="13"/>
      <c r="BZ3495" s="13"/>
      <c r="CA3495" s="13"/>
      <c r="CB3495" s="13"/>
      <c r="CC3495" s="13"/>
      <c r="CD3495" s="13"/>
      <c r="CE3495" s="13"/>
      <c r="CF3495" s="13"/>
      <c r="CG3495" s="13"/>
      <c r="CH3495" s="13"/>
      <c r="CI3495" s="13"/>
      <c r="CJ3495" s="13"/>
      <c r="CK3495" s="13"/>
      <c r="CL3495" s="13"/>
      <c r="CM3495" s="13"/>
      <c r="CN3495" s="13"/>
      <c r="CO3495" s="13"/>
      <c r="CP3495" s="13"/>
      <c r="CQ3495" s="13"/>
      <c r="CR3495" s="13"/>
      <c r="CS3495" s="13"/>
      <c r="CT3495" s="13"/>
      <c r="CU3495" s="13"/>
      <c r="CV3495" s="13"/>
      <c r="CW3495" s="13"/>
    </row>
    <row r="3496" spans="1:101">
      <c r="A3496" s="13"/>
      <c r="B3496" s="13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  <c r="R3496" s="13"/>
      <c r="S3496" s="13"/>
      <c r="T3496" s="1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13"/>
      <c r="AK3496" s="13"/>
      <c r="AL3496" s="13"/>
      <c r="AM3496" s="13"/>
      <c r="AN3496" s="13"/>
      <c r="AO3496" s="13"/>
      <c r="AP3496" s="13"/>
      <c r="AQ3496" s="13"/>
      <c r="AR3496" s="13"/>
      <c r="AS3496" s="13"/>
      <c r="AT3496" s="13"/>
      <c r="AU3496" s="13"/>
      <c r="AV3496" s="13"/>
      <c r="AW3496" s="13"/>
      <c r="AX3496" s="13"/>
      <c r="AY3496" s="13"/>
      <c r="AZ3496" s="13"/>
      <c r="BA3496" s="13"/>
      <c r="BB3496" s="13"/>
      <c r="BC3496" s="13"/>
      <c r="BD3496" s="13"/>
      <c r="BE3496" s="13"/>
      <c r="BF3496" s="13"/>
      <c r="BG3496" s="13"/>
      <c r="BH3496" s="13"/>
      <c r="BI3496" s="13"/>
      <c r="BJ3496" s="13"/>
      <c r="BK3496" s="13"/>
      <c r="BL3496" s="13"/>
      <c r="BM3496" s="13"/>
      <c r="BN3496" s="13"/>
      <c r="BO3496" s="13"/>
      <c r="BP3496" s="13"/>
      <c r="BQ3496" s="13"/>
      <c r="BR3496" s="13"/>
      <c r="BS3496" s="13"/>
      <c r="BT3496" s="13"/>
      <c r="BU3496" s="13"/>
      <c r="BV3496" s="13"/>
      <c r="BW3496" s="13"/>
      <c r="BX3496" s="13"/>
      <c r="BY3496" s="13"/>
      <c r="BZ3496" s="13"/>
      <c r="CA3496" s="13"/>
      <c r="CB3496" s="13"/>
      <c r="CC3496" s="13"/>
      <c r="CD3496" s="13"/>
      <c r="CE3496" s="13"/>
      <c r="CF3496" s="13"/>
      <c r="CG3496" s="13"/>
      <c r="CH3496" s="13"/>
      <c r="CI3496" s="13"/>
      <c r="CJ3496" s="13"/>
      <c r="CK3496" s="13"/>
      <c r="CL3496" s="13"/>
      <c r="CM3496" s="13"/>
      <c r="CN3496" s="13"/>
      <c r="CO3496" s="13"/>
      <c r="CP3496" s="13"/>
      <c r="CQ3496" s="13"/>
      <c r="CR3496" s="13"/>
      <c r="CS3496" s="13"/>
      <c r="CT3496" s="13"/>
      <c r="CU3496" s="13"/>
      <c r="CV3496" s="13"/>
      <c r="CW3496" s="13"/>
    </row>
    <row r="3497" spans="1:101">
      <c r="A3497" s="13"/>
      <c r="B3497" s="13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  <c r="R3497" s="13"/>
      <c r="S3497" s="13"/>
      <c r="T3497" s="13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13"/>
      <c r="AK3497" s="13"/>
      <c r="AL3497" s="13"/>
      <c r="AM3497" s="13"/>
      <c r="AN3497" s="13"/>
      <c r="AO3497" s="13"/>
      <c r="AP3497" s="13"/>
      <c r="AQ3497" s="13"/>
      <c r="AR3497" s="13"/>
      <c r="AS3497" s="13"/>
      <c r="AT3497" s="13"/>
      <c r="AU3497" s="13"/>
      <c r="AV3497" s="13"/>
      <c r="AW3497" s="13"/>
      <c r="AX3497" s="13"/>
      <c r="AY3497" s="13"/>
      <c r="AZ3497" s="13"/>
      <c r="BA3497" s="13"/>
      <c r="BB3497" s="13"/>
      <c r="BC3497" s="13"/>
      <c r="BD3497" s="13"/>
      <c r="BE3497" s="13"/>
      <c r="BF3497" s="13"/>
      <c r="BG3497" s="13"/>
      <c r="BH3497" s="13"/>
      <c r="BI3497" s="13"/>
      <c r="BJ3497" s="13"/>
      <c r="BK3497" s="13"/>
      <c r="BL3497" s="13"/>
      <c r="BM3497" s="13"/>
      <c r="BN3497" s="13"/>
      <c r="BO3497" s="13"/>
      <c r="BP3497" s="13"/>
      <c r="BQ3497" s="13"/>
      <c r="BR3497" s="13"/>
      <c r="BS3497" s="13"/>
      <c r="BT3497" s="13"/>
      <c r="BU3497" s="13"/>
      <c r="BV3497" s="13"/>
      <c r="BW3497" s="13"/>
      <c r="BX3497" s="13"/>
      <c r="BY3497" s="13"/>
      <c r="BZ3497" s="13"/>
      <c r="CA3497" s="13"/>
      <c r="CB3497" s="13"/>
      <c r="CC3497" s="13"/>
      <c r="CD3497" s="13"/>
      <c r="CE3497" s="13"/>
      <c r="CF3497" s="13"/>
      <c r="CG3497" s="13"/>
      <c r="CH3497" s="13"/>
      <c r="CI3497" s="13"/>
      <c r="CJ3497" s="13"/>
      <c r="CK3497" s="13"/>
      <c r="CL3497" s="13"/>
      <c r="CM3497" s="13"/>
      <c r="CN3497" s="13"/>
      <c r="CO3497" s="13"/>
      <c r="CP3497" s="13"/>
      <c r="CQ3497" s="13"/>
      <c r="CR3497" s="13"/>
      <c r="CS3497" s="13"/>
      <c r="CT3497" s="13"/>
      <c r="CU3497" s="13"/>
      <c r="CV3497" s="13"/>
      <c r="CW3497" s="13"/>
    </row>
    <row r="3498" spans="1:101">
      <c r="A3498" s="13"/>
      <c r="B3498" s="13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  <c r="R3498" s="13"/>
      <c r="S3498" s="13"/>
      <c r="T3498" s="13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13"/>
      <c r="AK3498" s="13"/>
      <c r="AL3498" s="13"/>
      <c r="AM3498" s="13"/>
      <c r="AN3498" s="13"/>
      <c r="AO3498" s="13"/>
      <c r="AP3498" s="13"/>
      <c r="AQ3498" s="13"/>
      <c r="AR3498" s="13"/>
      <c r="AS3498" s="13"/>
      <c r="AT3498" s="13"/>
      <c r="AU3498" s="13"/>
      <c r="AV3498" s="13"/>
      <c r="AW3498" s="13"/>
      <c r="AX3498" s="13"/>
      <c r="AY3498" s="13"/>
      <c r="AZ3498" s="13"/>
      <c r="BA3498" s="13"/>
      <c r="BB3498" s="13"/>
      <c r="BC3498" s="13"/>
      <c r="BD3498" s="13"/>
      <c r="BE3498" s="13"/>
      <c r="BF3498" s="13"/>
      <c r="BG3498" s="13"/>
      <c r="BH3498" s="13"/>
      <c r="BI3498" s="13"/>
      <c r="BJ3498" s="13"/>
      <c r="BK3498" s="13"/>
      <c r="BL3498" s="13"/>
      <c r="BM3498" s="13"/>
      <c r="BN3498" s="13"/>
      <c r="BO3498" s="13"/>
      <c r="BP3498" s="13"/>
      <c r="BQ3498" s="13"/>
      <c r="BR3498" s="13"/>
      <c r="BS3498" s="13"/>
      <c r="BT3498" s="13"/>
      <c r="BU3498" s="13"/>
      <c r="BV3498" s="13"/>
      <c r="BW3498" s="13"/>
      <c r="BX3498" s="13"/>
      <c r="BY3498" s="13"/>
      <c r="BZ3498" s="13"/>
      <c r="CA3498" s="13"/>
      <c r="CB3498" s="13"/>
      <c r="CC3498" s="13"/>
      <c r="CD3498" s="13"/>
      <c r="CE3498" s="13"/>
      <c r="CF3498" s="13"/>
      <c r="CG3498" s="13"/>
      <c r="CH3498" s="13"/>
      <c r="CI3498" s="13"/>
      <c r="CJ3498" s="13"/>
      <c r="CK3498" s="13"/>
      <c r="CL3498" s="13"/>
      <c r="CM3498" s="13"/>
      <c r="CN3498" s="13"/>
      <c r="CO3498" s="13"/>
      <c r="CP3498" s="13"/>
      <c r="CQ3498" s="13"/>
      <c r="CR3498" s="13"/>
      <c r="CS3498" s="13"/>
      <c r="CT3498" s="13"/>
      <c r="CU3498" s="13"/>
      <c r="CV3498" s="13"/>
      <c r="CW3498" s="13"/>
    </row>
    <row r="3499" spans="1:101">
      <c r="A3499" s="13"/>
      <c r="B3499" s="13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  <c r="R3499" s="13"/>
      <c r="S3499" s="13"/>
      <c r="T3499" s="13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13"/>
      <c r="AK3499" s="13"/>
      <c r="AL3499" s="13"/>
      <c r="AM3499" s="13"/>
      <c r="AN3499" s="13"/>
      <c r="AO3499" s="13"/>
      <c r="AP3499" s="13"/>
      <c r="AQ3499" s="13"/>
      <c r="AR3499" s="13"/>
      <c r="AS3499" s="13"/>
      <c r="AT3499" s="13"/>
      <c r="AU3499" s="13"/>
      <c r="AV3499" s="13"/>
      <c r="AW3499" s="13"/>
      <c r="AX3499" s="13"/>
      <c r="AY3499" s="13"/>
      <c r="AZ3499" s="13"/>
      <c r="BA3499" s="13"/>
      <c r="BB3499" s="13"/>
      <c r="BC3499" s="13"/>
      <c r="BD3499" s="13"/>
      <c r="BE3499" s="13"/>
      <c r="BF3499" s="13"/>
      <c r="BG3499" s="13"/>
      <c r="BH3499" s="13"/>
      <c r="BI3499" s="13"/>
      <c r="BJ3499" s="13"/>
      <c r="BK3499" s="13"/>
      <c r="BL3499" s="13"/>
      <c r="BM3499" s="13"/>
      <c r="BN3499" s="13"/>
      <c r="BO3499" s="13"/>
      <c r="BP3499" s="13"/>
      <c r="BQ3499" s="13"/>
      <c r="BR3499" s="13"/>
      <c r="BS3499" s="13"/>
      <c r="BT3499" s="13"/>
      <c r="BU3499" s="13"/>
      <c r="BV3499" s="13"/>
      <c r="BW3499" s="13"/>
      <c r="BX3499" s="13"/>
      <c r="BY3499" s="13"/>
      <c r="BZ3499" s="13"/>
      <c r="CA3499" s="13"/>
      <c r="CB3499" s="13"/>
      <c r="CC3499" s="13"/>
      <c r="CD3499" s="13"/>
      <c r="CE3499" s="13"/>
      <c r="CF3499" s="13"/>
      <c r="CG3499" s="13"/>
      <c r="CH3499" s="13"/>
      <c r="CI3499" s="13"/>
      <c r="CJ3499" s="13"/>
      <c r="CK3499" s="13"/>
      <c r="CL3499" s="13"/>
      <c r="CM3499" s="13"/>
      <c r="CN3499" s="13"/>
      <c r="CO3499" s="13"/>
      <c r="CP3499" s="13"/>
      <c r="CQ3499" s="13"/>
      <c r="CR3499" s="13"/>
      <c r="CS3499" s="13"/>
      <c r="CT3499" s="13"/>
      <c r="CU3499" s="13"/>
      <c r="CV3499" s="13"/>
      <c r="CW3499" s="13"/>
    </row>
    <row r="3500" spans="1:101">
      <c r="A3500" s="13"/>
      <c r="B3500" s="13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  <c r="R3500" s="13"/>
      <c r="S3500" s="13"/>
      <c r="T3500" s="13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13"/>
      <c r="AK3500" s="13"/>
      <c r="AL3500" s="13"/>
      <c r="AM3500" s="13"/>
      <c r="AN3500" s="13"/>
      <c r="AO3500" s="13"/>
      <c r="AP3500" s="13"/>
      <c r="AQ3500" s="13"/>
      <c r="AR3500" s="13"/>
      <c r="AS3500" s="13"/>
      <c r="AT3500" s="13"/>
      <c r="AU3500" s="13"/>
      <c r="AV3500" s="13"/>
      <c r="AW3500" s="13"/>
      <c r="AX3500" s="13"/>
      <c r="AY3500" s="13"/>
      <c r="AZ3500" s="13"/>
      <c r="BA3500" s="13"/>
      <c r="BB3500" s="13"/>
      <c r="BC3500" s="13"/>
      <c r="BD3500" s="13"/>
      <c r="BE3500" s="13"/>
      <c r="BF3500" s="13"/>
      <c r="BG3500" s="13"/>
      <c r="BH3500" s="13"/>
      <c r="BI3500" s="13"/>
      <c r="BJ3500" s="13"/>
      <c r="BK3500" s="13"/>
      <c r="BL3500" s="13"/>
      <c r="BM3500" s="13"/>
      <c r="BN3500" s="13"/>
      <c r="BO3500" s="13"/>
      <c r="BP3500" s="13"/>
      <c r="BQ3500" s="13"/>
      <c r="BR3500" s="13"/>
      <c r="BS3500" s="13"/>
      <c r="BT3500" s="13"/>
      <c r="BU3500" s="13"/>
      <c r="BV3500" s="13"/>
      <c r="BW3500" s="13"/>
      <c r="BX3500" s="13"/>
      <c r="BY3500" s="13"/>
      <c r="BZ3500" s="13"/>
      <c r="CA3500" s="13"/>
      <c r="CB3500" s="13"/>
      <c r="CC3500" s="13"/>
      <c r="CD3500" s="13"/>
      <c r="CE3500" s="13"/>
      <c r="CF3500" s="13"/>
      <c r="CG3500" s="13"/>
      <c r="CH3500" s="13"/>
      <c r="CI3500" s="13"/>
      <c r="CJ3500" s="13"/>
      <c r="CK3500" s="13"/>
      <c r="CL3500" s="13"/>
      <c r="CM3500" s="13"/>
      <c r="CN3500" s="13"/>
      <c r="CO3500" s="13"/>
      <c r="CP3500" s="13"/>
      <c r="CQ3500" s="13"/>
      <c r="CR3500" s="13"/>
      <c r="CS3500" s="13"/>
      <c r="CT3500" s="13"/>
      <c r="CU3500" s="13"/>
      <c r="CV3500" s="13"/>
      <c r="CW3500" s="13"/>
    </row>
    <row r="3501" spans="1:101">
      <c r="A3501" s="13"/>
      <c r="B3501" s="13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  <c r="R3501" s="13"/>
      <c r="S3501" s="13"/>
      <c r="T3501" s="1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13"/>
      <c r="AK3501" s="13"/>
      <c r="AL3501" s="13"/>
      <c r="AM3501" s="13"/>
      <c r="AN3501" s="13"/>
      <c r="AO3501" s="13"/>
      <c r="AP3501" s="13"/>
      <c r="AQ3501" s="13"/>
      <c r="AR3501" s="13"/>
      <c r="AS3501" s="13"/>
      <c r="AT3501" s="13"/>
      <c r="AU3501" s="13"/>
      <c r="AV3501" s="13"/>
      <c r="AW3501" s="13"/>
      <c r="AX3501" s="13"/>
      <c r="AY3501" s="13"/>
      <c r="AZ3501" s="13"/>
      <c r="BA3501" s="13"/>
      <c r="BB3501" s="13"/>
      <c r="BC3501" s="13"/>
      <c r="BD3501" s="13"/>
      <c r="BE3501" s="13"/>
      <c r="BF3501" s="13"/>
      <c r="BG3501" s="13"/>
      <c r="BH3501" s="13"/>
      <c r="BI3501" s="13"/>
      <c r="BJ3501" s="13"/>
      <c r="BK3501" s="13"/>
      <c r="BL3501" s="13"/>
      <c r="BM3501" s="13"/>
      <c r="BN3501" s="13"/>
      <c r="BO3501" s="13"/>
      <c r="BP3501" s="13"/>
      <c r="BQ3501" s="13"/>
      <c r="BR3501" s="13"/>
      <c r="BS3501" s="13"/>
      <c r="BT3501" s="13"/>
      <c r="BU3501" s="13"/>
      <c r="BV3501" s="13"/>
      <c r="BW3501" s="13"/>
      <c r="BX3501" s="13"/>
      <c r="BY3501" s="13"/>
      <c r="BZ3501" s="13"/>
      <c r="CA3501" s="13"/>
      <c r="CB3501" s="13"/>
      <c r="CC3501" s="13"/>
      <c r="CD3501" s="13"/>
      <c r="CE3501" s="13"/>
      <c r="CF3501" s="13"/>
      <c r="CG3501" s="13"/>
      <c r="CH3501" s="13"/>
      <c r="CI3501" s="13"/>
      <c r="CJ3501" s="13"/>
      <c r="CK3501" s="13"/>
      <c r="CL3501" s="13"/>
      <c r="CM3501" s="13"/>
      <c r="CN3501" s="13"/>
      <c r="CO3501" s="13"/>
      <c r="CP3501" s="13"/>
      <c r="CQ3501" s="13"/>
      <c r="CR3501" s="13"/>
      <c r="CS3501" s="13"/>
      <c r="CT3501" s="13"/>
      <c r="CU3501" s="13"/>
      <c r="CV3501" s="13"/>
      <c r="CW3501" s="13"/>
    </row>
    <row r="3502" spans="1:101">
      <c r="A3502" s="13"/>
      <c r="B3502" s="13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  <c r="R3502" s="13"/>
      <c r="S3502" s="13"/>
      <c r="T3502" s="13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13"/>
      <c r="AK3502" s="13"/>
      <c r="AL3502" s="13"/>
      <c r="AM3502" s="13"/>
      <c r="AN3502" s="13"/>
      <c r="AO3502" s="13"/>
      <c r="AP3502" s="13"/>
      <c r="AQ3502" s="13"/>
      <c r="AR3502" s="13"/>
      <c r="AS3502" s="13"/>
      <c r="AT3502" s="13"/>
      <c r="AU3502" s="13"/>
      <c r="AV3502" s="13"/>
      <c r="AW3502" s="13"/>
      <c r="AX3502" s="13"/>
      <c r="AY3502" s="13"/>
      <c r="AZ3502" s="13"/>
      <c r="BA3502" s="13"/>
      <c r="BB3502" s="13"/>
      <c r="BC3502" s="13"/>
      <c r="BD3502" s="13"/>
      <c r="BE3502" s="13"/>
      <c r="BF3502" s="13"/>
      <c r="BG3502" s="13"/>
      <c r="BH3502" s="13"/>
      <c r="BI3502" s="13"/>
      <c r="BJ3502" s="13"/>
      <c r="BK3502" s="13"/>
      <c r="BL3502" s="13"/>
      <c r="BM3502" s="13"/>
      <c r="BN3502" s="13"/>
      <c r="BO3502" s="13"/>
      <c r="BP3502" s="13"/>
      <c r="BQ3502" s="13"/>
      <c r="BR3502" s="13"/>
      <c r="BS3502" s="13"/>
      <c r="BT3502" s="13"/>
      <c r="BU3502" s="13"/>
      <c r="BV3502" s="13"/>
      <c r="BW3502" s="13"/>
      <c r="BX3502" s="13"/>
      <c r="BY3502" s="13"/>
      <c r="BZ3502" s="13"/>
      <c r="CA3502" s="13"/>
      <c r="CB3502" s="13"/>
      <c r="CC3502" s="13"/>
      <c r="CD3502" s="13"/>
      <c r="CE3502" s="13"/>
      <c r="CF3502" s="13"/>
      <c r="CG3502" s="13"/>
      <c r="CH3502" s="13"/>
      <c r="CI3502" s="13"/>
      <c r="CJ3502" s="13"/>
      <c r="CK3502" s="13"/>
      <c r="CL3502" s="13"/>
      <c r="CM3502" s="13"/>
      <c r="CN3502" s="13"/>
      <c r="CO3502" s="13"/>
      <c r="CP3502" s="13"/>
      <c r="CQ3502" s="13"/>
      <c r="CR3502" s="13"/>
      <c r="CS3502" s="13"/>
      <c r="CT3502" s="13"/>
      <c r="CU3502" s="13"/>
      <c r="CV3502" s="13"/>
      <c r="CW3502" s="13"/>
    </row>
    <row r="3503" spans="1:101">
      <c r="A3503" s="13"/>
      <c r="B3503" s="13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  <c r="R3503" s="13"/>
      <c r="S3503" s="13"/>
      <c r="T3503" s="1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13"/>
      <c r="AK3503" s="13"/>
      <c r="AL3503" s="13"/>
      <c r="AM3503" s="13"/>
      <c r="AN3503" s="13"/>
      <c r="AO3503" s="13"/>
      <c r="AP3503" s="13"/>
      <c r="AQ3503" s="13"/>
      <c r="AR3503" s="13"/>
      <c r="AS3503" s="13"/>
      <c r="AT3503" s="13"/>
      <c r="AU3503" s="13"/>
      <c r="AV3503" s="13"/>
      <c r="AW3503" s="13"/>
      <c r="AX3503" s="13"/>
      <c r="AY3503" s="13"/>
      <c r="AZ3503" s="13"/>
      <c r="BA3503" s="13"/>
      <c r="BB3503" s="13"/>
      <c r="BC3503" s="13"/>
      <c r="BD3503" s="13"/>
      <c r="BE3503" s="13"/>
      <c r="BF3503" s="13"/>
      <c r="BG3503" s="13"/>
      <c r="BH3503" s="13"/>
      <c r="BI3503" s="13"/>
      <c r="BJ3503" s="13"/>
      <c r="BK3503" s="13"/>
      <c r="BL3503" s="13"/>
      <c r="BM3503" s="13"/>
      <c r="BN3503" s="13"/>
      <c r="BO3503" s="13"/>
      <c r="BP3503" s="13"/>
      <c r="BQ3503" s="13"/>
      <c r="BR3503" s="13"/>
      <c r="BS3503" s="13"/>
      <c r="BT3503" s="13"/>
      <c r="BU3503" s="13"/>
      <c r="BV3503" s="13"/>
      <c r="BW3503" s="13"/>
      <c r="BX3503" s="13"/>
      <c r="BY3503" s="13"/>
      <c r="BZ3503" s="13"/>
      <c r="CA3503" s="13"/>
      <c r="CB3503" s="13"/>
      <c r="CC3503" s="13"/>
      <c r="CD3503" s="13"/>
      <c r="CE3503" s="13"/>
      <c r="CF3503" s="13"/>
      <c r="CG3503" s="13"/>
      <c r="CH3503" s="13"/>
      <c r="CI3503" s="13"/>
      <c r="CJ3503" s="13"/>
      <c r="CK3503" s="13"/>
      <c r="CL3503" s="13"/>
      <c r="CM3503" s="13"/>
      <c r="CN3503" s="13"/>
      <c r="CO3503" s="13"/>
      <c r="CP3503" s="13"/>
      <c r="CQ3503" s="13"/>
      <c r="CR3503" s="13"/>
      <c r="CS3503" s="13"/>
      <c r="CT3503" s="13"/>
      <c r="CU3503" s="13"/>
      <c r="CV3503" s="13"/>
      <c r="CW3503" s="13"/>
    </row>
    <row r="3504" spans="1:101">
      <c r="A3504" s="13"/>
      <c r="B3504" s="13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  <c r="R3504" s="13"/>
      <c r="S3504" s="13"/>
      <c r="T3504" s="13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13"/>
      <c r="AK3504" s="13"/>
      <c r="AL3504" s="13"/>
      <c r="AM3504" s="13"/>
      <c r="AN3504" s="13"/>
      <c r="AO3504" s="13"/>
      <c r="AP3504" s="13"/>
      <c r="AQ3504" s="13"/>
      <c r="AR3504" s="13"/>
      <c r="AS3504" s="13"/>
      <c r="AT3504" s="13"/>
      <c r="AU3504" s="13"/>
      <c r="AV3504" s="13"/>
      <c r="AW3504" s="13"/>
      <c r="AX3504" s="13"/>
      <c r="AY3504" s="13"/>
      <c r="AZ3504" s="13"/>
      <c r="BA3504" s="13"/>
      <c r="BB3504" s="13"/>
      <c r="BC3504" s="13"/>
      <c r="BD3504" s="13"/>
      <c r="BE3504" s="13"/>
      <c r="BF3504" s="13"/>
      <c r="BG3504" s="13"/>
      <c r="BH3504" s="13"/>
      <c r="BI3504" s="13"/>
      <c r="BJ3504" s="13"/>
      <c r="BK3504" s="13"/>
      <c r="BL3504" s="13"/>
      <c r="BM3504" s="13"/>
      <c r="BN3504" s="13"/>
      <c r="BO3504" s="13"/>
      <c r="BP3504" s="13"/>
      <c r="BQ3504" s="13"/>
      <c r="BR3504" s="13"/>
      <c r="BS3504" s="13"/>
      <c r="BT3504" s="13"/>
      <c r="BU3504" s="13"/>
      <c r="BV3504" s="13"/>
      <c r="BW3504" s="13"/>
      <c r="BX3504" s="13"/>
      <c r="BY3504" s="13"/>
      <c r="BZ3504" s="13"/>
      <c r="CA3504" s="13"/>
      <c r="CB3504" s="13"/>
      <c r="CC3504" s="13"/>
      <c r="CD3504" s="13"/>
      <c r="CE3504" s="13"/>
      <c r="CF3504" s="13"/>
      <c r="CG3504" s="13"/>
      <c r="CH3504" s="13"/>
      <c r="CI3504" s="13"/>
      <c r="CJ3504" s="13"/>
      <c r="CK3504" s="13"/>
      <c r="CL3504" s="13"/>
      <c r="CM3504" s="13"/>
      <c r="CN3504" s="13"/>
      <c r="CO3504" s="13"/>
      <c r="CP3504" s="13"/>
      <c r="CQ3504" s="13"/>
      <c r="CR3504" s="13"/>
      <c r="CS3504" s="13"/>
      <c r="CT3504" s="13"/>
      <c r="CU3504" s="13"/>
      <c r="CV3504" s="13"/>
      <c r="CW3504" s="13"/>
    </row>
    <row r="3505" spans="1:101">
      <c r="A3505" s="13"/>
      <c r="B3505" s="13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  <c r="R3505" s="13"/>
      <c r="S3505" s="13"/>
      <c r="T3505" s="1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13"/>
      <c r="AK3505" s="13"/>
      <c r="AL3505" s="13"/>
      <c r="AM3505" s="13"/>
      <c r="AN3505" s="13"/>
      <c r="AO3505" s="13"/>
      <c r="AP3505" s="13"/>
      <c r="AQ3505" s="13"/>
      <c r="AR3505" s="13"/>
      <c r="AS3505" s="13"/>
      <c r="AT3505" s="13"/>
      <c r="AU3505" s="13"/>
      <c r="AV3505" s="13"/>
      <c r="AW3505" s="13"/>
      <c r="AX3505" s="13"/>
      <c r="AY3505" s="13"/>
      <c r="AZ3505" s="13"/>
      <c r="BA3505" s="13"/>
      <c r="BB3505" s="13"/>
      <c r="BC3505" s="13"/>
      <c r="BD3505" s="13"/>
      <c r="BE3505" s="13"/>
      <c r="BF3505" s="13"/>
      <c r="BG3505" s="13"/>
      <c r="BH3505" s="13"/>
      <c r="BI3505" s="13"/>
      <c r="BJ3505" s="13"/>
      <c r="BK3505" s="13"/>
      <c r="BL3505" s="13"/>
      <c r="BM3505" s="13"/>
      <c r="BN3505" s="13"/>
      <c r="BO3505" s="13"/>
      <c r="BP3505" s="13"/>
      <c r="BQ3505" s="13"/>
      <c r="BR3505" s="13"/>
      <c r="BS3505" s="13"/>
      <c r="BT3505" s="13"/>
      <c r="BU3505" s="13"/>
      <c r="BV3505" s="13"/>
      <c r="BW3505" s="13"/>
      <c r="BX3505" s="13"/>
      <c r="BY3505" s="13"/>
      <c r="BZ3505" s="13"/>
      <c r="CA3505" s="13"/>
      <c r="CB3505" s="13"/>
      <c r="CC3505" s="13"/>
      <c r="CD3505" s="13"/>
      <c r="CE3505" s="13"/>
      <c r="CF3505" s="13"/>
      <c r="CG3505" s="13"/>
      <c r="CH3505" s="13"/>
      <c r="CI3505" s="13"/>
      <c r="CJ3505" s="13"/>
      <c r="CK3505" s="13"/>
      <c r="CL3505" s="13"/>
      <c r="CM3505" s="13"/>
      <c r="CN3505" s="13"/>
      <c r="CO3505" s="13"/>
      <c r="CP3505" s="13"/>
      <c r="CQ3505" s="13"/>
      <c r="CR3505" s="13"/>
      <c r="CS3505" s="13"/>
      <c r="CT3505" s="13"/>
      <c r="CU3505" s="13"/>
      <c r="CV3505" s="13"/>
      <c r="CW3505" s="13"/>
    </row>
    <row r="3506" spans="1:101">
      <c r="A3506" s="13"/>
      <c r="B3506" s="13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  <c r="R3506" s="13"/>
      <c r="S3506" s="13"/>
      <c r="T3506" s="13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13"/>
      <c r="AK3506" s="13"/>
      <c r="AL3506" s="13"/>
      <c r="AM3506" s="13"/>
      <c r="AN3506" s="13"/>
      <c r="AO3506" s="13"/>
      <c r="AP3506" s="13"/>
      <c r="AQ3506" s="13"/>
      <c r="AR3506" s="13"/>
      <c r="AS3506" s="13"/>
      <c r="AT3506" s="13"/>
      <c r="AU3506" s="13"/>
      <c r="AV3506" s="13"/>
      <c r="AW3506" s="13"/>
      <c r="AX3506" s="13"/>
      <c r="AY3506" s="13"/>
      <c r="AZ3506" s="13"/>
      <c r="BA3506" s="13"/>
      <c r="BB3506" s="13"/>
      <c r="BC3506" s="13"/>
      <c r="BD3506" s="13"/>
      <c r="BE3506" s="13"/>
      <c r="BF3506" s="13"/>
      <c r="BG3506" s="13"/>
      <c r="BH3506" s="13"/>
      <c r="BI3506" s="13"/>
      <c r="BJ3506" s="13"/>
      <c r="BK3506" s="13"/>
      <c r="BL3506" s="13"/>
      <c r="BM3506" s="13"/>
      <c r="BN3506" s="13"/>
      <c r="BO3506" s="13"/>
      <c r="BP3506" s="13"/>
      <c r="BQ3506" s="13"/>
      <c r="BR3506" s="13"/>
      <c r="BS3506" s="13"/>
      <c r="BT3506" s="13"/>
      <c r="BU3506" s="13"/>
      <c r="BV3506" s="13"/>
      <c r="BW3506" s="13"/>
      <c r="BX3506" s="13"/>
      <c r="BY3506" s="13"/>
      <c r="BZ3506" s="13"/>
      <c r="CA3506" s="13"/>
      <c r="CB3506" s="13"/>
      <c r="CC3506" s="13"/>
      <c r="CD3506" s="13"/>
      <c r="CE3506" s="13"/>
      <c r="CF3506" s="13"/>
      <c r="CG3506" s="13"/>
      <c r="CH3506" s="13"/>
      <c r="CI3506" s="13"/>
      <c r="CJ3506" s="13"/>
      <c r="CK3506" s="13"/>
      <c r="CL3506" s="13"/>
      <c r="CM3506" s="13"/>
      <c r="CN3506" s="13"/>
      <c r="CO3506" s="13"/>
      <c r="CP3506" s="13"/>
      <c r="CQ3506" s="13"/>
      <c r="CR3506" s="13"/>
      <c r="CS3506" s="13"/>
      <c r="CT3506" s="13"/>
      <c r="CU3506" s="13"/>
      <c r="CV3506" s="13"/>
      <c r="CW3506" s="13"/>
    </row>
    <row r="3507" spans="1:101">
      <c r="A3507" s="13"/>
      <c r="B3507" s="13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  <c r="R3507" s="13"/>
      <c r="S3507" s="13"/>
      <c r="T3507" s="13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13"/>
      <c r="AK3507" s="13"/>
      <c r="AL3507" s="13"/>
      <c r="AM3507" s="13"/>
      <c r="AN3507" s="13"/>
      <c r="AO3507" s="13"/>
      <c r="AP3507" s="13"/>
      <c r="AQ3507" s="13"/>
      <c r="AR3507" s="13"/>
      <c r="AS3507" s="13"/>
      <c r="AT3507" s="13"/>
      <c r="AU3507" s="13"/>
      <c r="AV3507" s="13"/>
      <c r="AW3507" s="13"/>
      <c r="AX3507" s="13"/>
      <c r="AY3507" s="13"/>
      <c r="AZ3507" s="13"/>
      <c r="BA3507" s="13"/>
      <c r="BB3507" s="13"/>
      <c r="BC3507" s="13"/>
      <c r="BD3507" s="13"/>
      <c r="BE3507" s="13"/>
      <c r="BF3507" s="13"/>
      <c r="BG3507" s="13"/>
      <c r="BH3507" s="13"/>
      <c r="BI3507" s="13"/>
      <c r="BJ3507" s="13"/>
      <c r="BK3507" s="13"/>
      <c r="BL3507" s="13"/>
      <c r="BM3507" s="13"/>
      <c r="BN3507" s="13"/>
      <c r="BO3507" s="13"/>
      <c r="BP3507" s="13"/>
      <c r="BQ3507" s="13"/>
      <c r="BR3507" s="13"/>
      <c r="BS3507" s="13"/>
      <c r="BT3507" s="13"/>
      <c r="BU3507" s="13"/>
      <c r="BV3507" s="13"/>
      <c r="BW3507" s="13"/>
      <c r="BX3507" s="13"/>
      <c r="BY3507" s="13"/>
      <c r="BZ3507" s="13"/>
      <c r="CA3507" s="13"/>
      <c r="CB3507" s="13"/>
      <c r="CC3507" s="13"/>
      <c r="CD3507" s="13"/>
      <c r="CE3507" s="13"/>
      <c r="CF3507" s="13"/>
      <c r="CG3507" s="13"/>
      <c r="CH3507" s="13"/>
      <c r="CI3507" s="13"/>
      <c r="CJ3507" s="13"/>
      <c r="CK3507" s="13"/>
      <c r="CL3507" s="13"/>
      <c r="CM3507" s="13"/>
      <c r="CN3507" s="13"/>
      <c r="CO3507" s="13"/>
      <c r="CP3507" s="13"/>
      <c r="CQ3507" s="13"/>
      <c r="CR3507" s="13"/>
      <c r="CS3507" s="13"/>
      <c r="CT3507" s="13"/>
      <c r="CU3507" s="13"/>
      <c r="CV3507" s="13"/>
      <c r="CW3507" s="13"/>
    </row>
    <row r="3508" spans="1:101">
      <c r="A3508" s="13"/>
      <c r="B3508" s="13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  <c r="R3508" s="13"/>
      <c r="S3508" s="13"/>
      <c r="T3508" s="1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13"/>
      <c r="AK3508" s="13"/>
      <c r="AL3508" s="13"/>
      <c r="AM3508" s="13"/>
      <c r="AN3508" s="13"/>
      <c r="AO3508" s="13"/>
      <c r="AP3508" s="13"/>
      <c r="AQ3508" s="13"/>
      <c r="AR3508" s="13"/>
      <c r="AS3508" s="13"/>
      <c r="AT3508" s="13"/>
      <c r="AU3508" s="13"/>
      <c r="AV3508" s="13"/>
      <c r="AW3508" s="13"/>
      <c r="AX3508" s="13"/>
      <c r="AY3508" s="13"/>
      <c r="AZ3508" s="13"/>
      <c r="BA3508" s="13"/>
      <c r="BB3508" s="13"/>
      <c r="BC3508" s="13"/>
      <c r="BD3508" s="13"/>
      <c r="BE3508" s="13"/>
      <c r="BF3508" s="13"/>
      <c r="BG3508" s="13"/>
      <c r="BH3508" s="13"/>
      <c r="BI3508" s="13"/>
      <c r="BJ3508" s="13"/>
      <c r="BK3508" s="13"/>
      <c r="BL3508" s="13"/>
      <c r="BM3508" s="13"/>
      <c r="BN3508" s="13"/>
      <c r="BO3508" s="13"/>
      <c r="BP3508" s="13"/>
      <c r="BQ3508" s="13"/>
      <c r="BR3508" s="13"/>
      <c r="BS3508" s="13"/>
      <c r="BT3508" s="13"/>
      <c r="BU3508" s="13"/>
      <c r="BV3508" s="13"/>
      <c r="BW3508" s="13"/>
      <c r="BX3508" s="13"/>
      <c r="BY3508" s="13"/>
      <c r="BZ3508" s="13"/>
      <c r="CA3508" s="13"/>
      <c r="CB3508" s="13"/>
      <c r="CC3508" s="13"/>
      <c r="CD3508" s="13"/>
      <c r="CE3508" s="13"/>
      <c r="CF3508" s="13"/>
      <c r="CG3508" s="13"/>
      <c r="CH3508" s="13"/>
      <c r="CI3508" s="13"/>
      <c r="CJ3508" s="13"/>
      <c r="CK3508" s="13"/>
      <c r="CL3508" s="13"/>
      <c r="CM3508" s="13"/>
      <c r="CN3508" s="13"/>
      <c r="CO3508" s="13"/>
      <c r="CP3508" s="13"/>
      <c r="CQ3508" s="13"/>
      <c r="CR3508" s="13"/>
      <c r="CS3508" s="13"/>
      <c r="CT3508" s="13"/>
      <c r="CU3508" s="13"/>
      <c r="CV3508" s="13"/>
      <c r="CW3508" s="13"/>
    </row>
    <row r="3509" spans="1:101">
      <c r="A3509" s="13"/>
      <c r="B3509" s="13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  <c r="R3509" s="13"/>
      <c r="S3509" s="13"/>
      <c r="T3509" s="13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13"/>
      <c r="AK3509" s="13"/>
      <c r="AL3509" s="13"/>
      <c r="AM3509" s="13"/>
      <c r="AN3509" s="13"/>
      <c r="AO3509" s="13"/>
      <c r="AP3509" s="13"/>
      <c r="AQ3509" s="13"/>
      <c r="AR3509" s="13"/>
      <c r="AS3509" s="13"/>
      <c r="AT3509" s="13"/>
      <c r="AU3509" s="13"/>
      <c r="AV3509" s="13"/>
      <c r="AW3509" s="13"/>
      <c r="AX3509" s="13"/>
      <c r="AY3509" s="13"/>
      <c r="AZ3509" s="13"/>
      <c r="BA3509" s="13"/>
      <c r="BB3509" s="13"/>
      <c r="BC3509" s="13"/>
      <c r="BD3509" s="13"/>
      <c r="BE3509" s="13"/>
      <c r="BF3509" s="13"/>
      <c r="BG3509" s="13"/>
      <c r="BH3509" s="13"/>
      <c r="BI3509" s="13"/>
      <c r="BJ3509" s="13"/>
      <c r="BK3509" s="13"/>
      <c r="BL3509" s="13"/>
      <c r="BM3509" s="13"/>
      <c r="BN3509" s="13"/>
      <c r="BO3509" s="13"/>
      <c r="BP3509" s="13"/>
      <c r="BQ3509" s="13"/>
      <c r="BR3509" s="13"/>
      <c r="BS3509" s="13"/>
      <c r="BT3509" s="13"/>
      <c r="BU3509" s="13"/>
      <c r="BV3509" s="13"/>
      <c r="BW3509" s="13"/>
      <c r="BX3509" s="13"/>
      <c r="BY3509" s="13"/>
      <c r="BZ3509" s="13"/>
      <c r="CA3509" s="13"/>
      <c r="CB3509" s="13"/>
      <c r="CC3509" s="13"/>
      <c r="CD3509" s="13"/>
      <c r="CE3509" s="13"/>
      <c r="CF3509" s="13"/>
      <c r="CG3509" s="13"/>
      <c r="CH3509" s="13"/>
      <c r="CI3509" s="13"/>
      <c r="CJ3509" s="13"/>
      <c r="CK3509" s="13"/>
      <c r="CL3509" s="13"/>
      <c r="CM3509" s="13"/>
      <c r="CN3509" s="13"/>
      <c r="CO3509" s="13"/>
      <c r="CP3509" s="13"/>
      <c r="CQ3509" s="13"/>
      <c r="CR3509" s="13"/>
      <c r="CS3509" s="13"/>
      <c r="CT3509" s="13"/>
      <c r="CU3509" s="13"/>
      <c r="CV3509" s="13"/>
      <c r="CW3509" s="13"/>
    </row>
    <row r="3510" spans="1:101">
      <c r="A3510" s="13"/>
      <c r="B3510" s="13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  <c r="R3510" s="13"/>
      <c r="S3510" s="13"/>
      <c r="T3510" s="13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13"/>
      <c r="AK3510" s="13"/>
      <c r="AL3510" s="13"/>
      <c r="AM3510" s="13"/>
      <c r="AN3510" s="13"/>
      <c r="AO3510" s="13"/>
      <c r="AP3510" s="13"/>
      <c r="AQ3510" s="13"/>
      <c r="AR3510" s="13"/>
      <c r="AS3510" s="13"/>
      <c r="AT3510" s="13"/>
      <c r="AU3510" s="13"/>
      <c r="AV3510" s="13"/>
      <c r="AW3510" s="13"/>
      <c r="AX3510" s="13"/>
      <c r="AY3510" s="13"/>
      <c r="AZ3510" s="13"/>
      <c r="BA3510" s="13"/>
      <c r="BB3510" s="13"/>
      <c r="BC3510" s="13"/>
      <c r="BD3510" s="13"/>
      <c r="BE3510" s="13"/>
      <c r="BF3510" s="13"/>
      <c r="BG3510" s="13"/>
      <c r="BH3510" s="13"/>
      <c r="BI3510" s="13"/>
      <c r="BJ3510" s="13"/>
      <c r="BK3510" s="13"/>
      <c r="BL3510" s="13"/>
      <c r="BM3510" s="13"/>
      <c r="BN3510" s="13"/>
      <c r="BO3510" s="13"/>
      <c r="BP3510" s="13"/>
      <c r="BQ3510" s="13"/>
      <c r="BR3510" s="13"/>
      <c r="BS3510" s="13"/>
      <c r="BT3510" s="13"/>
      <c r="BU3510" s="13"/>
      <c r="BV3510" s="13"/>
      <c r="BW3510" s="13"/>
      <c r="BX3510" s="13"/>
      <c r="BY3510" s="13"/>
      <c r="BZ3510" s="13"/>
      <c r="CA3510" s="13"/>
      <c r="CB3510" s="13"/>
      <c r="CC3510" s="13"/>
      <c r="CD3510" s="13"/>
      <c r="CE3510" s="13"/>
      <c r="CF3510" s="13"/>
      <c r="CG3510" s="13"/>
      <c r="CH3510" s="13"/>
      <c r="CI3510" s="13"/>
      <c r="CJ3510" s="13"/>
      <c r="CK3510" s="13"/>
      <c r="CL3510" s="13"/>
      <c r="CM3510" s="13"/>
      <c r="CN3510" s="13"/>
      <c r="CO3510" s="13"/>
      <c r="CP3510" s="13"/>
      <c r="CQ3510" s="13"/>
      <c r="CR3510" s="13"/>
      <c r="CS3510" s="13"/>
      <c r="CT3510" s="13"/>
      <c r="CU3510" s="13"/>
      <c r="CV3510" s="13"/>
      <c r="CW3510" s="13"/>
    </row>
    <row r="3511" spans="1:101">
      <c r="A3511" s="13"/>
      <c r="B3511" s="13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  <c r="R3511" s="13"/>
      <c r="S3511" s="13"/>
      <c r="T3511" s="13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13"/>
      <c r="AK3511" s="13"/>
      <c r="AL3511" s="13"/>
      <c r="AM3511" s="13"/>
      <c r="AN3511" s="13"/>
      <c r="AO3511" s="13"/>
      <c r="AP3511" s="13"/>
      <c r="AQ3511" s="13"/>
      <c r="AR3511" s="13"/>
      <c r="AS3511" s="13"/>
      <c r="AT3511" s="13"/>
      <c r="AU3511" s="13"/>
      <c r="AV3511" s="13"/>
      <c r="AW3511" s="13"/>
      <c r="AX3511" s="13"/>
      <c r="AY3511" s="13"/>
      <c r="AZ3511" s="13"/>
      <c r="BA3511" s="13"/>
      <c r="BB3511" s="13"/>
      <c r="BC3511" s="13"/>
      <c r="BD3511" s="13"/>
      <c r="BE3511" s="13"/>
      <c r="BF3511" s="13"/>
      <c r="BG3511" s="13"/>
      <c r="BH3511" s="13"/>
      <c r="BI3511" s="13"/>
      <c r="BJ3511" s="13"/>
      <c r="BK3511" s="13"/>
      <c r="BL3511" s="13"/>
      <c r="BM3511" s="13"/>
      <c r="BN3511" s="13"/>
      <c r="BO3511" s="13"/>
      <c r="BP3511" s="13"/>
      <c r="BQ3511" s="13"/>
      <c r="BR3511" s="13"/>
      <c r="BS3511" s="13"/>
      <c r="BT3511" s="13"/>
      <c r="BU3511" s="13"/>
      <c r="BV3511" s="13"/>
      <c r="BW3511" s="13"/>
      <c r="BX3511" s="13"/>
      <c r="BY3511" s="13"/>
      <c r="BZ3511" s="13"/>
      <c r="CA3511" s="13"/>
      <c r="CB3511" s="13"/>
      <c r="CC3511" s="13"/>
      <c r="CD3511" s="13"/>
      <c r="CE3511" s="13"/>
      <c r="CF3511" s="13"/>
      <c r="CG3511" s="13"/>
      <c r="CH3511" s="13"/>
      <c r="CI3511" s="13"/>
      <c r="CJ3511" s="13"/>
      <c r="CK3511" s="13"/>
      <c r="CL3511" s="13"/>
      <c r="CM3511" s="13"/>
      <c r="CN3511" s="13"/>
      <c r="CO3511" s="13"/>
      <c r="CP3511" s="13"/>
      <c r="CQ3511" s="13"/>
      <c r="CR3511" s="13"/>
      <c r="CS3511" s="13"/>
      <c r="CT3511" s="13"/>
      <c r="CU3511" s="13"/>
      <c r="CV3511" s="13"/>
      <c r="CW3511" s="13"/>
    </row>
    <row r="3512" spans="1:101">
      <c r="A3512" s="13"/>
      <c r="B3512" s="13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  <c r="R3512" s="13"/>
      <c r="S3512" s="13"/>
      <c r="T3512" s="13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13"/>
      <c r="AK3512" s="13"/>
      <c r="AL3512" s="13"/>
      <c r="AM3512" s="13"/>
      <c r="AN3512" s="13"/>
      <c r="AO3512" s="13"/>
      <c r="AP3512" s="13"/>
      <c r="AQ3512" s="13"/>
      <c r="AR3512" s="13"/>
      <c r="AS3512" s="13"/>
      <c r="AT3512" s="13"/>
      <c r="AU3512" s="13"/>
      <c r="AV3512" s="13"/>
      <c r="AW3512" s="13"/>
      <c r="AX3512" s="13"/>
      <c r="AY3512" s="13"/>
      <c r="AZ3512" s="13"/>
      <c r="BA3512" s="13"/>
      <c r="BB3512" s="13"/>
      <c r="BC3512" s="13"/>
      <c r="BD3512" s="13"/>
      <c r="BE3512" s="13"/>
      <c r="BF3512" s="13"/>
      <c r="BG3512" s="13"/>
      <c r="BH3512" s="13"/>
      <c r="BI3512" s="13"/>
      <c r="BJ3512" s="13"/>
      <c r="BK3512" s="13"/>
      <c r="BL3512" s="13"/>
      <c r="BM3512" s="13"/>
      <c r="BN3512" s="13"/>
      <c r="BO3512" s="13"/>
      <c r="BP3512" s="13"/>
      <c r="BQ3512" s="13"/>
      <c r="BR3512" s="13"/>
      <c r="BS3512" s="13"/>
      <c r="BT3512" s="13"/>
      <c r="BU3512" s="13"/>
      <c r="BV3512" s="13"/>
      <c r="BW3512" s="13"/>
      <c r="BX3512" s="13"/>
      <c r="BY3512" s="13"/>
      <c r="BZ3512" s="13"/>
      <c r="CA3512" s="13"/>
      <c r="CB3512" s="13"/>
      <c r="CC3512" s="13"/>
      <c r="CD3512" s="13"/>
      <c r="CE3512" s="13"/>
      <c r="CF3512" s="13"/>
      <c r="CG3512" s="13"/>
      <c r="CH3512" s="13"/>
      <c r="CI3512" s="13"/>
      <c r="CJ3512" s="13"/>
      <c r="CK3512" s="13"/>
      <c r="CL3512" s="13"/>
      <c r="CM3512" s="13"/>
      <c r="CN3512" s="13"/>
      <c r="CO3512" s="13"/>
      <c r="CP3512" s="13"/>
      <c r="CQ3512" s="13"/>
      <c r="CR3512" s="13"/>
      <c r="CS3512" s="13"/>
      <c r="CT3512" s="13"/>
      <c r="CU3512" s="13"/>
      <c r="CV3512" s="13"/>
      <c r="CW3512" s="13"/>
    </row>
    <row r="3513" spans="1:101">
      <c r="A3513" s="13"/>
      <c r="B3513" s="13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  <c r="R3513" s="13"/>
      <c r="S3513" s="13"/>
      <c r="T3513" s="13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13"/>
      <c r="AK3513" s="13"/>
      <c r="AL3513" s="13"/>
      <c r="AM3513" s="13"/>
      <c r="AN3513" s="13"/>
      <c r="AO3513" s="13"/>
      <c r="AP3513" s="13"/>
      <c r="AQ3513" s="13"/>
      <c r="AR3513" s="13"/>
      <c r="AS3513" s="13"/>
      <c r="AT3513" s="13"/>
      <c r="AU3513" s="13"/>
      <c r="AV3513" s="13"/>
      <c r="AW3513" s="13"/>
      <c r="AX3513" s="13"/>
      <c r="AY3513" s="13"/>
      <c r="AZ3513" s="13"/>
      <c r="BA3513" s="13"/>
      <c r="BB3513" s="13"/>
      <c r="BC3513" s="13"/>
      <c r="BD3513" s="13"/>
      <c r="BE3513" s="13"/>
      <c r="BF3513" s="13"/>
      <c r="BG3513" s="13"/>
      <c r="BH3513" s="13"/>
      <c r="BI3513" s="13"/>
      <c r="BJ3513" s="13"/>
      <c r="BK3513" s="13"/>
      <c r="BL3513" s="13"/>
      <c r="BM3513" s="13"/>
      <c r="BN3513" s="13"/>
      <c r="BO3513" s="13"/>
      <c r="BP3513" s="13"/>
      <c r="BQ3513" s="13"/>
      <c r="BR3513" s="13"/>
      <c r="BS3513" s="13"/>
      <c r="BT3513" s="13"/>
      <c r="BU3513" s="13"/>
      <c r="BV3513" s="13"/>
      <c r="BW3513" s="13"/>
      <c r="BX3513" s="13"/>
      <c r="BY3513" s="13"/>
      <c r="BZ3513" s="13"/>
      <c r="CA3513" s="13"/>
      <c r="CB3513" s="13"/>
      <c r="CC3513" s="13"/>
      <c r="CD3513" s="13"/>
      <c r="CE3513" s="13"/>
      <c r="CF3513" s="13"/>
      <c r="CG3513" s="13"/>
      <c r="CH3513" s="13"/>
      <c r="CI3513" s="13"/>
      <c r="CJ3513" s="13"/>
      <c r="CK3513" s="13"/>
      <c r="CL3513" s="13"/>
      <c r="CM3513" s="13"/>
      <c r="CN3513" s="13"/>
      <c r="CO3513" s="13"/>
      <c r="CP3513" s="13"/>
      <c r="CQ3513" s="13"/>
      <c r="CR3513" s="13"/>
      <c r="CS3513" s="13"/>
      <c r="CT3513" s="13"/>
      <c r="CU3513" s="13"/>
      <c r="CV3513" s="13"/>
      <c r="CW3513" s="13"/>
    </row>
    <row r="3514" spans="1:101">
      <c r="A3514" s="13"/>
      <c r="B3514" s="13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  <c r="R3514" s="13"/>
      <c r="S3514" s="13"/>
      <c r="T3514" s="1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13"/>
      <c r="AK3514" s="13"/>
      <c r="AL3514" s="13"/>
      <c r="AM3514" s="13"/>
      <c r="AN3514" s="13"/>
      <c r="AO3514" s="13"/>
      <c r="AP3514" s="13"/>
      <c r="AQ3514" s="13"/>
      <c r="AR3514" s="13"/>
      <c r="AS3514" s="13"/>
      <c r="AT3514" s="13"/>
      <c r="AU3514" s="13"/>
      <c r="AV3514" s="13"/>
      <c r="AW3514" s="13"/>
      <c r="AX3514" s="13"/>
      <c r="AY3514" s="13"/>
      <c r="AZ3514" s="13"/>
      <c r="BA3514" s="13"/>
      <c r="BB3514" s="13"/>
      <c r="BC3514" s="13"/>
      <c r="BD3514" s="13"/>
      <c r="BE3514" s="13"/>
      <c r="BF3514" s="13"/>
      <c r="BG3514" s="13"/>
      <c r="BH3514" s="13"/>
      <c r="BI3514" s="13"/>
      <c r="BJ3514" s="13"/>
      <c r="BK3514" s="13"/>
      <c r="BL3514" s="13"/>
      <c r="BM3514" s="13"/>
      <c r="BN3514" s="13"/>
      <c r="BO3514" s="13"/>
      <c r="BP3514" s="13"/>
      <c r="BQ3514" s="13"/>
      <c r="BR3514" s="13"/>
      <c r="BS3514" s="13"/>
      <c r="BT3514" s="13"/>
      <c r="BU3514" s="13"/>
      <c r="BV3514" s="13"/>
      <c r="BW3514" s="13"/>
      <c r="BX3514" s="13"/>
      <c r="BY3514" s="13"/>
      <c r="BZ3514" s="13"/>
      <c r="CA3514" s="13"/>
      <c r="CB3514" s="13"/>
      <c r="CC3514" s="13"/>
      <c r="CD3514" s="13"/>
      <c r="CE3514" s="13"/>
      <c r="CF3514" s="13"/>
      <c r="CG3514" s="13"/>
      <c r="CH3514" s="13"/>
      <c r="CI3514" s="13"/>
      <c r="CJ3514" s="13"/>
      <c r="CK3514" s="13"/>
      <c r="CL3514" s="13"/>
      <c r="CM3514" s="13"/>
      <c r="CN3514" s="13"/>
      <c r="CO3514" s="13"/>
      <c r="CP3514" s="13"/>
      <c r="CQ3514" s="13"/>
      <c r="CR3514" s="13"/>
      <c r="CS3514" s="13"/>
      <c r="CT3514" s="13"/>
      <c r="CU3514" s="13"/>
      <c r="CV3514" s="13"/>
      <c r="CW3514" s="13"/>
    </row>
    <row r="3515" spans="1:101">
      <c r="A3515" s="13"/>
      <c r="B3515" s="13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  <c r="R3515" s="13"/>
      <c r="S3515" s="13"/>
      <c r="T3515" s="13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13"/>
      <c r="AK3515" s="13"/>
      <c r="AL3515" s="13"/>
      <c r="AM3515" s="13"/>
      <c r="AN3515" s="13"/>
      <c r="AO3515" s="13"/>
      <c r="AP3515" s="13"/>
      <c r="AQ3515" s="13"/>
      <c r="AR3515" s="13"/>
      <c r="AS3515" s="13"/>
      <c r="AT3515" s="13"/>
      <c r="AU3515" s="13"/>
      <c r="AV3515" s="13"/>
      <c r="AW3515" s="13"/>
      <c r="AX3515" s="13"/>
      <c r="AY3515" s="13"/>
      <c r="AZ3515" s="13"/>
      <c r="BA3515" s="13"/>
      <c r="BB3515" s="13"/>
      <c r="BC3515" s="13"/>
      <c r="BD3515" s="13"/>
      <c r="BE3515" s="13"/>
      <c r="BF3515" s="13"/>
      <c r="BG3515" s="13"/>
      <c r="BH3515" s="13"/>
      <c r="BI3515" s="13"/>
      <c r="BJ3515" s="13"/>
      <c r="BK3515" s="13"/>
      <c r="BL3515" s="13"/>
      <c r="BM3515" s="13"/>
      <c r="BN3515" s="13"/>
      <c r="BO3515" s="13"/>
      <c r="BP3515" s="13"/>
      <c r="BQ3515" s="13"/>
      <c r="BR3515" s="13"/>
      <c r="BS3515" s="13"/>
      <c r="BT3515" s="13"/>
      <c r="BU3515" s="13"/>
      <c r="BV3515" s="13"/>
      <c r="BW3515" s="13"/>
      <c r="BX3515" s="13"/>
      <c r="BY3515" s="13"/>
      <c r="BZ3515" s="13"/>
      <c r="CA3515" s="13"/>
      <c r="CB3515" s="13"/>
      <c r="CC3515" s="13"/>
      <c r="CD3515" s="13"/>
      <c r="CE3515" s="13"/>
      <c r="CF3515" s="13"/>
      <c r="CG3515" s="13"/>
      <c r="CH3515" s="13"/>
      <c r="CI3515" s="13"/>
      <c r="CJ3515" s="13"/>
      <c r="CK3515" s="13"/>
      <c r="CL3515" s="13"/>
      <c r="CM3515" s="13"/>
      <c r="CN3515" s="13"/>
      <c r="CO3515" s="13"/>
      <c r="CP3515" s="13"/>
      <c r="CQ3515" s="13"/>
      <c r="CR3515" s="13"/>
      <c r="CS3515" s="13"/>
      <c r="CT3515" s="13"/>
      <c r="CU3515" s="13"/>
      <c r="CV3515" s="13"/>
      <c r="CW3515" s="13"/>
    </row>
    <row r="3516" spans="1:101">
      <c r="A3516" s="13"/>
      <c r="B3516" s="13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  <c r="R3516" s="13"/>
      <c r="S3516" s="13"/>
      <c r="T3516" s="13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13"/>
      <c r="AK3516" s="13"/>
      <c r="AL3516" s="13"/>
      <c r="AM3516" s="13"/>
      <c r="AN3516" s="13"/>
      <c r="AO3516" s="13"/>
      <c r="AP3516" s="13"/>
      <c r="AQ3516" s="13"/>
      <c r="AR3516" s="13"/>
      <c r="AS3516" s="13"/>
      <c r="AT3516" s="13"/>
      <c r="AU3516" s="13"/>
      <c r="AV3516" s="13"/>
      <c r="AW3516" s="13"/>
      <c r="AX3516" s="13"/>
      <c r="AY3516" s="13"/>
      <c r="AZ3516" s="13"/>
      <c r="BA3516" s="13"/>
      <c r="BB3516" s="13"/>
      <c r="BC3516" s="13"/>
      <c r="BD3516" s="13"/>
      <c r="BE3516" s="13"/>
      <c r="BF3516" s="13"/>
      <c r="BG3516" s="13"/>
      <c r="BH3516" s="13"/>
      <c r="BI3516" s="13"/>
      <c r="BJ3516" s="13"/>
      <c r="BK3516" s="13"/>
      <c r="BL3516" s="13"/>
      <c r="BM3516" s="13"/>
      <c r="BN3516" s="13"/>
      <c r="BO3516" s="13"/>
      <c r="BP3516" s="13"/>
      <c r="BQ3516" s="13"/>
      <c r="BR3516" s="13"/>
      <c r="BS3516" s="13"/>
      <c r="BT3516" s="13"/>
      <c r="BU3516" s="13"/>
      <c r="BV3516" s="13"/>
      <c r="BW3516" s="13"/>
      <c r="BX3516" s="13"/>
      <c r="BY3516" s="13"/>
      <c r="BZ3516" s="13"/>
      <c r="CA3516" s="13"/>
      <c r="CB3516" s="13"/>
      <c r="CC3516" s="13"/>
      <c r="CD3516" s="13"/>
      <c r="CE3516" s="13"/>
      <c r="CF3516" s="13"/>
      <c r="CG3516" s="13"/>
      <c r="CH3516" s="13"/>
      <c r="CI3516" s="13"/>
      <c r="CJ3516" s="13"/>
      <c r="CK3516" s="13"/>
      <c r="CL3516" s="13"/>
      <c r="CM3516" s="13"/>
      <c r="CN3516" s="13"/>
      <c r="CO3516" s="13"/>
      <c r="CP3516" s="13"/>
      <c r="CQ3516" s="13"/>
      <c r="CR3516" s="13"/>
      <c r="CS3516" s="13"/>
      <c r="CT3516" s="13"/>
      <c r="CU3516" s="13"/>
      <c r="CV3516" s="13"/>
      <c r="CW3516" s="13"/>
    </row>
    <row r="3517" spans="1:101">
      <c r="A3517" s="13"/>
      <c r="B3517" s="13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  <c r="R3517" s="13"/>
      <c r="S3517" s="13"/>
      <c r="T3517" s="13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13"/>
      <c r="AK3517" s="13"/>
      <c r="AL3517" s="13"/>
      <c r="AM3517" s="13"/>
      <c r="AN3517" s="13"/>
      <c r="AO3517" s="13"/>
      <c r="AP3517" s="13"/>
      <c r="AQ3517" s="13"/>
      <c r="AR3517" s="13"/>
      <c r="AS3517" s="13"/>
      <c r="AT3517" s="13"/>
      <c r="AU3517" s="13"/>
      <c r="AV3517" s="13"/>
      <c r="AW3517" s="13"/>
      <c r="AX3517" s="13"/>
      <c r="AY3517" s="13"/>
      <c r="AZ3517" s="13"/>
      <c r="BA3517" s="13"/>
      <c r="BB3517" s="13"/>
      <c r="BC3517" s="13"/>
      <c r="BD3517" s="13"/>
      <c r="BE3517" s="13"/>
      <c r="BF3517" s="13"/>
      <c r="BG3517" s="13"/>
      <c r="BH3517" s="13"/>
      <c r="BI3517" s="13"/>
      <c r="BJ3517" s="13"/>
      <c r="BK3517" s="13"/>
      <c r="BL3517" s="13"/>
      <c r="BM3517" s="13"/>
      <c r="BN3517" s="13"/>
      <c r="BO3517" s="13"/>
      <c r="BP3517" s="13"/>
      <c r="BQ3517" s="13"/>
      <c r="BR3517" s="13"/>
      <c r="BS3517" s="13"/>
      <c r="BT3517" s="13"/>
      <c r="BU3517" s="13"/>
      <c r="BV3517" s="13"/>
      <c r="BW3517" s="13"/>
      <c r="BX3517" s="13"/>
      <c r="BY3517" s="13"/>
      <c r="BZ3517" s="13"/>
      <c r="CA3517" s="13"/>
      <c r="CB3517" s="13"/>
      <c r="CC3517" s="13"/>
      <c r="CD3517" s="13"/>
      <c r="CE3517" s="13"/>
      <c r="CF3517" s="13"/>
      <c r="CG3517" s="13"/>
      <c r="CH3517" s="13"/>
      <c r="CI3517" s="13"/>
      <c r="CJ3517" s="13"/>
      <c r="CK3517" s="13"/>
      <c r="CL3517" s="13"/>
      <c r="CM3517" s="13"/>
      <c r="CN3517" s="13"/>
      <c r="CO3517" s="13"/>
      <c r="CP3517" s="13"/>
      <c r="CQ3517" s="13"/>
      <c r="CR3517" s="13"/>
      <c r="CS3517" s="13"/>
      <c r="CT3517" s="13"/>
      <c r="CU3517" s="13"/>
      <c r="CV3517" s="13"/>
      <c r="CW3517" s="13"/>
    </row>
    <row r="3518" spans="1:101">
      <c r="A3518" s="13"/>
      <c r="B3518" s="13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  <c r="R3518" s="13"/>
      <c r="S3518" s="13"/>
      <c r="T3518" s="1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13"/>
      <c r="AK3518" s="13"/>
      <c r="AL3518" s="13"/>
      <c r="AM3518" s="13"/>
      <c r="AN3518" s="13"/>
      <c r="AO3518" s="13"/>
      <c r="AP3518" s="13"/>
      <c r="AQ3518" s="13"/>
      <c r="AR3518" s="13"/>
      <c r="AS3518" s="13"/>
      <c r="AT3518" s="13"/>
      <c r="AU3518" s="13"/>
      <c r="AV3518" s="13"/>
      <c r="AW3518" s="13"/>
      <c r="AX3518" s="13"/>
      <c r="AY3518" s="13"/>
      <c r="AZ3518" s="13"/>
      <c r="BA3518" s="13"/>
      <c r="BB3518" s="13"/>
      <c r="BC3518" s="13"/>
      <c r="BD3518" s="13"/>
      <c r="BE3518" s="13"/>
      <c r="BF3518" s="13"/>
      <c r="BG3518" s="13"/>
      <c r="BH3518" s="13"/>
      <c r="BI3518" s="13"/>
      <c r="BJ3518" s="13"/>
      <c r="BK3518" s="13"/>
      <c r="BL3518" s="13"/>
      <c r="BM3518" s="13"/>
      <c r="BN3518" s="13"/>
      <c r="BO3518" s="13"/>
      <c r="BP3518" s="13"/>
      <c r="BQ3518" s="13"/>
      <c r="BR3518" s="13"/>
      <c r="BS3518" s="13"/>
      <c r="BT3518" s="13"/>
      <c r="BU3518" s="13"/>
      <c r="BV3518" s="13"/>
      <c r="BW3518" s="13"/>
      <c r="BX3518" s="13"/>
      <c r="BY3518" s="13"/>
      <c r="BZ3518" s="13"/>
      <c r="CA3518" s="13"/>
      <c r="CB3518" s="13"/>
      <c r="CC3518" s="13"/>
      <c r="CD3518" s="13"/>
      <c r="CE3518" s="13"/>
      <c r="CF3518" s="13"/>
      <c r="CG3518" s="13"/>
      <c r="CH3518" s="13"/>
      <c r="CI3518" s="13"/>
      <c r="CJ3518" s="13"/>
      <c r="CK3518" s="13"/>
      <c r="CL3518" s="13"/>
      <c r="CM3518" s="13"/>
      <c r="CN3518" s="13"/>
      <c r="CO3518" s="13"/>
      <c r="CP3518" s="13"/>
      <c r="CQ3518" s="13"/>
      <c r="CR3518" s="13"/>
      <c r="CS3518" s="13"/>
      <c r="CT3518" s="13"/>
      <c r="CU3518" s="13"/>
      <c r="CV3518" s="13"/>
      <c r="CW3518" s="13"/>
    </row>
    <row r="3519" spans="1:101">
      <c r="A3519" s="13"/>
      <c r="B3519" s="13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  <c r="R3519" s="13"/>
      <c r="S3519" s="13"/>
      <c r="T3519" s="13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13"/>
      <c r="AK3519" s="13"/>
      <c r="AL3519" s="13"/>
      <c r="AM3519" s="13"/>
      <c r="AN3519" s="13"/>
      <c r="AO3519" s="13"/>
      <c r="AP3519" s="13"/>
      <c r="AQ3519" s="13"/>
      <c r="AR3519" s="13"/>
      <c r="AS3519" s="13"/>
      <c r="AT3519" s="13"/>
      <c r="AU3519" s="13"/>
      <c r="AV3519" s="13"/>
      <c r="AW3519" s="13"/>
      <c r="AX3519" s="13"/>
      <c r="AY3519" s="13"/>
      <c r="AZ3519" s="13"/>
      <c r="BA3519" s="13"/>
      <c r="BB3519" s="13"/>
      <c r="BC3519" s="13"/>
      <c r="BD3519" s="13"/>
      <c r="BE3519" s="13"/>
      <c r="BF3519" s="13"/>
      <c r="BG3519" s="13"/>
      <c r="BH3519" s="13"/>
      <c r="BI3519" s="13"/>
      <c r="BJ3519" s="13"/>
      <c r="BK3519" s="13"/>
      <c r="BL3519" s="13"/>
      <c r="BM3519" s="13"/>
      <c r="BN3519" s="13"/>
      <c r="BO3519" s="13"/>
      <c r="BP3519" s="13"/>
      <c r="BQ3519" s="13"/>
      <c r="BR3519" s="13"/>
      <c r="BS3519" s="13"/>
      <c r="BT3519" s="13"/>
      <c r="BU3519" s="13"/>
      <c r="BV3519" s="13"/>
      <c r="BW3519" s="13"/>
      <c r="BX3519" s="13"/>
      <c r="BY3519" s="13"/>
      <c r="BZ3519" s="13"/>
      <c r="CA3519" s="13"/>
      <c r="CB3519" s="13"/>
      <c r="CC3519" s="13"/>
      <c r="CD3519" s="13"/>
      <c r="CE3519" s="13"/>
      <c r="CF3519" s="13"/>
      <c r="CG3519" s="13"/>
      <c r="CH3519" s="13"/>
      <c r="CI3519" s="13"/>
      <c r="CJ3519" s="13"/>
      <c r="CK3519" s="13"/>
      <c r="CL3519" s="13"/>
      <c r="CM3519" s="13"/>
      <c r="CN3519" s="13"/>
      <c r="CO3519" s="13"/>
      <c r="CP3519" s="13"/>
      <c r="CQ3519" s="13"/>
      <c r="CR3519" s="13"/>
      <c r="CS3519" s="13"/>
      <c r="CT3519" s="13"/>
      <c r="CU3519" s="13"/>
      <c r="CV3519" s="13"/>
      <c r="CW3519" s="13"/>
    </row>
    <row r="3520" spans="1:101">
      <c r="A3520" s="13"/>
      <c r="B3520" s="13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  <c r="R3520" s="13"/>
      <c r="S3520" s="13"/>
      <c r="T3520" s="1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13"/>
      <c r="AK3520" s="13"/>
      <c r="AL3520" s="13"/>
      <c r="AM3520" s="13"/>
      <c r="AN3520" s="13"/>
      <c r="AO3520" s="13"/>
      <c r="AP3520" s="13"/>
      <c r="AQ3520" s="13"/>
      <c r="AR3520" s="13"/>
      <c r="AS3520" s="13"/>
      <c r="AT3520" s="13"/>
      <c r="AU3520" s="13"/>
      <c r="AV3520" s="13"/>
      <c r="AW3520" s="13"/>
      <c r="AX3520" s="13"/>
      <c r="AY3520" s="13"/>
      <c r="AZ3520" s="13"/>
      <c r="BA3520" s="13"/>
      <c r="BB3520" s="13"/>
      <c r="BC3520" s="13"/>
      <c r="BD3520" s="13"/>
      <c r="BE3520" s="13"/>
      <c r="BF3520" s="13"/>
      <c r="BG3520" s="13"/>
      <c r="BH3520" s="13"/>
      <c r="BI3520" s="13"/>
      <c r="BJ3520" s="13"/>
      <c r="BK3520" s="13"/>
      <c r="BL3520" s="13"/>
      <c r="BM3520" s="13"/>
      <c r="BN3520" s="13"/>
      <c r="BO3520" s="13"/>
      <c r="BP3520" s="13"/>
      <c r="BQ3520" s="13"/>
      <c r="BR3520" s="13"/>
      <c r="BS3520" s="13"/>
      <c r="BT3520" s="13"/>
      <c r="BU3520" s="13"/>
      <c r="BV3520" s="13"/>
      <c r="BW3520" s="13"/>
      <c r="BX3520" s="13"/>
      <c r="BY3520" s="13"/>
      <c r="BZ3520" s="13"/>
      <c r="CA3520" s="13"/>
      <c r="CB3520" s="13"/>
      <c r="CC3520" s="13"/>
      <c r="CD3520" s="13"/>
      <c r="CE3520" s="13"/>
      <c r="CF3520" s="13"/>
      <c r="CG3520" s="13"/>
      <c r="CH3520" s="13"/>
      <c r="CI3520" s="13"/>
      <c r="CJ3520" s="13"/>
      <c r="CK3520" s="13"/>
      <c r="CL3520" s="13"/>
      <c r="CM3520" s="13"/>
      <c r="CN3520" s="13"/>
      <c r="CO3520" s="13"/>
      <c r="CP3520" s="13"/>
      <c r="CQ3520" s="13"/>
      <c r="CR3520" s="13"/>
      <c r="CS3520" s="13"/>
      <c r="CT3520" s="13"/>
      <c r="CU3520" s="13"/>
      <c r="CV3520" s="13"/>
      <c r="CW3520" s="13"/>
    </row>
    <row r="3521" spans="1:101">
      <c r="A3521" s="13"/>
      <c r="B3521" s="13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  <c r="R3521" s="13"/>
      <c r="S3521" s="13"/>
      <c r="T3521" s="13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13"/>
      <c r="AK3521" s="13"/>
      <c r="AL3521" s="13"/>
      <c r="AM3521" s="13"/>
      <c r="AN3521" s="13"/>
      <c r="AO3521" s="13"/>
      <c r="AP3521" s="13"/>
      <c r="AQ3521" s="13"/>
      <c r="AR3521" s="13"/>
      <c r="AS3521" s="13"/>
      <c r="AT3521" s="13"/>
      <c r="AU3521" s="13"/>
      <c r="AV3521" s="13"/>
      <c r="AW3521" s="13"/>
      <c r="AX3521" s="13"/>
      <c r="AY3521" s="13"/>
      <c r="AZ3521" s="13"/>
      <c r="BA3521" s="13"/>
      <c r="BB3521" s="13"/>
      <c r="BC3521" s="13"/>
      <c r="BD3521" s="13"/>
      <c r="BE3521" s="13"/>
      <c r="BF3521" s="13"/>
      <c r="BG3521" s="13"/>
      <c r="BH3521" s="13"/>
      <c r="BI3521" s="13"/>
      <c r="BJ3521" s="13"/>
      <c r="BK3521" s="13"/>
      <c r="BL3521" s="13"/>
      <c r="BM3521" s="13"/>
      <c r="BN3521" s="13"/>
      <c r="BO3521" s="13"/>
      <c r="BP3521" s="13"/>
      <c r="BQ3521" s="13"/>
      <c r="BR3521" s="13"/>
      <c r="BS3521" s="13"/>
      <c r="BT3521" s="13"/>
      <c r="BU3521" s="13"/>
      <c r="BV3521" s="13"/>
      <c r="BW3521" s="13"/>
      <c r="BX3521" s="13"/>
      <c r="BY3521" s="13"/>
      <c r="BZ3521" s="13"/>
      <c r="CA3521" s="13"/>
      <c r="CB3521" s="13"/>
      <c r="CC3521" s="13"/>
      <c r="CD3521" s="13"/>
      <c r="CE3521" s="13"/>
      <c r="CF3521" s="13"/>
      <c r="CG3521" s="13"/>
      <c r="CH3521" s="13"/>
      <c r="CI3521" s="13"/>
      <c r="CJ3521" s="13"/>
      <c r="CK3521" s="13"/>
      <c r="CL3521" s="13"/>
      <c r="CM3521" s="13"/>
      <c r="CN3521" s="13"/>
      <c r="CO3521" s="13"/>
      <c r="CP3521" s="13"/>
      <c r="CQ3521" s="13"/>
      <c r="CR3521" s="13"/>
      <c r="CS3521" s="13"/>
      <c r="CT3521" s="13"/>
      <c r="CU3521" s="13"/>
      <c r="CV3521" s="13"/>
      <c r="CW3521" s="13"/>
    </row>
    <row r="3522" spans="1:101">
      <c r="A3522" s="13"/>
      <c r="B3522" s="13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  <c r="R3522" s="13"/>
      <c r="S3522" s="13"/>
      <c r="T3522" s="1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13"/>
      <c r="AK3522" s="13"/>
      <c r="AL3522" s="13"/>
      <c r="AM3522" s="13"/>
      <c r="AN3522" s="13"/>
      <c r="AO3522" s="13"/>
      <c r="AP3522" s="13"/>
      <c r="AQ3522" s="13"/>
      <c r="AR3522" s="13"/>
      <c r="AS3522" s="13"/>
      <c r="AT3522" s="13"/>
      <c r="AU3522" s="13"/>
      <c r="AV3522" s="13"/>
      <c r="AW3522" s="13"/>
      <c r="AX3522" s="13"/>
      <c r="AY3522" s="13"/>
      <c r="AZ3522" s="13"/>
      <c r="BA3522" s="13"/>
      <c r="BB3522" s="13"/>
      <c r="BC3522" s="13"/>
      <c r="BD3522" s="13"/>
      <c r="BE3522" s="13"/>
      <c r="BF3522" s="13"/>
      <c r="BG3522" s="13"/>
      <c r="BH3522" s="13"/>
      <c r="BI3522" s="13"/>
      <c r="BJ3522" s="13"/>
      <c r="BK3522" s="13"/>
      <c r="BL3522" s="13"/>
      <c r="BM3522" s="13"/>
      <c r="BN3522" s="13"/>
      <c r="BO3522" s="13"/>
      <c r="BP3522" s="13"/>
      <c r="BQ3522" s="13"/>
      <c r="BR3522" s="13"/>
      <c r="BS3522" s="13"/>
      <c r="BT3522" s="13"/>
      <c r="BU3522" s="13"/>
      <c r="BV3522" s="13"/>
      <c r="BW3522" s="13"/>
      <c r="BX3522" s="13"/>
      <c r="BY3522" s="13"/>
      <c r="BZ3522" s="13"/>
      <c r="CA3522" s="13"/>
      <c r="CB3522" s="13"/>
      <c r="CC3522" s="13"/>
      <c r="CD3522" s="13"/>
      <c r="CE3522" s="13"/>
      <c r="CF3522" s="13"/>
      <c r="CG3522" s="13"/>
      <c r="CH3522" s="13"/>
      <c r="CI3522" s="13"/>
      <c r="CJ3522" s="13"/>
      <c r="CK3522" s="13"/>
      <c r="CL3522" s="13"/>
      <c r="CM3522" s="13"/>
      <c r="CN3522" s="13"/>
      <c r="CO3522" s="13"/>
      <c r="CP3522" s="13"/>
      <c r="CQ3522" s="13"/>
      <c r="CR3522" s="13"/>
      <c r="CS3522" s="13"/>
      <c r="CT3522" s="13"/>
      <c r="CU3522" s="13"/>
      <c r="CV3522" s="13"/>
      <c r="CW3522" s="13"/>
    </row>
    <row r="3523" spans="1:101">
      <c r="A3523" s="13"/>
      <c r="B3523" s="13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  <c r="R3523" s="13"/>
      <c r="S3523" s="13"/>
      <c r="T3523" s="13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13"/>
      <c r="AK3523" s="13"/>
      <c r="AL3523" s="13"/>
      <c r="AM3523" s="13"/>
      <c r="AN3523" s="13"/>
      <c r="AO3523" s="13"/>
      <c r="AP3523" s="13"/>
      <c r="AQ3523" s="13"/>
      <c r="AR3523" s="13"/>
      <c r="AS3523" s="13"/>
      <c r="AT3523" s="13"/>
      <c r="AU3523" s="13"/>
      <c r="AV3523" s="13"/>
      <c r="AW3523" s="13"/>
      <c r="AX3523" s="13"/>
      <c r="AY3523" s="13"/>
      <c r="AZ3523" s="13"/>
      <c r="BA3523" s="13"/>
      <c r="BB3523" s="13"/>
      <c r="BC3523" s="13"/>
      <c r="BD3523" s="13"/>
      <c r="BE3523" s="13"/>
      <c r="BF3523" s="13"/>
      <c r="BG3523" s="13"/>
      <c r="BH3523" s="13"/>
      <c r="BI3523" s="13"/>
      <c r="BJ3523" s="13"/>
      <c r="BK3523" s="13"/>
      <c r="BL3523" s="13"/>
      <c r="BM3523" s="13"/>
      <c r="BN3523" s="13"/>
      <c r="BO3523" s="13"/>
      <c r="BP3523" s="13"/>
      <c r="BQ3523" s="13"/>
      <c r="BR3523" s="13"/>
      <c r="BS3523" s="13"/>
      <c r="BT3523" s="13"/>
      <c r="BU3523" s="13"/>
      <c r="BV3523" s="13"/>
      <c r="BW3523" s="13"/>
      <c r="BX3523" s="13"/>
      <c r="BY3523" s="13"/>
      <c r="BZ3523" s="13"/>
      <c r="CA3523" s="13"/>
      <c r="CB3523" s="13"/>
      <c r="CC3523" s="13"/>
      <c r="CD3523" s="13"/>
      <c r="CE3523" s="13"/>
      <c r="CF3523" s="13"/>
      <c r="CG3523" s="13"/>
      <c r="CH3523" s="13"/>
      <c r="CI3523" s="13"/>
      <c r="CJ3523" s="13"/>
      <c r="CK3523" s="13"/>
      <c r="CL3523" s="13"/>
      <c r="CM3523" s="13"/>
      <c r="CN3523" s="13"/>
      <c r="CO3523" s="13"/>
      <c r="CP3523" s="13"/>
      <c r="CQ3523" s="13"/>
      <c r="CR3523" s="13"/>
      <c r="CS3523" s="13"/>
      <c r="CT3523" s="13"/>
      <c r="CU3523" s="13"/>
      <c r="CV3523" s="13"/>
      <c r="CW3523" s="13"/>
    </row>
    <row r="3524" spans="1:101">
      <c r="A3524" s="13"/>
      <c r="B3524" s="13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  <c r="R3524" s="13"/>
      <c r="S3524" s="13"/>
      <c r="T3524" s="13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13"/>
      <c r="AK3524" s="13"/>
      <c r="AL3524" s="13"/>
      <c r="AM3524" s="13"/>
      <c r="AN3524" s="13"/>
      <c r="AO3524" s="13"/>
      <c r="AP3524" s="13"/>
      <c r="AQ3524" s="13"/>
      <c r="AR3524" s="13"/>
      <c r="AS3524" s="13"/>
      <c r="AT3524" s="13"/>
      <c r="AU3524" s="13"/>
      <c r="AV3524" s="13"/>
      <c r="AW3524" s="13"/>
      <c r="AX3524" s="13"/>
      <c r="AY3524" s="13"/>
      <c r="AZ3524" s="13"/>
      <c r="BA3524" s="13"/>
      <c r="BB3524" s="13"/>
      <c r="BC3524" s="13"/>
      <c r="BD3524" s="13"/>
      <c r="BE3524" s="13"/>
      <c r="BF3524" s="13"/>
      <c r="BG3524" s="13"/>
      <c r="BH3524" s="13"/>
      <c r="BI3524" s="13"/>
      <c r="BJ3524" s="13"/>
      <c r="BK3524" s="13"/>
      <c r="BL3524" s="13"/>
      <c r="BM3524" s="13"/>
      <c r="BN3524" s="13"/>
      <c r="BO3524" s="13"/>
      <c r="BP3524" s="13"/>
      <c r="BQ3524" s="13"/>
      <c r="BR3524" s="13"/>
      <c r="BS3524" s="13"/>
      <c r="BT3524" s="13"/>
      <c r="BU3524" s="13"/>
      <c r="BV3524" s="13"/>
      <c r="BW3524" s="13"/>
      <c r="BX3524" s="13"/>
      <c r="BY3524" s="13"/>
      <c r="BZ3524" s="13"/>
      <c r="CA3524" s="13"/>
      <c r="CB3524" s="13"/>
      <c r="CC3524" s="13"/>
      <c r="CD3524" s="13"/>
      <c r="CE3524" s="13"/>
      <c r="CF3524" s="13"/>
      <c r="CG3524" s="13"/>
      <c r="CH3524" s="13"/>
      <c r="CI3524" s="13"/>
      <c r="CJ3524" s="13"/>
      <c r="CK3524" s="13"/>
      <c r="CL3524" s="13"/>
      <c r="CM3524" s="13"/>
      <c r="CN3524" s="13"/>
      <c r="CO3524" s="13"/>
      <c r="CP3524" s="13"/>
      <c r="CQ3524" s="13"/>
      <c r="CR3524" s="13"/>
      <c r="CS3524" s="13"/>
      <c r="CT3524" s="13"/>
      <c r="CU3524" s="13"/>
      <c r="CV3524" s="13"/>
      <c r="CW3524" s="13"/>
    </row>
    <row r="3525" spans="1:101">
      <c r="A3525" s="13"/>
      <c r="B3525" s="13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  <c r="R3525" s="13"/>
      <c r="S3525" s="13"/>
      <c r="T3525" s="13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13"/>
      <c r="AK3525" s="13"/>
      <c r="AL3525" s="13"/>
      <c r="AM3525" s="13"/>
      <c r="AN3525" s="13"/>
      <c r="AO3525" s="13"/>
      <c r="AP3525" s="13"/>
      <c r="AQ3525" s="13"/>
      <c r="AR3525" s="13"/>
      <c r="AS3525" s="13"/>
      <c r="AT3525" s="13"/>
      <c r="AU3525" s="13"/>
      <c r="AV3525" s="13"/>
      <c r="AW3525" s="13"/>
      <c r="AX3525" s="13"/>
      <c r="AY3525" s="13"/>
      <c r="AZ3525" s="13"/>
      <c r="BA3525" s="13"/>
      <c r="BB3525" s="13"/>
      <c r="BC3525" s="13"/>
      <c r="BD3525" s="13"/>
      <c r="BE3525" s="13"/>
      <c r="BF3525" s="13"/>
      <c r="BG3525" s="13"/>
      <c r="BH3525" s="13"/>
      <c r="BI3525" s="13"/>
      <c r="BJ3525" s="13"/>
      <c r="BK3525" s="13"/>
      <c r="BL3525" s="13"/>
      <c r="BM3525" s="13"/>
      <c r="BN3525" s="13"/>
      <c r="BO3525" s="13"/>
      <c r="BP3525" s="13"/>
      <c r="BQ3525" s="13"/>
      <c r="BR3525" s="13"/>
      <c r="BS3525" s="13"/>
      <c r="BT3525" s="13"/>
      <c r="BU3525" s="13"/>
      <c r="BV3525" s="13"/>
      <c r="BW3525" s="13"/>
      <c r="BX3525" s="13"/>
      <c r="BY3525" s="13"/>
      <c r="BZ3525" s="13"/>
      <c r="CA3525" s="13"/>
      <c r="CB3525" s="13"/>
      <c r="CC3525" s="13"/>
      <c r="CD3525" s="13"/>
      <c r="CE3525" s="13"/>
      <c r="CF3525" s="13"/>
      <c r="CG3525" s="13"/>
      <c r="CH3525" s="13"/>
      <c r="CI3525" s="13"/>
      <c r="CJ3525" s="13"/>
      <c r="CK3525" s="13"/>
      <c r="CL3525" s="13"/>
      <c r="CM3525" s="13"/>
      <c r="CN3525" s="13"/>
      <c r="CO3525" s="13"/>
      <c r="CP3525" s="13"/>
      <c r="CQ3525" s="13"/>
      <c r="CR3525" s="13"/>
      <c r="CS3525" s="13"/>
      <c r="CT3525" s="13"/>
      <c r="CU3525" s="13"/>
      <c r="CV3525" s="13"/>
      <c r="CW3525" s="13"/>
    </row>
    <row r="3526" spans="1:101">
      <c r="A3526" s="13"/>
      <c r="B3526" s="13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  <c r="R3526" s="13"/>
      <c r="S3526" s="13"/>
      <c r="T3526" s="1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13"/>
      <c r="AK3526" s="13"/>
      <c r="AL3526" s="13"/>
      <c r="AM3526" s="13"/>
      <c r="AN3526" s="13"/>
      <c r="AO3526" s="13"/>
      <c r="AP3526" s="13"/>
      <c r="AQ3526" s="13"/>
      <c r="AR3526" s="13"/>
      <c r="AS3526" s="13"/>
      <c r="AT3526" s="13"/>
      <c r="AU3526" s="13"/>
      <c r="AV3526" s="13"/>
      <c r="AW3526" s="13"/>
      <c r="AX3526" s="13"/>
      <c r="AY3526" s="13"/>
      <c r="AZ3526" s="13"/>
      <c r="BA3526" s="13"/>
      <c r="BB3526" s="13"/>
      <c r="BC3526" s="13"/>
      <c r="BD3526" s="13"/>
      <c r="BE3526" s="13"/>
      <c r="BF3526" s="13"/>
      <c r="BG3526" s="13"/>
      <c r="BH3526" s="13"/>
      <c r="BI3526" s="13"/>
      <c r="BJ3526" s="13"/>
      <c r="BK3526" s="13"/>
      <c r="BL3526" s="13"/>
      <c r="BM3526" s="13"/>
      <c r="BN3526" s="13"/>
      <c r="BO3526" s="13"/>
      <c r="BP3526" s="13"/>
      <c r="BQ3526" s="13"/>
      <c r="BR3526" s="13"/>
      <c r="BS3526" s="13"/>
      <c r="BT3526" s="13"/>
      <c r="BU3526" s="13"/>
      <c r="BV3526" s="13"/>
      <c r="BW3526" s="13"/>
      <c r="BX3526" s="13"/>
      <c r="BY3526" s="13"/>
      <c r="BZ3526" s="13"/>
      <c r="CA3526" s="13"/>
      <c r="CB3526" s="13"/>
      <c r="CC3526" s="13"/>
      <c r="CD3526" s="13"/>
      <c r="CE3526" s="13"/>
      <c r="CF3526" s="13"/>
      <c r="CG3526" s="13"/>
      <c r="CH3526" s="13"/>
      <c r="CI3526" s="13"/>
      <c r="CJ3526" s="13"/>
      <c r="CK3526" s="13"/>
      <c r="CL3526" s="13"/>
      <c r="CM3526" s="13"/>
      <c r="CN3526" s="13"/>
      <c r="CO3526" s="13"/>
      <c r="CP3526" s="13"/>
      <c r="CQ3526" s="13"/>
      <c r="CR3526" s="13"/>
      <c r="CS3526" s="13"/>
      <c r="CT3526" s="13"/>
      <c r="CU3526" s="13"/>
      <c r="CV3526" s="13"/>
      <c r="CW3526" s="13"/>
    </row>
    <row r="3527" spans="1:101">
      <c r="A3527" s="13"/>
      <c r="B3527" s="13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  <c r="R3527" s="13"/>
      <c r="S3527" s="13"/>
      <c r="T3527" s="13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13"/>
      <c r="AK3527" s="13"/>
      <c r="AL3527" s="13"/>
      <c r="AM3527" s="13"/>
      <c r="AN3527" s="13"/>
      <c r="AO3527" s="13"/>
      <c r="AP3527" s="13"/>
      <c r="AQ3527" s="13"/>
      <c r="AR3527" s="13"/>
      <c r="AS3527" s="13"/>
      <c r="AT3527" s="13"/>
      <c r="AU3527" s="13"/>
      <c r="AV3527" s="13"/>
      <c r="AW3527" s="13"/>
      <c r="AX3527" s="13"/>
      <c r="AY3527" s="13"/>
      <c r="AZ3527" s="13"/>
      <c r="BA3527" s="13"/>
      <c r="BB3527" s="13"/>
      <c r="BC3527" s="13"/>
      <c r="BD3527" s="13"/>
      <c r="BE3527" s="13"/>
      <c r="BF3527" s="13"/>
      <c r="BG3527" s="13"/>
      <c r="BH3527" s="13"/>
      <c r="BI3527" s="13"/>
      <c r="BJ3527" s="13"/>
      <c r="BK3527" s="13"/>
      <c r="BL3527" s="13"/>
      <c r="BM3527" s="13"/>
      <c r="BN3527" s="13"/>
      <c r="BO3527" s="13"/>
      <c r="BP3527" s="13"/>
      <c r="BQ3527" s="13"/>
      <c r="BR3527" s="13"/>
      <c r="BS3527" s="13"/>
      <c r="BT3527" s="13"/>
      <c r="BU3527" s="13"/>
      <c r="BV3527" s="13"/>
      <c r="BW3527" s="13"/>
      <c r="BX3527" s="13"/>
      <c r="BY3527" s="13"/>
      <c r="BZ3527" s="13"/>
      <c r="CA3527" s="13"/>
      <c r="CB3527" s="13"/>
      <c r="CC3527" s="13"/>
      <c r="CD3527" s="13"/>
      <c r="CE3527" s="13"/>
      <c r="CF3527" s="13"/>
      <c r="CG3527" s="13"/>
      <c r="CH3527" s="13"/>
      <c r="CI3527" s="13"/>
      <c r="CJ3527" s="13"/>
      <c r="CK3527" s="13"/>
      <c r="CL3527" s="13"/>
      <c r="CM3527" s="13"/>
      <c r="CN3527" s="13"/>
      <c r="CO3527" s="13"/>
      <c r="CP3527" s="13"/>
      <c r="CQ3527" s="13"/>
      <c r="CR3527" s="13"/>
      <c r="CS3527" s="13"/>
      <c r="CT3527" s="13"/>
      <c r="CU3527" s="13"/>
      <c r="CV3527" s="13"/>
      <c r="CW3527" s="13"/>
    </row>
    <row r="3528" spans="1:101">
      <c r="A3528" s="13"/>
      <c r="B3528" s="13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  <c r="R3528" s="13"/>
      <c r="S3528" s="13"/>
      <c r="T3528" s="1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13"/>
      <c r="AK3528" s="13"/>
      <c r="AL3528" s="13"/>
      <c r="AM3528" s="13"/>
      <c r="AN3528" s="13"/>
      <c r="AO3528" s="13"/>
      <c r="AP3528" s="13"/>
      <c r="AQ3528" s="13"/>
      <c r="AR3528" s="13"/>
      <c r="AS3528" s="13"/>
      <c r="AT3528" s="13"/>
      <c r="AU3528" s="13"/>
      <c r="AV3528" s="13"/>
      <c r="AW3528" s="13"/>
      <c r="AX3528" s="13"/>
      <c r="AY3528" s="13"/>
      <c r="AZ3528" s="13"/>
      <c r="BA3528" s="13"/>
      <c r="BB3528" s="13"/>
      <c r="BC3528" s="13"/>
      <c r="BD3528" s="13"/>
      <c r="BE3528" s="13"/>
      <c r="BF3528" s="13"/>
      <c r="BG3528" s="13"/>
      <c r="BH3528" s="13"/>
      <c r="BI3528" s="13"/>
      <c r="BJ3528" s="13"/>
      <c r="BK3528" s="13"/>
      <c r="BL3528" s="13"/>
      <c r="BM3528" s="13"/>
      <c r="BN3528" s="13"/>
      <c r="BO3528" s="13"/>
      <c r="BP3528" s="13"/>
      <c r="BQ3528" s="13"/>
      <c r="BR3528" s="13"/>
      <c r="BS3528" s="13"/>
      <c r="BT3528" s="13"/>
      <c r="BU3528" s="13"/>
      <c r="BV3528" s="13"/>
      <c r="BW3528" s="13"/>
      <c r="BX3528" s="13"/>
      <c r="BY3528" s="13"/>
      <c r="BZ3528" s="13"/>
      <c r="CA3528" s="13"/>
      <c r="CB3528" s="13"/>
      <c r="CC3528" s="13"/>
      <c r="CD3528" s="13"/>
      <c r="CE3528" s="13"/>
      <c r="CF3528" s="13"/>
      <c r="CG3528" s="13"/>
      <c r="CH3528" s="13"/>
      <c r="CI3528" s="13"/>
      <c r="CJ3528" s="13"/>
      <c r="CK3528" s="13"/>
      <c r="CL3528" s="13"/>
      <c r="CM3528" s="13"/>
      <c r="CN3528" s="13"/>
      <c r="CO3528" s="13"/>
      <c r="CP3528" s="13"/>
      <c r="CQ3528" s="13"/>
      <c r="CR3528" s="13"/>
      <c r="CS3528" s="13"/>
      <c r="CT3528" s="13"/>
      <c r="CU3528" s="13"/>
      <c r="CV3528" s="13"/>
      <c r="CW3528" s="13"/>
    </row>
    <row r="3529" spans="1:101">
      <c r="A3529" s="13"/>
      <c r="B3529" s="13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  <c r="R3529" s="13"/>
      <c r="S3529" s="13"/>
      <c r="T3529" s="13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13"/>
      <c r="AK3529" s="13"/>
      <c r="AL3529" s="13"/>
      <c r="AM3529" s="13"/>
      <c r="AN3529" s="13"/>
      <c r="AO3529" s="13"/>
      <c r="AP3529" s="13"/>
      <c r="AQ3529" s="13"/>
      <c r="AR3529" s="13"/>
      <c r="AS3529" s="13"/>
      <c r="AT3529" s="13"/>
      <c r="AU3529" s="13"/>
      <c r="AV3529" s="13"/>
      <c r="AW3529" s="13"/>
      <c r="AX3529" s="13"/>
      <c r="AY3529" s="13"/>
      <c r="AZ3529" s="13"/>
      <c r="BA3529" s="13"/>
      <c r="BB3529" s="13"/>
      <c r="BC3529" s="13"/>
      <c r="BD3529" s="13"/>
      <c r="BE3529" s="13"/>
      <c r="BF3529" s="13"/>
      <c r="BG3529" s="13"/>
      <c r="BH3529" s="13"/>
      <c r="BI3529" s="13"/>
      <c r="BJ3529" s="13"/>
      <c r="BK3529" s="13"/>
      <c r="BL3529" s="13"/>
      <c r="BM3529" s="13"/>
      <c r="BN3529" s="13"/>
      <c r="BO3529" s="13"/>
      <c r="BP3529" s="13"/>
      <c r="BQ3529" s="13"/>
      <c r="BR3529" s="13"/>
      <c r="BS3529" s="13"/>
      <c r="BT3529" s="13"/>
      <c r="BU3529" s="13"/>
      <c r="BV3529" s="13"/>
      <c r="BW3529" s="13"/>
      <c r="BX3529" s="13"/>
      <c r="BY3529" s="13"/>
      <c r="BZ3529" s="13"/>
      <c r="CA3529" s="13"/>
      <c r="CB3529" s="13"/>
      <c r="CC3529" s="13"/>
      <c r="CD3529" s="13"/>
      <c r="CE3529" s="13"/>
      <c r="CF3529" s="13"/>
      <c r="CG3529" s="13"/>
      <c r="CH3529" s="13"/>
      <c r="CI3529" s="13"/>
      <c r="CJ3529" s="13"/>
      <c r="CK3529" s="13"/>
      <c r="CL3529" s="13"/>
      <c r="CM3529" s="13"/>
      <c r="CN3529" s="13"/>
      <c r="CO3529" s="13"/>
      <c r="CP3529" s="13"/>
      <c r="CQ3529" s="13"/>
      <c r="CR3529" s="13"/>
      <c r="CS3529" s="13"/>
      <c r="CT3529" s="13"/>
      <c r="CU3529" s="13"/>
      <c r="CV3529" s="13"/>
      <c r="CW3529" s="13"/>
    </row>
    <row r="3530" spans="1:101">
      <c r="A3530" s="13"/>
      <c r="B3530" s="13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  <c r="R3530" s="13"/>
      <c r="S3530" s="13"/>
      <c r="T3530" s="1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13"/>
      <c r="AK3530" s="13"/>
      <c r="AL3530" s="13"/>
      <c r="AM3530" s="13"/>
      <c r="AN3530" s="13"/>
      <c r="AO3530" s="13"/>
      <c r="AP3530" s="13"/>
      <c r="AQ3530" s="13"/>
      <c r="AR3530" s="13"/>
      <c r="AS3530" s="13"/>
      <c r="AT3530" s="13"/>
      <c r="AU3530" s="13"/>
      <c r="AV3530" s="13"/>
      <c r="AW3530" s="13"/>
      <c r="AX3530" s="13"/>
      <c r="AY3530" s="13"/>
      <c r="AZ3530" s="13"/>
      <c r="BA3530" s="13"/>
      <c r="BB3530" s="13"/>
      <c r="BC3530" s="13"/>
      <c r="BD3530" s="13"/>
      <c r="BE3530" s="13"/>
      <c r="BF3530" s="13"/>
      <c r="BG3530" s="13"/>
      <c r="BH3530" s="13"/>
      <c r="BI3530" s="13"/>
      <c r="BJ3530" s="13"/>
      <c r="BK3530" s="13"/>
      <c r="BL3530" s="13"/>
      <c r="BM3530" s="13"/>
      <c r="BN3530" s="13"/>
      <c r="BO3530" s="13"/>
      <c r="BP3530" s="13"/>
      <c r="BQ3530" s="13"/>
      <c r="BR3530" s="13"/>
      <c r="BS3530" s="13"/>
      <c r="BT3530" s="13"/>
      <c r="BU3530" s="13"/>
      <c r="BV3530" s="13"/>
      <c r="BW3530" s="13"/>
      <c r="BX3530" s="13"/>
      <c r="BY3530" s="13"/>
      <c r="BZ3530" s="13"/>
      <c r="CA3530" s="13"/>
      <c r="CB3530" s="13"/>
      <c r="CC3530" s="13"/>
      <c r="CD3530" s="13"/>
      <c r="CE3530" s="13"/>
      <c r="CF3530" s="13"/>
      <c r="CG3530" s="13"/>
      <c r="CH3530" s="13"/>
      <c r="CI3530" s="13"/>
      <c r="CJ3530" s="13"/>
      <c r="CK3530" s="13"/>
      <c r="CL3530" s="13"/>
      <c r="CM3530" s="13"/>
      <c r="CN3530" s="13"/>
      <c r="CO3530" s="13"/>
      <c r="CP3530" s="13"/>
      <c r="CQ3530" s="13"/>
      <c r="CR3530" s="13"/>
      <c r="CS3530" s="13"/>
      <c r="CT3530" s="13"/>
      <c r="CU3530" s="13"/>
      <c r="CV3530" s="13"/>
      <c r="CW3530" s="13"/>
    </row>
    <row r="3531" spans="1:101">
      <c r="A3531" s="13"/>
      <c r="B3531" s="13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  <c r="R3531" s="13"/>
      <c r="S3531" s="13"/>
      <c r="T3531" s="13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13"/>
      <c r="AK3531" s="13"/>
      <c r="AL3531" s="13"/>
      <c r="AM3531" s="13"/>
      <c r="AN3531" s="13"/>
      <c r="AO3531" s="13"/>
      <c r="AP3531" s="13"/>
      <c r="AQ3531" s="13"/>
      <c r="AR3531" s="13"/>
      <c r="AS3531" s="13"/>
      <c r="AT3531" s="13"/>
      <c r="AU3531" s="13"/>
      <c r="AV3531" s="13"/>
      <c r="AW3531" s="13"/>
      <c r="AX3531" s="13"/>
      <c r="AY3531" s="13"/>
      <c r="AZ3531" s="13"/>
      <c r="BA3531" s="13"/>
      <c r="BB3531" s="13"/>
      <c r="BC3531" s="13"/>
      <c r="BD3531" s="13"/>
      <c r="BE3531" s="13"/>
      <c r="BF3531" s="13"/>
      <c r="BG3531" s="13"/>
      <c r="BH3531" s="13"/>
      <c r="BI3531" s="13"/>
      <c r="BJ3531" s="13"/>
      <c r="BK3531" s="13"/>
      <c r="BL3531" s="13"/>
      <c r="BM3531" s="13"/>
      <c r="BN3531" s="13"/>
      <c r="BO3531" s="13"/>
      <c r="BP3531" s="13"/>
      <c r="BQ3531" s="13"/>
      <c r="BR3531" s="13"/>
      <c r="BS3531" s="13"/>
      <c r="BT3531" s="13"/>
      <c r="BU3531" s="13"/>
      <c r="BV3531" s="13"/>
      <c r="BW3531" s="13"/>
      <c r="BX3531" s="13"/>
      <c r="BY3531" s="13"/>
      <c r="BZ3531" s="13"/>
      <c r="CA3531" s="13"/>
      <c r="CB3531" s="13"/>
      <c r="CC3531" s="13"/>
      <c r="CD3531" s="13"/>
      <c r="CE3531" s="13"/>
      <c r="CF3531" s="13"/>
      <c r="CG3531" s="13"/>
      <c r="CH3531" s="13"/>
      <c r="CI3531" s="13"/>
      <c r="CJ3531" s="13"/>
      <c r="CK3531" s="13"/>
      <c r="CL3531" s="13"/>
      <c r="CM3531" s="13"/>
      <c r="CN3531" s="13"/>
      <c r="CO3531" s="13"/>
      <c r="CP3531" s="13"/>
      <c r="CQ3531" s="13"/>
      <c r="CR3531" s="13"/>
      <c r="CS3531" s="13"/>
      <c r="CT3531" s="13"/>
      <c r="CU3531" s="13"/>
      <c r="CV3531" s="13"/>
      <c r="CW3531" s="13"/>
    </row>
    <row r="3532" spans="1:101">
      <c r="A3532" s="13"/>
      <c r="B3532" s="13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  <c r="R3532" s="13"/>
      <c r="S3532" s="13"/>
      <c r="T3532" s="13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13"/>
      <c r="AK3532" s="13"/>
      <c r="AL3532" s="13"/>
      <c r="AM3532" s="13"/>
      <c r="AN3532" s="13"/>
      <c r="AO3532" s="13"/>
      <c r="AP3532" s="13"/>
      <c r="AQ3532" s="13"/>
      <c r="AR3532" s="13"/>
      <c r="AS3532" s="13"/>
      <c r="AT3532" s="13"/>
      <c r="AU3532" s="13"/>
      <c r="AV3532" s="13"/>
      <c r="AW3532" s="13"/>
      <c r="AX3532" s="13"/>
      <c r="AY3532" s="13"/>
      <c r="AZ3532" s="13"/>
      <c r="BA3532" s="13"/>
      <c r="BB3532" s="13"/>
      <c r="BC3532" s="13"/>
      <c r="BD3532" s="13"/>
      <c r="BE3532" s="13"/>
      <c r="BF3532" s="13"/>
      <c r="BG3532" s="13"/>
      <c r="BH3532" s="13"/>
      <c r="BI3532" s="13"/>
      <c r="BJ3532" s="13"/>
      <c r="BK3532" s="13"/>
      <c r="BL3532" s="13"/>
      <c r="BM3532" s="13"/>
      <c r="BN3532" s="13"/>
      <c r="BO3532" s="13"/>
      <c r="BP3532" s="13"/>
      <c r="BQ3532" s="13"/>
      <c r="BR3532" s="13"/>
      <c r="BS3532" s="13"/>
      <c r="BT3532" s="13"/>
      <c r="BU3532" s="13"/>
      <c r="BV3532" s="13"/>
      <c r="BW3532" s="13"/>
      <c r="BX3532" s="13"/>
      <c r="BY3532" s="13"/>
      <c r="BZ3532" s="13"/>
      <c r="CA3532" s="13"/>
      <c r="CB3532" s="13"/>
      <c r="CC3532" s="13"/>
      <c r="CD3532" s="13"/>
      <c r="CE3532" s="13"/>
      <c r="CF3532" s="13"/>
      <c r="CG3532" s="13"/>
      <c r="CH3532" s="13"/>
      <c r="CI3532" s="13"/>
      <c r="CJ3532" s="13"/>
      <c r="CK3532" s="13"/>
      <c r="CL3532" s="13"/>
      <c r="CM3532" s="13"/>
      <c r="CN3532" s="13"/>
      <c r="CO3532" s="13"/>
      <c r="CP3532" s="13"/>
      <c r="CQ3532" s="13"/>
      <c r="CR3532" s="13"/>
      <c r="CS3532" s="13"/>
      <c r="CT3532" s="13"/>
      <c r="CU3532" s="13"/>
      <c r="CV3532" s="13"/>
      <c r="CW3532" s="13"/>
    </row>
    <row r="3533" spans="1:101">
      <c r="A3533" s="13"/>
      <c r="B3533" s="13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  <c r="R3533" s="13"/>
      <c r="S3533" s="13"/>
      <c r="T3533" s="13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13"/>
      <c r="AK3533" s="13"/>
      <c r="AL3533" s="13"/>
      <c r="AM3533" s="13"/>
      <c r="AN3533" s="13"/>
      <c r="AO3533" s="13"/>
      <c r="AP3533" s="13"/>
      <c r="AQ3533" s="13"/>
      <c r="AR3533" s="13"/>
      <c r="AS3533" s="13"/>
      <c r="AT3533" s="13"/>
      <c r="AU3533" s="13"/>
      <c r="AV3533" s="13"/>
      <c r="AW3533" s="13"/>
      <c r="AX3533" s="13"/>
      <c r="AY3533" s="13"/>
      <c r="AZ3533" s="13"/>
      <c r="BA3533" s="13"/>
      <c r="BB3533" s="13"/>
      <c r="BC3533" s="13"/>
      <c r="BD3533" s="13"/>
      <c r="BE3533" s="13"/>
      <c r="BF3533" s="13"/>
      <c r="BG3533" s="13"/>
      <c r="BH3533" s="13"/>
      <c r="BI3533" s="13"/>
      <c r="BJ3533" s="13"/>
      <c r="BK3533" s="13"/>
      <c r="BL3533" s="13"/>
      <c r="BM3533" s="13"/>
      <c r="BN3533" s="13"/>
      <c r="BO3533" s="13"/>
      <c r="BP3533" s="13"/>
      <c r="BQ3533" s="13"/>
      <c r="BR3533" s="13"/>
      <c r="BS3533" s="13"/>
      <c r="BT3533" s="13"/>
      <c r="BU3533" s="13"/>
      <c r="BV3533" s="13"/>
      <c r="BW3533" s="13"/>
      <c r="BX3533" s="13"/>
      <c r="BY3533" s="13"/>
      <c r="BZ3533" s="13"/>
      <c r="CA3533" s="13"/>
      <c r="CB3533" s="13"/>
      <c r="CC3533" s="13"/>
      <c r="CD3533" s="13"/>
      <c r="CE3533" s="13"/>
      <c r="CF3533" s="13"/>
      <c r="CG3533" s="13"/>
      <c r="CH3533" s="13"/>
      <c r="CI3533" s="13"/>
      <c r="CJ3533" s="13"/>
      <c r="CK3533" s="13"/>
      <c r="CL3533" s="13"/>
      <c r="CM3533" s="13"/>
      <c r="CN3533" s="13"/>
      <c r="CO3533" s="13"/>
      <c r="CP3533" s="13"/>
      <c r="CQ3533" s="13"/>
      <c r="CR3533" s="13"/>
      <c r="CS3533" s="13"/>
      <c r="CT3533" s="13"/>
      <c r="CU3533" s="13"/>
      <c r="CV3533" s="13"/>
      <c r="CW3533" s="13"/>
    </row>
    <row r="3534" spans="1:101">
      <c r="A3534" s="13"/>
      <c r="B3534" s="13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  <c r="R3534" s="13"/>
      <c r="S3534" s="13"/>
      <c r="T3534" s="1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13"/>
      <c r="AK3534" s="13"/>
      <c r="AL3534" s="13"/>
      <c r="AM3534" s="13"/>
      <c r="AN3534" s="13"/>
      <c r="AO3534" s="13"/>
      <c r="AP3534" s="13"/>
      <c r="AQ3534" s="13"/>
      <c r="AR3534" s="13"/>
      <c r="AS3534" s="13"/>
      <c r="AT3534" s="13"/>
      <c r="AU3534" s="13"/>
      <c r="AV3534" s="13"/>
      <c r="AW3534" s="13"/>
      <c r="AX3534" s="13"/>
      <c r="AY3534" s="13"/>
      <c r="AZ3534" s="13"/>
      <c r="BA3534" s="13"/>
      <c r="BB3534" s="13"/>
      <c r="BC3534" s="13"/>
      <c r="BD3534" s="13"/>
      <c r="BE3534" s="13"/>
      <c r="BF3534" s="13"/>
      <c r="BG3534" s="13"/>
      <c r="BH3534" s="13"/>
      <c r="BI3534" s="13"/>
      <c r="BJ3534" s="13"/>
      <c r="BK3534" s="13"/>
      <c r="BL3534" s="13"/>
      <c r="BM3534" s="13"/>
      <c r="BN3534" s="13"/>
      <c r="BO3534" s="13"/>
      <c r="BP3534" s="13"/>
      <c r="BQ3534" s="13"/>
      <c r="BR3534" s="13"/>
      <c r="BS3534" s="13"/>
      <c r="BT3534" s="13"/>
      <c r="BU3534" s="13"/>
      <c r="BV3534" s="13"/>
      <c r="BW3534" s="13"/>
      <c r="BX3534" s="13"/>
      <c r="BY3534" s="13"/>
      <c r="BZ3534" s="13"/>
      <c r="CA3534" s="13"/>
      <c r="CB3534" s="13"/>
      <c r="CC3534" s="13"/>
      <c r="CD3534" s="13"/>
      <c r="CE3534" s="13"/>
      <c r="CF3534" s="13"/>
      <c r="CG3534" s="13"/>
      <c r="CH3534" s="13"/>
      <c r="CI3534" s="13"/>
      <c r="CJ3534" s="13"/>
      <c r="CK3534" s="13"/>
      <c r="CL3534" s="13"/>
      <c r="CM3534" s="13"/>
      <c r="CN3534" s="13"/>
      <c r="CO3534" s="13"/>
      <c r="CP3534" s="13"/>
      <c r="CQ3534" s="13"/>
      <c r="CR3534" s="13"/>
      <c r="CS3534" s="13"/>
      <c r="CT3534" s="13"/>
      <c r="CU3534" s="13"/>
      <c r="CV3534" s="13"/>
      <c r="CW3534" s="13"/>
    </row>
    <row r="3535" spans="1:101">
      <c r="A3535" s="13"/>
      <c r="B3535" s="13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  <c r="R3535" s="13"/>
      <c r="S3535" s="13"/>
      <c r="T3535" s="13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13"/>
      <c r="AK3535" s="13"/>
      <c r="AL3535" s="13"/>
      <c r="AM3535" s="13"/>
      <c r="AN3535" s="13"/>
      <c r="AO3535" s="13"/>
      <c r="AP3535" s="13"/>
      <c r="AQ3535" s="13"/>
      <c r="AR3535" s="13"/>
      <c r="AS3535" s="13"/>
      <c r="AT3535" s="13"/>
      <c r="AU3535" s="13"/>
      <c r="AV3535" s="13"/>
      <c r="AW3535" s="13"/>
      <c r="AX3535" s="13"/>
      <c r="AY3535" s="13"/>
      <c r="AZ3535" s="13"/>
      <c r="BA3535" s="13"/>
      <c r="BB3535" s="13"/>
      <c r="BC3535" s="13"/>
      <c r="BD3535" s="13"/>
      <c r="BE3535" s="13"/>
      <c r="BF3535" s="13"/>
      <c r="BG3535" s="13"/>
      <c r="BH3535" s="13"/>
      <c r="BI3535" s="13"/>
      <c r="BJ3535" s="13"/>
      <c r="BK3535" s="13"/>
      <c r="BL3535" s="13"/>
      <c r="BM3535" s="13"/>
      <c r="BN3535" s="13"/>
      <c r="BO3535" s="13"/>
      <c r="BP3535" s="13"/>
      <c r="BQ3535" s="13"/>
      <c r="BR3535" s="13"/>
      <c r="BS3535" s="13"/>
      <c r="BT3535" s="13"/>
      <c r="BU3535" s="13"/>
      <c r="BV3535" s="13"/>
      <c r="BW3535" s="13"/>
      <c r="BX3535" s="13"/>
      <c r="BY3535" s="13"/>
      <c r="BZ3535" s="13"/>
      <c r="CA3535" s="13"/>
      <c r="CB3535" s="13"/>
      <c r="CC3535" s="13"/>
      <c r="CD3535" s="13"/>
      <c r="CE3535" s="13"/>
      <c r="CF3535" s="13"/>
      <c r="CG3535" s="13"/>
      <c r="CH3535" s="13"/>
      <c r="CI3535" s="13"/>
      <c r="CJ3535" s="13"/>
      <c r="CK3535" s="13"/>
      <c r="CL3535" s="13"/>
      <c r="CM3535" s="13"/>
      <c r="CN3535" s="13"/>
      <c r="CO3535" s="13"/>
      <c r="CP3535" s="13"/>
      <c r="CQ3535" s="13"/>
      <c r="CR3535" s="13"/>
      <c r="CS3535" s="13"/>
      <c r="CT3535" s="13"/>
      <c r="CU3535" s="13"/>
      <c r="CV3535" s="13"/>
      <c r="CW3535" s="13"/>
    </row>
    <row r="3536" spans="1:101">
      <c r="A3536" s="13"/>
      <c r="B3536" s="13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  <c r="R3536" s="13"/>
      <c r="S3536" s="13"/>
      <c r="T3536" s="13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13"/>
      <c r="AK3536" s="13"/>
      <c r="AL3536" s="13"/>
      <c r="AM3536" s="13"/>
      <c r="AN3536" s="13"/>
      <c r="AO3536" s="13"/>
      <c r="AP3536" s="13"/>
      <c r="AQ3536" s="13"/>
      <c r="AR3536" s="13"/>
      <c r="AS3536" s="13"/>
      <c r="AT3536" s="13"/>
      <c r="AU3536" s="13"/>
      <c r="AV3536" s="13"/>
      <c r="AW3536" s="13"/>
      <c r="AX3536" s="13"/>
      <c r="AY3536" s="13"/>
      <c r="AZ3536" s="13"/>
      <c r="BA3536" s="13"/>
      <c r="BB3536" s="13"/>
      <c r="BC3536" s="13"/>
      <c r="BD3536" s="13"/>
      <c r="BE3536" s="13"/>
      <c r="BF3536" s="13"/>
      <c r="BG3536" s="13"/>
      <c r="BH3536" s="13"/>
      <c r="BI3536" s="13"/>
      <c r="BJ3536" s="13"/>
      <c r="BK3536" s="13"/>
      <c r="BL3536" s="13"/>
      <c r="BM3536" s="13"/>
      <c r="BN3536" s="13"/>
      <c r="BO3536" s="13"/>
      <c r="BP3536" s="13"/>
      <c r="BQ3536" s="13"/>
      <c r="BR3536" s="13"/>
      <c r="BS3536" s="13"/>
      <c r="BT3536" s="13"/>
      <c r="BU3536" s="13"/>
      <c r="BV3536" s="13"/>
      <c r="BW3536" s="13"/>
      <c r="BX3536" s="13"/>
      <c r="BY3536" s="13"/>
      <c r="BZ3536" s="13"/>
      <c r="CA3536" s="13"/>
      <c r="CB3536" s="13"/>
      <c r="CC3536" s="13"/>
      <c r="CD3536" s="13"/>
      <c r="CE3536" s="13"/>
      <c r="CF3536" s="13"/>
      <c r="CG3536" s="13"/>
      <c r="CH3536" s="13"/>
      <c r="CI3536" s="13"/>
      <c r="CJ3536" s="13"/>
      <c r="CK3536" s="13"/>
      <c r="CL3536" s="13"/>
      <c r="CM3536" s="13"/>
      <c r="CN3536" s="13"/>
      <c r="CO3536" s="13"/>
      <c r="CP3536" s="13"/>
      <c r="CQ3536" s="13"/>
      <c r="CR3536" s="13"/>
      <c r="CS3536" s="13"/>
      <c r="CT3536" s="13"/>
      <c r="CU3536" s="13"/>
      <c r="CV3536" s="13"/>
      <c r="CW3536" s="13"/>
    </row>
    <row r="3537" spans="1:101">
      <c r="A3537" s="13"/>
      <c r="B3537" s="13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  <c r="R3537" s="13"/>
      <c r="S3537" s="13"/>
      <c r="T3537" s="13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13"/>
      <c r="AK3537" s="13"/>
      <c r="AL3537" s="13"/>
      <c r="AM3537" s="13"/>
      <c r="AN3537" s="13"/>
      <c r="AO3537" s="13"/>
      <c r="AP3537" s="13"/>
      <c r="AQ3537" s="13"/>
      <c r="AR3537" s="13"/>
      <c r="AS3537" s="13"/>
      <c r="AT3537" s="13"/>
      <c r="AU3537" s="13"/>
      <c r="AV3537" s="13"/>
      <c r="AW3537" s="13"/>
      <c r="AX3537" s="13"/>
      <c r="AY3537" s="13"/>
      <c r="AZ3537" s="13"/>
      <c r="BA3537" s="13"/>
      <c r="BB3537" s="13"/>
      <c r="BC3537" s="13"/>
      <c r="BD3537" s="13"/>
      <c r="BE3537" s="13"/>
      <c r="BF3537" s="13"/>
      <c r="BG3537" s="13"/>
      <c r="BH3537" s="13"/>
      <c r="BI3537" s="13"/>
      <c r="BJ3537" s="13"/>
      <c r="BK3537" s="13"/>
      <c r="BL3537" s="13"/>
      <c r="BM3537" s="13"/>
      <c r="BN3537" s="13"/>
      <c r="BO3537" s="13"/>
      <c r="BP3537" s="13"/>
      <c r="BQ3537" s="13"/>
      <c r="BR3537" s="13"/>
      <c r="BS3537" s="13"/>
      <c r="BT3537" s="13"/>
      <c r="BU3537" s="13"/>
      <c r="BV3537" s="13"/>
      <c r="BW3537" s="13"/>
      <c r="BX3537" s="13"/>
      <c r="BY3537" s="13"/>
      <c r="BZ3537" s="13"/>
      <c r="CA3537" s="13"/>
      <c r="CB3537" s="13"/>
      <c r="CC3537" s="13"/>
      <c r="CD3537" s="13"/>
      <c r="CE3537" s="13"/>
      <c r="CF3537" s="13"/>
      <c r="CG3537" s="13"/>
      <c r="CH3537" s="13"/>
      <c r="CI3537" s="13"/>
      <c r="CJ3537" s="13"/>
      <c r="CK3537" s="13"/>
      <c r="CL3537" s="13"/>
      <c r="CM3537" s="13"/>
      <c r="CN3537" s="13"/>
      <c r="CO3537" s="13"/>
      <c r="CP3537" s="13"/>
      <c r="CQ3537" s="13"/>
      <c r="CR3537" s="13"/>
      <c r="CS3537" s="13"/>
      <c r="CT3537" s="13"/>
      <c r="CU3537" s="13"/>
      <c r="CV3537" s="13"/>
      <c r="CW3537" s="13"/>
    </row>
    <row r="3538" spans="1:101">
      <c r="A3538" s="13"/>
      <c r="B3538" s="13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  <c r="R3538" s="13"/>
      <c r="S3538" s="13"/>
      <c r="T3538" s="13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13"/>
      <c r="AK3538" s="13"/>
      <c r="AL3538" s="13"/>
      <c r="AM3538" s="13"/>
      <c r="AN3538" s="13"/>
      <c r="AO3538" s="13"/>
      <c r="AP3538" s="13"/>
      <c r="AQ3538" s="13"/>
      <c r="AR3538" s="13"/>
      <c r="AS3538" s="13"/>
      <c r="AT3538" s="13"/>
      <c r="AU3538" s="13"/>
      <c r="AV3538" s="13"/>
      <c r="AW3538" s="13"/>
      <c r="AX3538" s="13"/>
      <c r="AY3538" s="13"/>
      <c r="AZ3538" s="13"/>
      <c r="BA3538" s="13"/>
      <c r="BB3538" s="13"/>
      <c r="BC3538" s="13"/>
      <c r="BD3538" s="13"/>
      <c r="BE3538" s="13"/>
      <c r="BF3538" s="13"/>
      <c r="BG3538" s="13"/>
      <c r="BH3538" s="13"/>
      <c r="BI3538" s="13"/>
      <c r="BJ3538" s="13"/>
      <c r="BK3538" s="13"/>
      <c r="BL3538" s="13"/>
      <c r="BM3538" s="13"/>
      <c r="BN3538" s="13"/>
      <c r="BO3538" s="13"/>
      <c r="BP3538" s="13"/>
      <c r="BQ3538" s="13"/>
      <c r="BR3538" s="13"/>
      <c r="BS3538" s="13"/>
      <c r="BT3538" s="13"/>
      <c r="BU3538" s="13"/>
      <c r="BV3538" s="13"/>
      <c r="BW3538" s="13"/>
      <c r="BX3538" s="13"/>
      <c r="BY3538" s="13"/>
      <c r="BZ3538" s="13"/>
      <c r="CA3538" s="13"/>
      <c r="CB3538" s="13"/>
      <c r="CC3538" s="13"/>
      <c r="CD3538" s="13"/>
      <c r="CE3538" s="13"/>
      <c r="CF3538" s="13"/>
      <c r="CG3538" s="13"/>
      <c r="CH3538" s="13"/>
      <c r="CI3538" s="13"/>
      <c r="CJ3538" s="13"/>
      <c r="CK3538" s="13"/>
      <c r="CL3538" s="13"/>
      <c r="CM3538" s="13"/>
      <c r="CN3538" s="13"/>
      <c r="CO3538" s="13"/>
      <c r="CP3538" s="13"/>
      <c r="CQ3538" s="13"/>
      <c r="CR3538" s="13"/>
      <c r="CS3538" s="13"/>
      <c r="CT3538" s="13"/>
      <c r="CU3538" s="13"/>
      <c r="CV3538" s="13"/>
      <c r="CW3538" s="13"/>
    </row>
    <row r="3539" spans="1:101">
      <c r="A3539" s="13"/>
      <c r="B3539" s="13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  <c r="R3539" s="13"/>
      <c r="S3539" s="13"/>
      <c r="T3539" s="13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13"/>
      <c r="AK3539" s="13"/>
      <c r="AL3539" s="13"/>
      <c r="AM3539" s="13"/>
      <c r="AN3539" s="13"/>
      <c r="AO3539" s="13"/>
      <c r="AP3539" s="13"/>
      <c r="AQ3539" s="13"/>
      <c r="AR3539" s="13"/>
      <c r="AS3539" s="13"/>
      <c r="AT3539" s="13"/>
      <c r="AU3539" s="13"/>
      <c r="AV3539" s="13"/>
      <c r="AW3539" s="13"/>
      <c r="AX3539" s="13"/>
      <c r="AY3539" s="13"/>
      <c r="AZ3539" s="13"/>
      <c r="BA3539" s="13"/>
      <c r="BB3539" s="13"/>
      <c r="BC3539" s="13"/>
      <c r="BD3539" s="13"/>
      <c r="BE3539" s="13"/>
      <c r="BF3539" s="13"/>
      <c r="BG3539" s="13"/>
      <c r="BH3539" s="13"/>
      <c r="BI3539" s="13"/>
      <c r="BJ3539" s="13"/>
      <c r="BK3539" s="13"/>
      <c r="BL3539" s="13"/>
      <c r="BM3539" s="13"/>
      <c r="BN3539" s="13"/>
      <c r="BO3539" s="13"/>
      <c r="BP3539" s="13"/>
      <c r="BQ3539" s="13"/>
      <c r="BR3539" s="13"/>
      <c r="BS3539" s="13"/>
      <c r="BT3539" s="13"/>
      <c r="BU3539" s="13"/>
      <c r="BV3539" s="13"/>
      <c r="BW3539" s="13"/>
      <c r="BX3539" s="13"/>
      <c r="BY3539" s="13"/>
      <c r="BZ3539" s="13"/>
      <c r="CA3539" s="13"/>
      <c r="CB3539" s="13"/>
      <c r="CC3539" s="13"/>
      <c r="CD3539" s="13"/>
      <c r="CE3539" s="13"/>
      <c r="CF3539" s="13"/>
      <c r="CG3539" s="13"/>
      <c r="CH3539" s="13"/>
      <c r="CI3539" s="13"/>
      <c r="CJ3539" s="13"/>
      <c r="CK3539" s="13"/>
      <c r="CL3539" s="13"/>
      <c r="CM3539" s="13"/>
      <c r="CN3539" s="13"/>
      <c r="CO3539" s="13"/>
      <c r="CP3539" s="13"/>
      <c r="CQ3539" s="13"/>
      <c r="CR3539" s="13"/>
      <c r="CS3539" s="13"/>
      <c r="CT3539" s="13"/>
      <c r="CU3539" s="13"/>
      <c r="CV3539" s="13"/>
      <c r="CW3539" s="13"/>
    </row>
    <row r="3540" spans="1:101">
      <c r="A3540" s="13"/>
      <c r="B3540" s="13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  <c r="R3540" s="13"/>
      <c r="S3540" s="13"/>
      <c r="T3540" s="13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13"/>
      <c r="AK3540" s="13"/>
      <c r="AL3540" s="13"/>
      <c r="AM3540" s="13"/>
      <c r="AN3540" s="13"/>
      <c r="AO3540" s="13"/>
      <c r="AP3540" s="13"/>
      <c r="AQ3540" s="13"/>
      <c r="AR3540" s="13"/>
      <c r="AS3540" s="13"/>
      <c r="AT3540" s="13"/>
      <c r="AU3540" s="13"/>
      <c r="AV3540" s="13"/>
      <c r="AW3540" s="13"/>
      <c r="AX3540" s="13"/>
      <c r="AY3540" s="13"/>
      <c r="AZ3540" s="13"/>
      <c r="BA3540" s="13"/>
      <c r="BB3540" s="13"/>
      <c r="BC3540" s="13"/>
      <c r="BD3540" s="13"/>
      <c r="BE3540" s="13"/>
      <c r="BF3540" s="13"/>
      <c r="BG3540" s="13"/>
      <c r="BH3540" s="13"/>
      <c r="BI3540" s="13"/>
      <c r="BJ3540" s="13"/>
      <c r="BK3540" s="13"/>
      <c r="BL3540" s="13"/>
      <c r="BM3540" s="13"/>
      <c r="BN3540" s="13"/>
      <c r="BO3540" s="13"/>
      <c r="BP3540" s="13"/>
      <c r="BQ3540" s="13"/>
      <c r="BR3540" s="13"/>
      <c r="BS3540" s="13"/>
      <c r="BT3540" s="13"/>
      <c r="BU3540" s="13"/>
      <c r="BV3540" s="13"/>
      <c r="BW3540" s="13"/>
      <c r="BX3540" s="13"/>
      <c r="BY3540" s="13"/>
      <c r="BZ3540" s="13"/>
      <c r="CA3540" s="13"/>
      <c r="CB3540" s="13"/>
      <c r="CC3540" s="13"/>
      <c r="CD3540" s="13"/>
      <c r="CE3540" s="13"/>
      <c r="CF3540" s="13"/>
      <c r="CG3540" s="13"/>
      <c r="CH3540" s="13"/>
      <c r="CI3540" s="13"/>
      <c r="CJ3540" s="13"/>
      <c r="CK3540" s="13"/>
      <c r="CL3540" s="13"/>
      <c r="CM3540" s="13"/>
      <c r="CN3540" s="13"/>
      <c r="CO3540" s="13"/>
      <c r="CP3540" s="13"/>
      <c r="CQ3540" s="13"/>
      <c r="CR3540" s="13"/>
      <c r="CS3540" s="13"/>
      <c r="CT3540" s="13"/>
      <c r="CU3540" s="13"/>
      <c r="CV3540" s="13"/>
      <c r="CW3540" s="13"/>
    </row>
    <row r="3541" spans="1:101">
      <c r="A3541" s="13"/>
      <c r="B3541" s="13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  <c r="R3541" s="13"/>
      <c r="S3541" s="13"/>
      <c r="T3541" s="13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13"/>
      <c r="AK3541" s="13"/>
      <c r="AL3541" s="13"/>
      <c r="AM3541" s="13"/>
      <c r="AN3541" s="13"/>
      <c r="AO3541" s="13"/>
      <c r="AP3541" s="13"/>
      <c r="AQ3541" s="13"/>
      <c r="AR3541" s="13"/>
      <c r="AS3541" s="13"/>
      <c r="AT3541" s="13"/>
      <c r="AU3541" s="13"/>
      <c r="AV3541" s="13"/>
      <c r="AW3541" s="13"/>
      <c r="AX3541" s="13"/>
      <c r="AY3541" s="13"/>
      <c r="AZ3541" s="13"/>
      <c r="BA3541" s="13"/>
      <c r="BB3541" s="13"/>
      <c r="BC3541" s="13"/>
      <c r="BD3541" s="13"/>
      <c r="BE3541" s="13"/>
      <c r="BF3541" s="13"/>
      <c r="BG3541" s="13"/>
      <c r="BH3541" s="13"/>
      <c r="BI3541" s="13"/>
      <c r="BJ3541" s="13"/>
      <c r="BK3541" s="13"/>
      <c r="BL3541" s="13"/>
      <c r="BM3541" s="13"/>
      <c r="BN3541" s="13"/>
      <c r="BO3541" s="13"/>
      <c r="BP3541" s="13"/>
      <c r="BQ3541" s="13"/>
      <c r="BR3541" s="13"/>
      <c r="BS3541" s="13"/>
      <c r="BT3541" s="13"/>
      <c r="BU3541" s="13"/>
      <c r="BV3541" s="13"/>
      <c r="BW3541" s="13"/>
      <c r="BX3541" s="13"/>
      <c r="BY3541" s="13"/>
      <c r="BZ3541" s="13"/>
      <c r="CA3541" s="13"/>
      <c r="CB3541" s="13"/>
      <c r="CC3541" s="13"/>
      <c r="CD3541" s="13"/>
      <c r="CE3541" s="13"/>
      <c r="CF3541" s="13"/>
      <c r="CG3541" s="13"/>
      <c r="CH3541" s="13"/>
      <c r="CI3541" s="13"/>
      <c r="CJ3541" s="13"/>
      <c r="CK3541" s="13"/>
      <c r="CL3541" s="13"/>
      <c r="CM3541" s="13"/>
      <c r="CN3541" s="13"/>
      <c r="CO3541" s="13"/>
      <c r="CP3541" s="13"/>
      <c r="CQ3541" s="13"/>
      <c r="CR3541" s="13"/>
      <c r="CS3541" s="13"/>
      <c r="CT3541" s="13"/>
      <c r="CU3541" s="13"/>
      <c r="CV3541" s="13"/>
      <c r="CW3541" s="13"/>
    </row>
    <row r="3542" spans="1:101">
      <c r="A3542" s="13"/>
      <c r="B3542" s="13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  <c r="R3542" s="13"/>
      <c r="S3542" s="13"/>
      <c r="T3542" s="1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13"/>
      <c r="AK3542" s="13"/>
      <c r="AL3542" s="13"/>
      <c r="AM3542" s="13"/>
      <c r="AN3542" s="13"/>
      <c r="AO3542" s="13"/>
      <c r="AP3542" s="13"/>
      <c r="AQ3542" s="13"/>
      <c r="AR3542" s="13"/>
      <c r="AS3542" s="13"/>
      <c r="AT3542" s="13"/>
      <c r="AU3542" s="13"/>
      <c r="AV3542" s="13"/>
      <c r="AW3542" s="13"/>
      <c r="AX3542" s="13"/>
      <c r="AY3542" s="13"/>
      <c r="AZ3542" s="13"/>
      <c r="BA3542" s="13"/>
      <c r="BB3542" s="13"/>
      <c r="BC3542" s="13"/>
      <c r="BD3542" s="13"/>
      <c r="BE3542" s="13"/>
      <c r="BF3542" s="13"/>
      <c r="BG3542" s="13"/>
      <c r="BH3542" s="13"/>
      <c r="BI3542" s="13"/>
      <c r="BJ3542" s="13"/>
      <c r="BK3542" s="13"/>
      <c r="BL3542" s="13"/>
      <c r="BM3542" s="13"/>
      <c r="BN3542" s="13"/>
      <c r="BO3542" s="13"/>
      <c r="BP3542" s="13"/>
      <c r="BQ3542" s="13"/>
      <c r="BR3542" s="13"/>
      <c r="BS3542" s="13"/>
      <c r="BT3542" s="13"/>
      <c r="BU3542" s="13"/>
      <c r="BV3542" s="13"/>
      <c r="BW3542" s="13"/>
      <c r="BX3542" s="13"/>
      <c r="BY3542" s="13"/>
      <c r="BZ3542" s="13"/>
      <c r="CA3542" s="13"/>
      <c r="CB3542" s="13"/>
      <c r="CC3542" s="13"/>
      <c r="CD3542" s="13"/>
      <c r="CE3542" s="13"/>
      <c r="CF3542" s="13"/>
      <c r="CG3542" s="13"/>
      <c r="CH3542" s="13"/>
      <c r="CI3542" s="13"/>
      <c r="CJ3542" s="13"/>
      <c r="CK3542" s="13"/>
      <c r="CL3542" s="13"/>
      <c r="CM3542" s="13"/>
      <c r="CN3542" s="13"/>
      <c r="CO3542" s="13"/>
      <c r="CP3542" s="13"/>
      <c r="CQ3542" s="13"/>
      <c r="CR3542" s="13"/>
      <c r="CS3542" s="13"/>
      <c r="CT3542" s="13"/>
      <c r="CU3542" s="13"/>
      <c r="CV3542" s="13"/>
      <c r="CW3542" s="13"/>
    </row>
    <row r="3543" spans="1:101">
      <c r="A3543" s="13"/>
      <c r="B3543" s="13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  <c r="R3543" s="13"/>
      <c r="S3543" s="13"/>
      <c r="T3543" s="13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13"/>
      <c r="AK3543" s="13"/>
      <c r="AL3543" s="13"/>
      <c r="AM3543" s="13"/>
      <c r="AN3543" s="13"/>
      <c r="AO3543" s="13"/>
      <c r="AP3543" s="13"/>
      <c r="AQ3543" s="13"/>
      <c r="AR3543" s="13"/>
      <c r="AS3543" s="13"/>
      <c r="AT3543" s="13"/>
      <c r="AU3543" s="13"/>
      <c r="AV3543" s="13"/>
      <c r="AW3543" s="13"/>
      <c r="AX3543" s="13"/>
      <c r="AY3543" s="13"/>
      <c r="AZ3543" s="13"/>
      <c r="BA3543" s="13"/>
      <c r="BB3543" s="13"/>
      <c r="BC3543" s="13"/>
      <c r="BD3543" s="13"/>
      <c r="BE3543" s="13"/>
      <c r="BF3543" s="13"/>
      <c r="BG3543" s="13"/>
      <c r="BH3543" s="13"/>
      <c r="BI3543" s="13"/>
      <c r="BJ3543" s="13"/>
      <c r="BK3543" s="13"/>
      <c r="BL3543" s="13"/>
      <c r="BM3543" s="13"/>
      <c r="BN3543" s="13"/>
      <c r="BO3543" s="13"/>
      <c r="BP3543" s="13"/>
      <c r="BQ3543" s="13"/>
      <c r="BR3543" s="13"/>
      <c r="BS3543" s="13"/>
      <c r="BT3543" s="13"/>
      <c r="BU3543" s="13"/>
      <c r="BV3543" s="13"/>
      <c r="BW3543" s="13"/>
      <c r="BX3543" s="13"/>
      <c r="BY3543" s="13"/>
      <c r="BZ3543" s="13"/>
      <c r="CA3543" s="13"/>
      <c r="CB3543" s="13"/>
      <c r="CC3543" s="13"/>
      <c r="CD3543" s="13"/>
      <c r="CE3543" s="13"/>
      <c r="CF3543" s="13"/>
      <c r="CG3543" s="13"/>
      <c r="CH3543" s="13"/>
      <c r="CI3543" s="13"/>
      <c r="CJ3543" s="13"/>
      <c r="CK3543" s="13"/>
      <c r="CL3543" s="13"/>
      <c r="CM3543" s="13"/>
      <c r="CN3543" s="13"/>
      <c r="CO3543" s="13"/>
      <c r="CP3543" s="13"/>
      <c r="CQ3543" s="13"/>
      <c r="CR3543" s="13"/>
      <c r="CS3543" s="13"/>
      <c r="CT3543" s="13"/>
      <c r="CU3543" s="13"/>
      <c r="CV3543" s="13"/>
      <c r="CW3543" s="13"/>
    </row>
    <row r="3544" spans="1:101">
      <c r="A3544" s="13"/>
      <c r="B3544" s="13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  <c r="R3544" s="13"/>
      <c r="S3544" s="13"/>
      <c r="T3544" s="1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13"/>
      <c r="AK3544" s="13"/>
      <c r="AL3544" s="13"/>
      <c r="AM3544" s="13"/>
      <c r="AN3544" s="13"/>
      <c r="AO3544" s="13"/>
      <c r="AP3544" s="13"/>
      <c r="AQ3544" s="13"/>
      <c r="AR3544" s="13"/>
      <c r="AS3544" s="13"/>
      <c r="AT3544" s="13"/>
      <c r="AU3544" s="13"/>
      <c r="AV3544" s="13"/>
      <c r="AW3544" s="13"/>
      <c r="AX3544" s="13"/>
      <c r="AY3544" s="13"/>
      <c r="AZ3544" s="13"/>
      <c r="BA3544" s="13"/>
      <c r="BB3544" s="13"/>
      <c r="BC3544" s="13"/>
      <c r="BD3544" s="13"/>
      <c r="BE3544" s="13"/>
      <c r="BF3544" s="13"/>
      <c r="BG3544" s="13"/>
      <c r="BH3544" s="13"/>
      <c r="BI3544" s="13"/>
      <c r="BJ3544" s="13"/>
      <c r="BK3544" s="13"/>
      <c r="BL3544" s="13"/>
      <c r="BM3544" s="13"/>
      <c r="BN3544" s="13"/>
      <c r="BO3544" s="13"/>
      <c r="BP3544" s="13"/>
      <c r="BQ3544" s="13"/>
      <c r="BR3544" s="13"/>
      <c r="BS3544" s="13"/>
      <c r="BT3544" s="13"/>
      <c r="BU3544" s="13"/>
      <c r="BV3544" s="13"/>
      <c r="BW3544" s="13"/>
      <c r="BX3544" s="13"/>
      <c r="BY3544" s="13"/>
      <c r="BZ3544" s="13"/>
      <c r="CA3544" s="13"/>
      <c r="CB3544" s="13"/>
      <c r="CC3544" s="13"/>
      <c r="CD3544" s="13"/>
      <c r="CE3544" s="13"/>
      <c r="CF3544" s="13"/>
      <c r="CG3544" s="13"/>
      <c r="CH3544" s="13"/>
      <c r="CI3544" s="13"/>
      <c r="CJ3544" s="13"/>
      <c r="CK3544" s="13"/>
      <c r="CL3544" s="13"/>
      <c r="CM3544" s="13"/>
      <c r="CN3544" s="13"/>
      <c r="CO3544" s="13"/>
      <c r="CP3544" s="13"/>
      <c r="CQ3544" s="13"/>
      <c r="CR3544" s="13"/>
      <c r="CS3544" s="13"/>
      <c r="CT3544" s="13"/>
      <c r="CU3544" s="13"/>
      <c r="CV3544" s="13"/>
      <c r="CW3544" s="13"/>
    </row>
    <row r="3545" spans="1:101">
      <c r="A3545" s="13"/>
      <c r="B3545" s="13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  <c r="R3545" s="13"/>
      <c r="S3545" s="13"/>
      <c r="T3545" s="13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13"/>
      <c r="AK3545" s="13"/>
      <c r="AL3545" s="13"/>
      <c r="AM3545" s="13"/>
      <c r="AN3545" s="13"/>
      <c r="AO3545" s="13"/>
      <c r="AP3545" s="13"/>
      <c r="AQ3545" s="13"/>
      <c r="AR3545" s="13"/>
      <c r="AS3545" s="13"/>
      <c r="AT3545" s="13"/>
      <c r="AU3545" s="13"/>
      <c r="AV3545" s="13"/>
      <c r="AW3545" s="13"/>
      <c r="AX3545" s="13"/>
      <c r="AY3545" s="13"/>
      <c r="AZ3545" s="13"/>
      <c r="BA3545" s="13"/>
      <c r="BB3545" s="13"/>
      <c r="BC3545" s="13"/>
      <c r="BD3545" s="13"/>
      <c r="BE3545" s="13"/>
      <c r="BF3545" s="13"/>
      <c r="BG3545" s="13"/>
      <c r="BH3545" s="13"/>
      <c r="BI3545" s="13"/>
      <c r="BJ3545" s="13"/>
      <c r="BK3545" s="13"/>
      <c r="BL3545" s="13"/>
      <c r="BM3545" s="13"/>
      <c r="BN3545" s="13"/>
      <c r="BO3545" s="13"/>
      <c r="BP3545" s="13"/>
      <c r="BQ3545" s="13"/>
      <c r="BR3545" s="13"/>
      <c r="BS3545" s="13"/>
      <c r="BT3545" s="13"/>
      <c r="BU3545" s="13"/>
      <c r="BV3545" s="13"/>
      <c r="BW3545" s="13"/>
      <c r="BX3545" s="13"/>
      <c r="BY3545" s="13"/>
      <c r="BZ3545" s="13"/>
      <c r="CA3545" s="13"/>
      <c r="CB3545" s="13"/>
      <c r="CC3545" s="13"/>
      <c r="CD3545" s="13"/>
      <c r="CE3545" s="13"/>
      <c r="CF3545" s="13"/>
      <c r="CG3545" s="13"/>
      <c r="CH3545" s="13"/>
      <c r="CI3545" s="13"/>
      <c r="CJ3545" s="13"/>
      <c r="CK3545" s="13"/>
      <c r="CL3545" s="13"/>
      <c r="CM3545" s="13"/>
      <c r="CN3545" s="13"/>
      <c r="CO3545" s="13"/>
      <c r="CP3545" s="13"/>
      <c r="CQ3545" s="13"/>
      <c r="CR3545" s="13"/>
      <c r="CS3545" s="13"/>
      <c r="CT3545" s="13"/>
      <c r="CU3545" s="13"/>
      <c r="CV3545" s="13"/>
      <c r="CW3545" s="13"/>
    </row>
    <row r="3546" spans="1:101">
      <c r="A3546" s="13"/>
      <c r="B3546" s="13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  <c r="R3546" s="13"/>
      <c r="S3546" s="13"/>
      <c r="T3546" s="1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13"/>
      <c r="AK3546" s="13"/>
      <c r="AL3546" s="13"/>
      <c r="AM3546" s="13"/>
      <c r="AN3546" s="13"/>
      <c r="AO3546" s="13"/>
      <c r="AP3546" s="13"/>
      <c r="AQ3546" s="13"/>
      <c r="AR3546" s="13"/>
      <c r="AS3546" s="13"/>
      <c r="AT3546" s="13"/>
      <c r="AU3546" s="13"/>
      <c r="AV3546" s="13"/>
      <c r="AW3546" s="13"/>
      <c r="AX3546" s="13"/>
      <c r="AY3546" s="13"/>
      <c r="AZ3546" s="13"/>
      <c r="BA3546" s="13"/>
      <c r="BB3546" s="13"/>
      <c r="BC3546" s="13"/>
      <c r="BD3546" s="13"/>
      <c r="BE3546" s="13"/>
      <c r="BF3546" s="13"/>
      <c r="BG3546" s="13"/>
      <c r="BH3546" s="13"/>
      <c r="BI3546" s="13"/>
      <c r="BJ3546" s="13"/>
      <c r="BK3546" s="13"/>
      <c r="BL3546" s="13"/>
      <c r="BM3546" s="13"/>
      <c r="BN3546" s="13"/>
      <c r="BO3546" s="13"/>
      <c r="BP3546" s="13"/>
      <c r="BQ3546" s="13"/>
      <c r="BR3546" s="13"/>
      <c r="BS3546" s="13"/>
      <c r="BT3546" s="13"/>
      <c r="BU3546" s="13"/>
      <c r="BV3546" s="13"/>
      <c r="BW3546" s="13"/>
      <c r="BX3546" s="13"/>
      <c r="BY3546" s="13"/>
      <c r="BZ3546" s="13"/>
      <c r="CA3546" s="13"/>
      <c r="CB3546" s="13"/>
      <c r="CC3546" s="13"/>
      <c r="CD3546" s="13"/>
      <c r="CE3546" s="13"/>
      <c r="CF3546" s="13"/>
      <c r="CG3546" s="13"/>
      <c r="CH3546" s="13"/>
      <c r="CI3546" s="13"/>
      <c r="CJ3546" s="13"/>
      <c r="CK3546" s="13"/>
      <c r="CL3546" s="13"/>
      <c r="CM3546" s="13"/>
      <c r="CN3546" s="13"/>
      <c r="CO3546" s="13"/>
      <c r="CP3546" s="13"/>
      <c r="CQ3546" s="13"/>
      <c r="CR3546" s="13"/>
      <c r="CS3546" s="13"/>
      <c r="CT3546" s="13"/>
      <c r="CU3546" s="13"/>
      <c r="CV3546" s="13"/>
      <c r="CW3546" s="13"/>
    </row>
    <row r="3547" spans="1:101">
      <c r="A3547" s="13"/>
      <c r="B3547" s="13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  <c r="R3547" s="13"/>
      <c r="S3547" s="13"/>
      <c r="T3547" s="13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13"/>
      <c r="AK3547" s="13"/>
      <c r="AL3547" s="13"/>
      <c r="AM3547" s="13"/>
      <c r="AN3547" s="13"/>
      <c r="AO3547" s="13"/>
      <c r="AP3547" s="13"/>
      <c r="AQ3547" s="13"/>
      <c r="AR3547" s="13"/>
      <c r="AS3547" s="13"/>
      <c r="AT3547" s="13"/>
      <c r="AU3547" s="13"/>
      <c r="AV3547" s="13"/>
      <c r="AW3547" s="13"/>
      <c r="AX3547" s="13"/>
      <c r="AY3547" s="13"/>
      <c r="AZ3547" s="13"/>
      <c r="BA3547" s="13"/>
      <c r="BB3547" s="13"/>
      <c r="BC3547" s="13"/>
      <c r="BD3547" s="13"/>
      <c r="BE3547" s="13"/>
      <c r="BF3547" s="13"/>
      <c r="BG3547" s="13"/>
      <c r="BH3547" s="13"/>
      <c r="BI3547" s="13"/>
      <c r="BJ3547" s="13"/>
      <c r="BK3547" s="13"/>
      <c r="BL3547" s="13"/>
      <c r="BM3547" s="13"/>
      <c r="BN3547" s="13"/>
      <c r="BO3547" s="13"/>
      <c r="BP3547" s="13"/>
      <c r="BQ3547" s="13"/>
      <c r="BR3547" s="13"/>
      <c r="BS3547" s="13"/>
      <c r="BT3547" s="13"/>
      <c r="BU3547" s="13"/>
      <c r="BV3547" s="13"/>
      <c r="BW3547" s="13"/>
      <c r="BX3547" s="13"/>
      <c r="BY3547" s="13"/>
      <c r="BZ3547" s="13"/>
      <c r="CA3547" s="13"/>
      <c r="CB3547" s="13"/>
      <c r="CC3547" s="13"/>
      <c r="CD3547" s="13"/>
      <c r="CE3547" s="13"/>
      <c r="CF3547" s="13"/>
      <c r="CG3547" s="13"/>
      <c r="CH3547" s="13"/>
      <c r="CI3547" s="13"/>
      <c r="CJ3547" s="13"/>
      <c r="CK3547" s="13"/>
      <c r="CL3547" s="13"/>
      <c r="CM3547" s="13"/>
      <c r="CN3547" s="13"/>
      <c r="CO3547" s="13"/>
      <c r="CP3547" s="13"/>
      <c r="CQ3547" s="13"/>
      <c r="CR3547" s="13"/>
      <c r="CS3547" s="13"/>
      <c r="CT3547" s="13"/>
      <c r="CU3547" s="13"/>
      <c r="CV3547" s="13"/>
      <c r="CW3547" s="13"/>
    </row>
    <row r="3548" spans="1:101">
      <c r="A3548" s="13"/>
      <c r="B3548" s="13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  <c r="R3548" s="13"/>
      <c r="S3548" s="13"/>
      <c r="T3548" s="13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13"/>
      <c r="AK3548" s="13"/>
      <c r="AL3548" s="13"/>
      <c r="AM3548" s="13"/>
      <c r="AN3548" s="13"/>
      <c r="AO3548" s="13"/>
      <c r="AP3548" s="13"/>
      <c r="AQ3548" s="13"/>
      <c r="AR3548" s="13"/>
      <c r="AS3548" s="13"/>
      <c r="AT3548" s="13"/>
      <c r="AU3548" s="13"/>
      <c r="AV3548" s="13"/>
      <c r="AW3548" s="13"/>
      <c r="AX3548" s="13"/>
      <c r="AY3548" s="13"/>
      <c r="AZ3548" s="13"/>
      <c r="BA3548" s="13"/>
      <c r="BB3548" s="13"/>
      <c r="BC3548" s="13"/>
      <c r="BD3548" s="13"/>
      <c r="BE3548" s="13"/>
      <c r="BF3548" s="13"/>
      <c r="BG3548" s="13"/>
      <c r="BH3548" s="13"/>
      <c r="BI3548" s="13"/>
      <c r="BJ3548" s="13"/>
      <c r="BK3548" s="13"/>
      <c r="BL3548" s="13"/>
      <c r="BM3548" s="13"/>
      <c r="BN3548" s="13"/>
      <c r="BO3548" s="13"/>
      <c r="BP3548" s="13"/>
      <c r="BQ3548" s="13"/>
      <c r="BR3548" s="13"/>
      <c r="BS3548" s="13"/>
      <c r="BT3548" s="13"/>
      <c r="BU3548" s="13"/>
      <c r="BV3548" s="13"/>
      <c r="BW3548" s="13"/>
      <c r="BX3548" s="13"/>
      <c r="BY3548" s="13"/>
      <c r="BZ3548" s="13"/>
      <c r="CA3548" s="13"/>
      <c r="CB3548" s="13"/>
      <c r="CC3548" s="13"/>
      <c r="CD3548" s="13"/>
      <c r="CE3548" s="13"/>
      <c r="CF3548" s="13"/>
      <c r="CG3548" s="13"/>
      <c r="CH3548" s="13"/>
      <c r="CI3548" s="13"/>
      <c r="CJ3548" s="13"/>
      <c r="CK3548" s="13"/>
      <c r="CL3548" s="13"/>
      <c r="CM3548" s="13"/>
      <c r="CN3548" s="13"/>
      <c r="CO3548" s="13"/>
      <c r="CP3548" s="13"/>
      <c r="CQ3548" s="13"/>
      <c r="CR3548" s="13"/>
      <c r="CS3548" s="13"/>
      <c r="CT3548" s="13"/>
      <c r="CU3548" s="13"/>
      <c r="CV3548" s="13"/>
      <c r="CW3548" s="13"/>
    </row>
    <row r="3549" spans="1:101">
      <c r="A3549" s="13"/>
      <c r="B3549" s="13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  <c r="R3549" s="13"/>
      <c r="S3549" s="13"/>
      <c r="T3549" s="13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13"/>
      <c r="AK3549" s="13"/>
      <c r="AL3549" s="13"/>
      <c r="AM3549" s="13"/>
      <c r="AN3549" s="13"/>
      <c r="AO3549" s="13"/>
      <c r="AP3549" s="13"/>
      <c r="AQ3549" s="13"/>
      <c r="AR3549" s="13"/>
      <c r="AS3549" s="13"/>
      <c r="AT3549" s="13"/>
      <c r="AU3549" s="13"/>
      <c r="AV3549" s="13"/>
      <c r="AW3549" s="13"/>
      <c r="AX3549" s="13"/>
      <c r="AY3549" s="13"/>
      <c r="AZ3549" s="13"/>
      <c r="BA3549" s="13"/>
      <c r="BB3549" s="13"/>
      <c r="BC3549" s="13"/>
      <c r="BD3549" s="13"/>
      <c r="BE3549" s="13"/>
      <c r="BF3549" s="13"/>
      <c r="BG3549" s="13"/>
      <c r="BH3549" s="13"/>
      <c r="BI3549" s="13"/>
      <c r="BJ3549" s="13"/>
      <c r="BK3549" s="13"/>
      <c r="BL3549" s="13"/>
      <c r="BM3549" s="13"/>
      <c r="BN3549" s="13"/>
      <c r="BO3549" s="13"/>
      <c r="BP3549" s="13"/>
      <c r="BQ3549" s="13"/>
      <c r="BR3549" s="13"/>
      <c r="BS3549" s="13"/>
      <c r="BT3549" s="13"/>
      <c r="BU3549" s="13"/>
      <c r="BV3549" s="13"/>
      <c r="BW3549" s="13"/>
      <c r="BX3549" s="13"/>
      <c r="BY3549" s="13"/>
      <c r="BZ3549" s="13"/>
      <c r="CA3549" s="13"/>
      <c r="CB3549" s="13"/>
      <c r="CC3549" s="13"/>
      <c r="CD3549" s="13"/>
      <c r="CE3549" s="13"/>
      <c r="CF3549" s="13"/>
      <c r="CG3549" s="13"/>
      <c r="CH3549" s="13"/>
      <c r="CI3549" s="13"/>
      <c r="CJ3549" s="13"/>
      <c r="CK3549" s="13"/>
      <c r="CL3549" s="13"/>
      <c r="CM3549" s="13"/>
      <c r="CN3549" s="13"/>
      <c r="CO3549" s="13"/>
      <c r="CP3549" s="13"/>
      <c r="CQ3549" s="13"/>
      <c r="CR3549" s="13"/>
      <c r="CS3549" s="13"/>
      <c r="CT3549" s="13"/>
      <c r="CU3549" s="13"/>
      <c r="CV3549" s="13"/>
      <c r="CW3549" s="13"/>
    </row>
    <row r="3550" spans="1:101">
      <c r="A3550" s="13"/>
      <c r="B3550" s="13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  <c r="R3550" s="13"/>
      <c r="S3550" s="13"/>
      <c r="T3550" s="13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13"/>
      <c r="AK3550" s="13"/>
      <c r="AL3550" s="13"/>
      <c r="AM3550" s="13"/>
      <c r="AN3550" s="13"/>
      <c r="AO3550" s="13"/>
      <c r="AP3550" s="13"/>
      <c r="AQ3550" s="13"/>
      <c r="AR3550" s="13"/>
      <c r="AS3550" s="13"/>
      <c r="AT3550" s="13"/>
      <c r="AU3550" s="13"/>
      <c r="AV3550" s="13"/>
      <c r="AW3550" s="13"/>
      <c r="AX3550" s="13"/>
      <c r="AY3550" s="13"/>
      <c r="AZ3550" s="13"/>
      <c r="BA3550" s="13"/>
      <c r="BB3550" s="13"/>
      <c r="BC3550" s="13"/>
      <c r="BD3550" s="13"/>
      <c r="BE3550" s="13"/>
      <c r="BF3550" s="13"/>
      <c r="BG3550" s="13"/>
      <c r="BH3550" s="13"/>
      <c r="BI3550" s="13"/>
      <c r="BJ3550" s="13"/>
      <c r="BK3550" s="13"/>
      <c r="BL3550" s="13"/>
      <c r="BM3550" s="13"/>
      <c r="BN3550" s="13"/>
      <c r="BO3550" s="13"/>
      <c r="BP3550" s="13"/>
      <c r="BQ3550" s="13"/>
      <c r="BR3550" s="13"/>
      <c r="BS3550" s="13"/>
      <c r="BT3550" s="13"/>
      <c r="BU3550" s="13"/>
      <c r="BV3550" s="13"/>
      <c r="BW3550" s="13"/>
      <c r="BX3550" s="13"/>
      <c r="BY3550" s="13"/>
      <c r="BZ3550" s="13"/>
      <c r="CA3550" s="13"/>
      <c r="CB3550" s="13"/>
      <c r="CC3550" s="13"/>
      <c r="CD3550" s="13"/>
      <c r="CE3550" s="13"/>
      <c r="CF3550" s="13"/>
      <c r="CG3550" s="13"/>
      <c r="CH3550" s="13"/>
      <c r="CI3550" s="13"/>
      <c r="CJ3550" s="13"/>
      <c r="CK3550" s="13"/>
      <c r="CL3550" s="13"/>
      <c r="CM3550" s="13"/>
      <c r="CN3550" s="13"/>
      <c r="CO3550" s="13"/>
      <c r="CP3550" s="13"/>
      <c r="CQ3550" s="13"/>
      <c r="CR3550" s="13"/>
      <c r="CS3550" s="13"/>
      <c r="CT3550" s="13"/>
      <c r="CU3550" s="13"/>
      <c r="CV3550" s="13"/>
      <c r="CW3550" s="13"/>
    </row>
    <row r="3551" spans="1:101">
      <c r="A3551" s="13"/>
      <c r="B3551" s="13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  <c r="R3551" s="13"/>
      <c r="S3551" s="13"/>
      <c r="T3551" s="1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13"/>
      <c r="AK3551" s="13"/>
      <c r="AL3551" s="13"/>
      <c r="AM3551" s="13"/>
      <c r="AN3551" s="13"/>
      <c r="AO3551" s="13"/>
      <c r="AP3551" s="13"/>
      <c r="AQ3551" s="13"/>
      <c r="AR3551" s="13"/>
      <c r="AS3551" s="13"/>
      <c r="AT3551" s="13"/>
      <c r="AU3551" s="13"/>
      <c r="AV3551" s="13"/>
      <c r="AW3551" s="13"/>
      <c r="AX3551" s="13"/>
      <c r="AY3551" s="13"/>
      <c r="AZ3551" s="13"/>
      <c r="BA3551" s="13"/>
      <c r="BB3551" s="13"/>
      <c r="BC3551" s="13"/>
      <c r="BD3551" s="13"/>
      <c r="BE3551" s="13"/>
      <c r="BF3551" s="13"/>
      <c r="BG3551" s="13"/>
      <c r="BH3551" s="13"/>
      <c r="BI3551" s="13"/>
      <c r="BJ3551" s="13"/>
      <c r="BK3551" s="13"/>
      <c r="BL3551" s="13"/>
      <c r="BM3551" s="13"/>
      <c r="BN3551" s="13"/>
      <c r="BO3551" s="13"/>
      <c r="BP3551" s="13"/>
      <c r="BQ3551" s="13"/>
      <c r="BR3551" s="13"/>
      <c r="BS3551" s="13"/>
      <c r="BT3551" s="13"/>
      <c r="BU3551" s="13"/>
      <c r="BV3551" s="13"/>
      <c r="BW3551" s="13"/>
      <c r="BX3551" s="13"/>
      <c r="BY3551" s="13"/>
      <c r="BZ3551" s="13"/>
      <c r="CA3551" s="13"/>
      <c r="CB3551" s="13"/>
      <c r="CC3551" s="13"/>
      <c r="CD3551" s="13"/>
      <c r="CE3551" s="13"/>
      <c r="CF3551" s="13"/>
      <c r="CG3551" s="13"/>
      <c r="CH3551" s="13"/>
      <c r="CI3551" s="13"/>
      <c r="CJ3551" s="13"/>
      <c r="CK3551" s="13"/>
      <c r="CL3551" s="13"/>
      <c r="CM3551" s="13"/>
      <c r="CN3551" s="13"/>
      <c r="CO3551" s="13"/>
      <c r="CP3551" s="13"/>
      <c r="CQ3551" s="13"/>
      <c r="CR3551" s="13"/>
      <c r="CS3551" s="13"/>
      <c r="CT3551" s="13"/>
      <c r="CU3551" s="13"/>
      <c r="CV3551" s="13"/>
      <c r="CW3551" s="13"/>
    </row>
    <row r="3552" spans="1:101">
      <c r="A3552" s="13"/>
      <c r="B3552" s="13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  <c r="R3552" s="13"/>
      <c r="S3552" s="13"/>
      <c r="T3552" s="1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13"/>
      <c r="AK3552" s="13"/>
      <c r="AL3552" s="13"/>
      <c r="AM3552" s="13"/>
      <c r="AN3552" s="13"/>
      <c r="AO3552" s="13"/>
      <c r="AP3552" s="13"/>
      <c r="AQ3552" s="13"/>
      <c r="AR3552" s="13"/>
      <c r="AS3552" s="13"/>
      <c r="AT3552" s="13"/>
      <c r="AU3552" s="13"/>
      <c r="AV3552" s="13"/>
      <c r="AW3552" s="13"/>
      <c r="AX3552" s="13"/>
      <c r="AY3552" s="13"/>
      <c r="AZ3552" s="13"/>
      <c r="BA3552" s="13"/>
      <c r="BB3552" s="13"/>
      <c r="BC3552" s="13"/>
      <c r="BD3552" s="13"/>
      <c r="BE3552" s="13"/>
      <c r="BF3552" s="13"/>
      <c r="BG3552" s="13"/>
      <c r="BH3552" s="13"/>
      <c r="BI3552" s="13"/>
      <c r="BJ3552" s="13"/>
      <c r="BK3552" s="13"/>
      <c r="BL3552" s="13"/>
      <c r="BM3552" s="13"/>
      <c r="BN3552" s="13"/>
      <c r="BO3552" s="13"/>
      <c r="BP3552" s="13"/>
      <c r="BQ3552" s="13"/>
      <c r="BR3552" s="13"/>
      <c r="BS3552" s="13"/>
      <c r="BT3552" s="13"/>
      <c r="BU3552" s="13"/>
      <c r="BV3552" s="13"/>
      <c r="BW3552" s="13"/>
      <c r="BX3552" s="13"/>
      <c r="BY3552" s="13"/>
      <c r="BZ3552" s="13"/>
      <c r="CA3552" s="13"/>
      <c r="CB3552" s="13"/>
      <c r="CC3552" s="13"/>
      <c r="CD3552" s="13"/>
      <c r="CE3552" s="13"/>
      <c r="CF3552" s="13"/>
      <c r="CG3552" s="13"/>
      <c r="CH3552" s="13"/>
      <c r="CI3552" s="13"/>
      <c r="CJ3552" s="13"/>
      <c r="CK3552" s="13"/>
      <c r="CL3552" s="13"/>
      <c r="CM3552" s="13"/>
      <c r="CN3552" s="13"/>
      <c r="CO3552" s="13"/>
      <c r="CP3552" s="13"/>
      <c r="CQ3552" s="13"/>
      <c r="CR3552" s="13"/>
      <c r="CS3552" s="13"/>
      <c r="CT3552" s="13"/>
      <c r="CU3552" s="13"/>
      <c r="CV3552" s="13"/>
      <c r="CW3552" s="13"/>
    </row>
    <row r="3553" spans="1:101">
      <c r="A3553" s="13"/>
      <c r="B3553" s="13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  <c r="R3553" s="13"/>
      <c r="S3553" s="13"/>
      <c r="T3553" s="1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13"/>
      <c r="AK3553" s="13"/>
      <c r="AL3553" s="13"/>
      <c r="AM3553" s="13"/>
      <c r="AN3553" s="13"/>
      <c r="AO3553" s="13"/>
      <c r="AP3553" s="13"/>
      <c r="AQ3553" s="13"/>
      <c r="AR3553" s="13"/>
      <c r="AS3553" s="13"/>
      <c r="AT3553" s="13"/>
      <c r="AU3553" s="13"/>
      <c r="AV3553" s="13"/>
      <c r="AW3553" s="13"/>
      <c r="AX3553" s="13"/>
      <c r="AY3553" s="13"/>
      <c r="AZ3553" s="13"/>
      <c r="BA3553" s="13"/>
      <c r="BB3553" s="13"/>
      <c r="BC3553" s="13"/>
      <c r="BD3553" s="13"/>
      <c r="BE3553" s="13"/>
      <c r="BF3553" s="13"/>
      <c r="BG3553" s="13"/>
      <c r="BH3553" s="13"/>
      <c r="BI3553" s="13"/>
      <c r="BJ3553" s="13"/>
      <c r="BK3553" s="13"/>
      <c r="BL3553" s="13"/>
      <c r="BM3553" s="13"/>
      <c r="BN3553" s="13"/>
      <c r="BO3553" s="13"/>
      <c r="BP3553" s="13"/>
      <c r="BQ3553" s="13"/>
      <c r="BR3553" s="13"/>
      <c r="BS3553" s="13"/>
      <c r="BT3553" s="13"/>
      <c r="BU3553" s="13"/>
      <c r="BV3553" s="13"/>
      <c r="BW3553" s="13"/>
      <c r="BX3553" s="13"/>
      <c r="BY3553" s="13"/>
      <c r="BZ3553" s="13"/>
      <c r="CA3553" s="13"/>
      <c r="CB3553" s="13"/>
      <c r="CC3553" s="13"/>
      <c r="CD3553" s="13"/>
      <c r="CE3553" s="13"/>
      <c r="CF3553" s="13"/>
      <c r="CG3553" s="13"/>
      <c r="CH3553" s="13"/>
      <c r="CI3553" s="13"/>
      <c r="CJ3553" s="13"/>
      <c r="CK3553" s="13"/>
      <c r="CL3553" s="13"/>
      <c r="CM3553" s="13"/>
      <c r="CN3553" s="13"/>
      <c r="CO3553" s="13"/>
      <c r="CP3553" s="13"/>
      <c r="CQ3553" s="13"/>
      <c r="CR3553" s="13"/>
      <c r="CS3553" s="13"/>
      <c r="CT3553" s="13"/>
      <c r="CU3553" s="13"/>
      <c r="CV3553" s="13"/>
      <c r="CW3553" s="13"/>
    </row>
    <row r="3554" spans="1:101">
      <c r="A3554" s="13"/>
      <c r="B3554" s="13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  <c r="R3554" s="13"/>
      <c r="S3554" s="13"/>
      <c r="T3554" s="13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13"/>
      <c r="AK3554" s="13"/>
      <c r="AL3554" s="13"/>
      <c r="AM3554" s="13"/>
      <c r="AN3554" s="13"/>
      <c r="AO3554" s="13"/>
      <c r="AP3554" s="13"/>
      <c r="AQ3554" s="13"/>
      <c r="AR3554" s="13"/>
      <c r="AS3554" s="13"/>
      <c r="AT3554" s="13"/>
      <c r="AU3554" s="13"/>
      <c r="AV3554" s="13"/>
      <c r="AW3554" s="13"/>
      <c r="AX3554" s="13"/>
      <c r="AY3554" s="13"/>
      <c r="AZ3554" s="13"/>
      <c r="BA3554" s="13"/>
      <c r="BB3554" s="13"/>
      <c r="BC3554" s="13"/>
      <c r="BD3554" s="13"/>
      <c r="BE3554" s="13"/>
      <c r="BF3554" s="13"/>
      <c r="BG3554" s="13"/>
      <c r="BH3554" s="13"/>
      <c r="BI3554" s="13"/>
      <c r="BJ3554" s="13"/>
      <c r="BK3554" s="13"/>
      <c r="BL3554" s="13"/>
      <c r="BM3554" s="13"/>
      <c r="BN3554" s="13"/>
      <c r="BO3554" s="13"/>
      <c r="BP3554" s="13"/>
      <c r="BQ3554" s="13"/>
      <c r="BR3554" s="13"/>
      <c r="BS3554" s="13"/>
      <c r="BT3554" s="13"/>
      <c r="BU3554" s="13"/>
      <c r="BV3554" s="13"/>
      <c r="BW3554" s="13"/>
      <c r="BX3554" s="13"/>
      <c r="BY3554" s="13"/>
      <c r="BZ3554" s="13"/>
      <c r="CA3554" s="13"/>
      <c r="CB3554" s="13"/>
      <c r="CC3554" s="13"/>
      <c r="CD3554" s="13"/>
      <c r="CE3554" s="13"/>
      <c r="CF3554" s="13"/>
      <c r="CG3554" s="13"/>
      <c r="CH3554" s="13"/>
      <c r="CI3554" s="13"/>
      <c r="CJ3554" s="13"/>
      <c r="CK3554" s="13"/>
      <c r="CL3554" s="13"/>
      <c r="CM3554" s="13"/>
      <c r="CN3554" s="13"/>
      <c r="CO3554" s="13"/>
      <c r="CP3554" s="13"/>
      <c r="CQ3554" s="13"/>
      <c r="CR3554" s="13"/>
      <c r="CS3554" s="13"/>
      <c r="CT3554" s="13"/>
      <c r="CU3554" s="13"/>
      <c r="CV3554" s="13"/>
      <c r="CW3554" s="13"/>
    </row>
    <row r="3555" spans="1:101">
      <c r="A3555" s="13"/>
      <c r="B3555" s="13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  <c r="R3555" s="13"/>
      <c r="S3555" s="13"/>
      <c r="T3555" s="1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13"/>
      <c r="AK3555" s="13"/>
      <c r="AL3555" s="13"/>
      <c r="AM3555" s="13"/>
      <c r="AN3555" s="13"/>
      <c r="AO3555" s="13"/>
      <c r="AP3555" s="13"/>
      <c r="AQ3555" s="13"/>
      <c r="AR3555" s="13"/>
      <c r="AS3555" s="13"/>
      <c r="AT3555" s="13"/>
      <c r="AU3555" s="13"/>
      <c r="AV3555" s="13"/>
      <c r="AW3555" s="13"/>
      <c r="AX3555" s="13"/>
      <c r="AY3555" s="13"/>
      <c r="AZ3555" s="13"/>
      <c r="BA3555" s="13"/>
      <c r="BB3555" s="13"/>
      <c r="BC3555" s="13"/>
      <c r="BD3555" s="13"/>
      <c r="BE3555" s="13"/>
      <c r="BF3555" s="13"/>
      <c r="BG3555" s="13"/>
      <c r="BH3555" s="13"/>
      <c r="BI3555" s="13"/>
      <c r="BJ3555" s="13"/>
      <c r="BK3555" s="13"/>
      <c r="BL3555" s="13"/>
      <c r="BM3555" s="13"/>
      <c r="BN3555" s="13"/>
      <c r="BO3555" s="13"/>
      <c r="BP3555" s="13"/>
      <c r="BQ3555" s="13"/>
      <c r="BR3555" s="13"/>
      <c r="BS3555" s="13"/>
      <c r="BT3555" s="13"/>
      <c r="BU3555" s="13"/>
      <c r="BV3555" s="13"/>
      <c r="BW3555" s="13"/>
      <c r="BX3555" s="13"/>
      <c r="BY3555" s="13"/>
      <c r="BZ3555" s="13"/>
      <c r="CA3555" s="13"/>
      <c r="CB3555" s="13"/>
      <c r="CC3555" s="13"/>
      <c r="CD3555" s="13"/>
      <c r="CE3555" s="13"/>
      <c r="CF3555" s="13"/>
      <c r="CG3555" s="13"/>
      <c r="CH3555" s="13"/>
      <c r="CI3555" s="13"/>
      <c r="CJ3555" s="13"/>
      <c r="CK3555" s="13"/>
      <c r="CL3555" s="13"/>
      <c r="CM3555" s="13"/>
      <c r="CN3555" s="13"/>
      <c r="CO3555" s="13"/>
      <c r="CP3555" s="13"/>
      <c r="CQ3555" s="13"/>
      <c r="CR3555" s="13"/>
      <c r="CS3555" s="13"/>
      <c r="CT3555" s="13"/>
      <c r="CU3555" s="13"/>
      <c r="CV3555" s="13"/>
      <c r="CW3555" s="13"/>
    </row>
    <row r="3556" spans="1:101">
      <c r="A3556" s="13"/>
      <c r="B3556" s="13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  <c r="R3556" s="13"/>
      <c r="S3556" s="13"/>
      <c r="T3556" s="13"/>
      <c r="U3556" s="13"/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13"/>
      <c r="AK3556" s="13"/>
      <c r="AL3556" s="13"/>
      <c r="AM3556" s="13"/>
      <c r="AN3556" s="13"/>
      <c r="AO3556" s="13"/>
      <c r="AP3556" s="13"/>
      <c r="AQ3556" s="13"/>
      <c r="AR3556" s="13"/>
      <c r="AS3556" s="13"/>
      <c r="AT3556" s="13"/>
      <c r="AU3556" s="13"/>
      <c r="AV3556" s="13"/>
      <c r="AW3556" s="13"/>
      <c r="AX3556" s="13"/>
      <c r="AY3556" s="13"/>
      <c r="AZ3556" s="13"/>
      <c r="BA3556" s="13"/>
      <c r="BB3556" s="13"/>
      <c r="BC3556" s="13"/>
      <c r="BD3556" s="13"/>
      <c r="BE3556" s="13"/>
      <c r="BF3556" s="13"/>
      <c r="BG3556" s="13"/>
      <c r="BH3556" s="13"/>
      <c r="BI3556" s="13"/>
      <c r="BJ3556" s="13"/>
      <c r="BK3556" s="13"/>
      <c r="BL3556" s="13"/>
      <c r="BM3556" s="13"/>
      <c r="BN3556" s="13"/>
      <c r="BO3556" s="13"/>
      <c r="BP3556" s="13"/>
      <c r="BQ3556" s="13"/>
      <c r="BR3556" s="13"/>
      <c r="BS3556" s="13"/>
      <c r="BT3556" s="13"/>
      <c r="BU3556" s="13"/>
      <c r="BV3556" s="13"/>
      <c r="BW3556" s="13"/>
      <c r="BX3556" s="13"/>
      <c r="BY3556" s="13"/>
      <c r="BZ3556" s="13"/>
      <c r="CA3556" s="13"/>
      <c r="CB3556" s="13"/>
      <c r="CC3556" s="13"/>
      <c r="CD3556" s="13"/>
      <c r="CE3556" s="13"/>
      <c r="CF3556" s="13"/>
      <c r="CG3556" s="13"/>
      <c r="CH3556" s="13"/>
      <c r="CI3556" s="13"/>
      <c r="CJ3556" s="13"/>
      <c r="CK3556" s="13"/>
      <c r="CL3556" s="13"/>
      <c r="CM3556" s="13"/>
      <c r="CN3556" s="13"/>
      <c r="CO3556" s="13"/>
      <c r="CP3556" s="13"/>
      <c r="CQ3556" s="13"/>
      <c r="CR3556" s="13"/>
      <c r="CS3556" s="13"/>
      <c r="CT3556" s="13"/>
      <c r="CU3556" s="13"/>
      <c r="CV3556" s="13"/>
      <c r="CW3556" s="13"/>
    </row>
    <row r="3557" spans="1:101">
      <c r="A3557" s="13"/>
      <c r="B3557" s="13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  <c r="R3557" s="13"/>
      <c r="S3557" s="13"/>
      <c r="T3557" s="13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13"/>
      <c r="AK3557" s="13"/>
      <c r="AL3557" s="13"/>
      <c r="AM3557" s="13"/>
      <c r="AN3557" s="13"/>
      <c r="AO3557" s="13"/>
      <c r="AP3557" s="13"/>
      <c r="AQ3557" s="13"/>
      <c r="AR3557" s="13"/>
      <c r="AS3557" s="13"/>
      <c r="AT3557" s="13"/>
      <c r="AU3557" s="13"/>
      <c r="AV3557" s="13"/>
      <c r="AW3557" s="13"/>
      <c r="AX3557" s="13"/>
      <c r="AY3557" s="13"/>
      <c r="AZ3557" s="13"/>
      <c r="BA3557" s="13"/>
      <c r="BB3557" s="13"/>
      <c r="BC3557" s="13"/>
      <c r="BD3557" s="13"/>
      <c r="BE3557" s="13"/>
      <c r="BF3557" s="13"/>
      <c r="BG3557" s="13"/>
      <c r="BH3557" s="13"/>
      <c r="BI3557" s="13"/>
      <c r="BJ3557" s="13"/>
      <c r="BK3557" s="13"/>
      <c r="BL3557" s="13"/>
      <c r="BM3557" s="13"/>
      <c r="BN3557" s="13"/>
      <c r="BO3557" s="13"/>
      <c r="BP3557" s="13"/>
      <c r="BQ3557" s="13"/>
      <c r="BR3557" s="13"/>
      <c r="BS3557" s="13"/>
      <c r="BT3557" s="13"/>
      <c r="BU3557" s="13"/>
      <c r="BV3557" s="13"/>
      <c r="BW3557" s="13"/>
      <c r="BX3557" s="13"/>
      <c r="BY3557" s="13"/>
      <c r="BZ3557" s="13"/>
      <c r="CA3557" s="13"/>
      <c r="CB3557" s="13"/>
      <c r="CC3557" s="13"/>
      <c r="CD3557" s="13"/>
      <c r="CE3557" s="13"/>
      <c r="CF3557" s="13"/>
      <c r="CG3557" s="13"/>
      <c r="CH3557" s="13"/>
      <c r="CI3557" s="13"/>
      <c r="CJ3557" s="13"/>
      <c r="CK3557" s="13"/>
      <c r="CL3557" s="13"/>
      <c r="CM3557" s="13"/>
      <c r="CN3557" s="13"/>
      <c r="CO3557" s="13"/>
      <c r="CP3557" s="13"/>
      <c r="CQ3557" s="13"/>
      <c r="CR3557" s="13"/>
      <c r="CS3557" s="13"/>
      <c r="CT3557" s="13"/>
      <c r="CU3557" s="13"/>
      <c r="CV3557" s="13"/>
      <c r="CW3557" s="13"/>
    </row>
    <row r="3558" spans="1:101">
      <c r="A3558" s="13"/>
      <c r="B3558" s="13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  <c r="R3558" s="13"/>
      <c r="S3558" s="13"/>
      <c r="T3558" s="13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13"/>
      <c r="AK3558" s="13"/>
      <c r="AL3558" s="13"/>
      <c r="AM3558" s="13"/>
      <c r="AN3558" s="13"/>
      <c r="AO3558" s="13"/>
      <c r="AP3558" s="13"/>
      <c r="AQ3558" s="13"/>
      <c r="AR3558" s="13"/>
      <c r="AS3558" s="13"/>
      <c r="AT3558" s="13"/>
      <c r="AU3558" s="13"/>
      <c r="AV3558" s="13"/>
      <c r="AW3558" s="13"/>
      <c r="AX3558" s="13"/>
      <c r="AY3558" s="13"/>
      <c r="AZ3558" s="13"/>
      <c r="BA3558" s="13"/>
      <c r="BB3558" s="13"/>
      <c r="BC3558" s="13"/>
      <c r="BD3558" s="13"/>
      <c r="BE3558" s="13"/>
      <c r="BF3558" s="13"/>
      <c r="BG3558" s="13"/>
      <c r="BH3558" s="13"/>
      <c r="BI3558" s="13"/>
      <c r="BJ3558" s="13"/>
      <c r="BK3558" s="13"/>
      <c r="BL3558" s="13"/>
      <c r="BM3558" s="13"/>
      <c r="BN3558" s="13"/>
      <c r="BO3558" s="13"/>
      <c r="BP3558" s="13"/>
      <c r="BQ3558" s="13"/>
      <c r="BR3558" s="13"/>
      <c r="BS3558" s="13"/>
      <c r="BT3558" s="13"/>
      <c r="BU3558" s="13"/>
      <c r="BV3558" s="13"/>
      <c r="BW3558" s="13"/>
      <c r="BX3558" s="13"/>
      <c r="BY3558" s="13"/>
      <c r="BZ3558" s="13"/>
      <c r="CA3558" s="13"/>
      <c r="CB3558" s="13"/>
      <c r="CC3558" s="13"/>
      <c r="CD3558" s="13"/>
      <c r="CE3558" s="13"/>
      <c r="CF3558" s="13"/>
      <c r="CG3558" s="13"/>
      <c r="CH3558" s="13"/>
      <c r="CI3558" s="13"/>
      <c r="CJ3558" s="13"/>
      <c r="CK3558" s="13"/>
      <c r="CL3558" s="13"/>
      <c r="CM3558" s="13"/>
      <c r="CN3558" s="13"/>
      <c r="CO3558" s="13"/>
      <c r="CP3558" s="13"/>
      <c r="CQ3558" s="13"/>
      <c r="CR3558" s="13"/>
      <c r="CS3558" s="13"/>
      <c r="CT3558" s="13"/>
      <c r="CU3558" s="13"/>
      <c r="CV3558" s="13"/>
      <c r="CW3558" s="13"/>
    </row>
    <row r="3559" spans="1:101">
      <c r="A3559" s="13"/>
      <c r="B3559" s="13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  <c r="R3559" s="13"/>
      <c r="S3559" s="13"/>
      <c r="T3559" s="13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13"/>
      <c r="AK3559" s="13"/>
      <c r="AL3559" s="13"/>
      <c r="AM3559" s="13"/>
      <c r="AN3559" s="13"/>
      <c r="AO3559" s="13"/>
      <c r="AP3559" s="13"/>
      <c r="AQ3559" s="13"/>
      <c r="AR3559" s="13"/>
      <c r="AS3559" s="13"/>
      <c r="AT3559" s="13"/>
      <c r="AU3559" s="13"/>
      <c r="AV3559" s="13"/>
      <c r="AW3559" s="13"/>
      <c r="AX3559" s="13"/>
      <c r="AY3559" s="13"/>
      <c r="AZ3559" s="13"/>
      <c r="BA3559" s="13"/>
      <c r="BB3559" s="13"/>
      <c r="BC3559" s="13"/>
      <c r="BD3559" s="13"/>
      <c r="BE3559" s="13"/>
      <c r="BF3559" s="13"/>
      <c r="BG3559" s="13"/>
      <c r="BH3559" s="13"/>
      <c r="BI3559" s="13"/>
      <c r="BJ3559" s="13"/>
      <c r="BK3559" s="13"/>
      <c r="BL3559" s="13"/>
      <c r="BM3559" s="13"/>
      <c r="BN3559" s="13"/>
      <c r="BO3559" s="13"/>
      <c r="BP3559" s="13"/>
      <c r="BQ3559" s="13"/>
      <c r="BR3559" s="13"/>
      <c r="BS3559" s="13"/>
      <c r="BT3559" s="13"/>
      <c r="BU3559" s="13"/>
      <c r="BV3559" s="13"/>
      <c r="BW3559" s="13"/>
      <c r="BX3559" s="13"/>
      <c r="BY3559" s="13"/>
      <c r="BZ3559" s="13"/>
      <c r="CA3559" s="13"/>
      <c r="CB3559" s="13"/>
      <c r="CC3559" s="13"/>
      <c r="CD3559" s="13"/>
      <c r="CE3559" s="13"/>
      <c r="CF3559" s="13"/>
      <c r="CG3559" s="13"/>
      <c r="CH3559" s="13"/>
      <c r="CI3559" s="13"/>
      <c r="CJ3559" s="13"/>
      <c r="CK3559" s="13"/>
      <c r="CL3559" s="13"/>
      <c r="CM3559" s="13"/>
      <c r="CN3559" s="13"/>
      <c r="CO3559" s="13"/>
      <c r="CP3559" s="13"/>
      <c r="CQ3559" s="13"/>
      <c r="CR3559" s="13"/>
      <c r="CS3559" s="13"/>
      <c r="CT3559" s="13"/>
      <c r="CU3559" s="13"/>
      <c r="CV3559" s="13"/>
      <c r="CW3559" s="13"/>
    </row>
    <row r="3560" spans="1:101">
      <c r="A3560" s="13"/>
      <c r="B3560" s="13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  <c r="R3560" s="13"/>
      <c r="S3560" s="13"/>
      <c r="T3560" s="13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13"/>
      <c r="AK3560" s="13"/>
      <c r="AL3560" s="13"/>
      <c r="AM3560" s="13"/>
      <c r="AN3560" s="13"/>
      <c r="AO3560" s="13"/>
      <c r="AP3560" s="13"/>
      <c r="AQ3560" s="13"/>
      <c r="AR3560" s="13"/>
      <c r="AS3560" s="13"/>
      <c r="AT3560" s="13"/>
      <c r="AU3560" s="13"/>
      <c r="AV3560" s="13"/>
      <c r="AW3560" s="13"/>
      <c r="AX3560" s="13"/>
      <c r="AY3560" s="13"/>
      <c r="AZ3560" s="13"/>
      <c r="BA3560" s="13"/>
      <c r="BB3560" s="13"/>
      <c r="BC3560" s="13"/>
      <c r="BD3560" s="13"/>
      <c r="BE3560" s="13"/>
      <c r="BF3560" s="13"/>
      <c r="BG3560" s="13"/>
      <c r="BH3560" s="13"/>
      <c r="BI3560" s="13"/>
      <c r="BJ3560" s="13"/>
      <c r="BK3560" s="13"/>
      <c r="BL3560" s="13"/>
      <c r="BM3560" s="13"/>
      <c r="BN3560" s="13"/>
      <c r="BO3560" s="13"/>
      <c r="BP3560" s="13"/>
      <c r="BQ3560" s="13"/>
      <c r="BR3560" s="13"/>
      <c r="BS3560" s="13"/>
      <c r="BT3560" s="13"/>
      <c r="BU3560" s="13"/>
      <c r="BV3560" s="13"/>
      <c r="BW3560" s="13"/>
      <c r="BX3560" s="13"/>
      <c r="BY3560" s="13"/>
      <c r="BZ3560" s="13"/>
      <c r="CA3560" s="13"/>
      <c r="CB3560" s="13"/>
      <c r="CC3560" s="13"/>
      <c r="CD3560" s="13"/>
      <c r="CE3560" s="13"/>
      <c r="CF3560" s="13"/>
      <c r="CG3560" s="13"/>
      <c r="CH3560" s="13"/>
      <c r="CI3560" s="13"/>
      <c r="CJ3560" s="13"/>
      <c r="CK3560" s="13"/>
      <c r="CL3560" s="13"/>
      <c r="CM3560" s="13"/>
      <c r="CN3560" s="13"/>
      <c r="CO3560" s="13"/>
      <c r="CP3560" s="13"/>
      <c r="CQ3560" s="13"/>
      <c r="CR3560" s="13"/>
      <c r="CS3560" s="13"/>
      <c r="CT3560" s="13"/>
      <c r="CU3560" s="13"/>
      <c r="CV3560" s="13"/>
      <c r="CW3560" s="13"/>
    </row>
    <row r="3561" spans="1:101">
      <c r="A3561" s="13"/>
      <c r="B3561" s="13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  <c r="R3561" s="13"/>
      <c r="S3561" s="13"/>
      <c r="T3561" s="1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13"/>
      <c r="AK3561" s="13"/>
      <c r="AL3561" s="13"/>
      <c r="AM3561" s="13"/>
      <c r="AN3561" s="13"/>
      <c r="AO3561" s="13"/>
      <c r="AP3561" s="13"/>
      <c r="AQ3561" s="13"/>
      <c r="AR3561" s="13"/>
      <c r="AS3561" s="13"/>
      <c r="AT3561" s="13"/>
      <c r="AU3561" s="13"/>
      <c r="AV3561" s="13"/>
      <c r="AW3561" s="13"/>
      <c r="AX3561" s="13"/>
      <c r="AY3561" s="13"/>
      <c r="AZ3561" s="13"/>
      <c r="BA3561" s="13"/>
      <c r="BB3561" s="13"/>
      <c r="BC3561" s="13"/>
      <c r="BD3561" s="13"/>
      <c r="BE3561" s="13"/>
      <c r="BF3561" s="13"/>
      <c r="BG3561" s="13"/>
      <c r="BH3561" s="13"/>
      <c r="BI3561" s="13"/>
      <c r="BJ3561" s="13"/>
      <c r="BK3561" s="13"/>
      <c r="BL3561" s="13"/>
      <c r="BM3561" s="13"/>
      <c r="BN3561" s="13"/>
      <c r="BO3561" s="13"/>
      <c r="BP3561" s="13"/>
      <c r="BQ3561" s="13"/>
      <c r="BR3561" s="13"/>
      <c r="BS3561" s="13"/>
      <c r="BT3561" s="13"/>
      <c r="BU3561" s="13"/>
      <c r="BV3561" s="13"/>
      <c r="BW3561" s="13"/>
      <c r="BX3561" s="13"/>
      <c r="BY3561" s="13"/>
      <c r="BZ3561" s="13"/>
      <c r="CA3561" s="13"/>
      <c r="CB3561" s="13"/>
      <c r="CC3561" s="13"/>
      <c r="CD3561" s="13"/>
      <c r="CE3561" s="13"/>
      <c r="CF3561" s="13"/>
      <c r="CG3561" s="13"/>
      <c r="CH3561" s="13"/>
      <c r="CI3561" s="13"/>
      <c r="CJ3561" s="13"/>
      <c r="CK3561" s="13"/>
      <c r="CL3561" s="13"/>
      <c r="CM3561" s="13"/>
      <c r="CN3561" s="13"/>
      <c r="CO3561" s="13"/>
      <c r="CP3561" s="13"/>
      <c r="CQ3561" s="13"/>
      <c r="CR3561" s="13"/>
      <c r="CS3561" s="13"/>
      <c r="CT3561" s="13"/>
      <c r="CU3561" s="13"/>
      <c r="CV3561" s="13"/>
      <c r="CW3561" s="13"/>
    </row>
    <row r="3562" spans="1:101">
      <c r="A3562" s="13"/>
      <c r="B3562" s="13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  <c r="R3562" s="13"/>
      <c r="S3562" s="13"/>
      <c r="T3562" s="13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13"/>
      <c r="AK3562" s="13"/>
      <c r="AL3562" s="13"/>
      <c r="AM3562" s="13"/>
      <c r="AN3562" s="13"/>
      <c r="AO3562" s="13"/>
      <c r="AP3562" s="13"/>
      <c r="AQ3562" s="13"/>
      <c r="AR3562" s="13"/>
      <c r="AS3562" s="13"/>
      <c r="AT3562" s="13"/>
      <c r="AU3562" s="13"/>
      <c r="AV3562" s="13"/>
      <c r="AW3562" s="13"/>
      <c r="AX3562" s="13"/>
      <c r="AY3562" s="13"/>
      <c r="AZ3562" s="13"/>
      <c r="BA3562" s="13"/>
      <c r="BB3562" s="13"/>
      <c r="BC3562" s="13"/>
      <c r="BD3562" s="13"/>
      <c r="BE3562" s="13"/>
      <c r="BF3562" s="13"/>
      <c r="BG3562" s="13"/>
      <c r="BH3562" s="13"/>
      <c r="BI3562" s="13"/>
      <c r="BJ3562" s="13"/>
      <c r="BK3562" s="13"/>
      <c r="BL3562" s="13"/>
      <c r="BM3562" s="13"/>
      <c r="BN3562" s="13"/>
      <c r="BO3562" s="13"/>
      <c r="BP3562" s="13"/>
      <c r="BQ3562" s="13"/>
      <c r="BR3562" s="13"/>
      <c r="BS3562" s="13"/>
      <c r="BT3562" s="13"/>
      <c r="BU3562" s="13"/>
      <c r="BV3562" s="13"/>
      <c r="BW3562" s="13"/>
      <c r="BX3562" s="13"/>
      <c r="BY3562" s="13"/>
      <c r="BZ3562" s="13"/>
      <c r="CA3562" s="13"/>
      <c r="CB3562" s="13"/>
      <c r="CC3562" s="13"/>
      <c r="CD3562" s="13"/>
      <c r="CE3562" s="13"/>
      <c r="CF3562" s="13"/>
      <c r="CG3562" s="13"/>
      <c r="CH3562" s="13"/>
      <c r="CI3562" s="13"/>
      <c r="CJ3562" s="13"/>
      <c r="CK3562" s="13"/>
      <c r="CL3562" s="13"/>
      <c r="CM3562" s="13"/>
      <c r="CN3562" s="13"/>
      <c r="CO3562" s="13"/>
      <c r="CP3562" s="13"/>
      <c r="CQ3562" s="13"/>
      <c r="CR3562" s="13"/>
      <c r="CS3562" s="13"/>
      <c r="CT3562" s="13"/>
      <c r="CU3562" s="13"/>
      <c r="CV3562" s="13"/>
      <c r="CW3562" s="13"/>
    </row>
    <row r="3563" spans="1:101">
      <c r="A3563" s="13"/>
      <c r="B3563" s="13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  <c r="R3563" s="13"/>
      <c r="S3563" s="13"/>
      <c r="T3563" s="13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13"/>
      <c r="AK3563" s="13"/>
      <c r="AL3563" s="13"/>
      <c r="AM3563" s="13"/>
      <c r="AN3563" s="13"/>
      <c r="AO3563" s="13"/>
      <c r="AP3563" s="13"/>
      <c r="AQ3563" s="13"/>
      <c r="AR3563" s="13"/>
      <c r="AS3563" s="13"/>
      <c r="AT3563" s="13"/>
      <c r="AU3563" s="13"/>
      <c r="AV3563" s="13"/>
      <c r="AW3563" s="13"/>
      <c r="AX3563" s="13"/>
      <c r="AY3563" s="13"/>
      <c r="AZ3563" s="13"/>
      <c r="BA3563" s="13"/>
      <c r="BB3563" s="13"/>
      <c r="BC3563" s="13"/>
      <c r="BD3563" s="13"/>
      <c r="BE3563" s="13"/>
      <c r="BF3563" s="13"/>
      <c r="BG3563" s="13"/>
      <c r="BH3563" s="13"/>
      <c r="BI3563" s="13"/>
      <c r="BJ3563" s="13"/>
      <c r="BK3563" s="13"/>
      <c r="BL3563" s="13"/>
      <c r="BM3563" s="13"/>
      <c r="BN3563" s="13"/>
      <c r="BO3563" s="13"/>
      <c r="BP3563" s="13"/>
      <c r="BQ3563" s="13"/>
      <c r="BR3563" s="13"/>
      <c r="BS3563" s="13"/>
      <c r="BT3563" s="13"/>
      <c r="BU3563" s="13"/>
      <c r="BV3563" s="13"/>
      <c r="BW3563" s="13"/>
      <c r="BX3563" s="13"/>
      <c r="BY3563" s="13"/>
      <c r="BZ3563" s="13"/>
      <c r="CA3563" s="13"/>
      <c r="CB3563" s="13"/>
      <c r="CC3563" s="13"/>
      <c r="CD3563" s="13"/>
      <c r="CE3563" s="13"/>
      <c r="CF3563" s="13"/>
      <c r="CG3563" s="13"/>
      <c r="CH3563" s="13"/>
      <c r="CI3563" s="13"/>
      <c r="CJ3563" s="13"/>
      <c r="CK3563" s="13"/>
      <c r="CL3563" s="13"/>
      <c r="CM3563" s="13"/>
      <c r="CN3563" s="13"/>
      <c r="CO3563" s="13"/>
      <c r="CP3563" s="13"/>
      <c r="CQ3563" s="13"/>
      <c r="CR3563" s="13"/>
      <c r="CS3563" s="13"/>
      <c r="CT3563" s="13"/>
      <c r="CU3563" s="13"/>
      <c r="CV3563" s="13"/>
      <c r="CW3563" s="13"/>
    </row>
    <row r="3564" spans="1:101">
      <c r="A3564" s="13"/>
      <c r="B3564" s="13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  <c r="R3564" s="13"/>
      <c r="S3564" s="13"/>
      <c r="T3564" s="13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13"/>
      <c r="AK3564" s="13"/>
      <c r="AL3564" s="13"/>
      <c r="AM3564" s="13"/>
      <c r="AN3564" s="13"/>
      <c r="AO3564" s="13"/>
      <c r="AP3564" s="13"/>
      <c r="AQ3564" s="13"/>
      <c r="AR3564" s="13"/>
      <c r="AS3564" s="13"/>
      <c r="AT3564" s="13"/>
      <c r="AU3564" s="13"/>
      <c r="AV3564" s="13"/>
      <c r="AW3564" s="13"/>
      <c r="AX3564" s="13"/>
      <c r="AY3564" s="13"/>
      <c r="AZ3564" s="13"/>
      <c r="BA3564" s="13"/>
      <c r="BB3564" s="13"/>
      <c r="BC3564" s="13"/>
      <c r="BD3564" s="13"/>
      <c r="BE3564" s="13"/>
      <c r="BF3564" s="13"/>
      <c r="BG3564" s="13"/>
      <c r="BH3564" s="13"/>
      <c r="BI3564" s="13"/>
      <c r="BJ3564" s="13"/>
      <c r="BK3564" s="13"/>
      <c r="BL3564" s="13"/>
      <c r="BM3564" s="13"/>
      <c r="BN3564" s="13"/>
      <c r="BO3564" s="13"/>
      <c r="BP3564" s="13"/>
      <c r="BQ3564" s="13"/>
      <c r="BR3564" s="13"/>
      <c r="BS3564" s="13"/>
      <c r="BT3564" s="13"/>
      <c r="BU3564" s="13"/>
      <c r="BV3564" s="13"/>
      <c r="BW3564" s="13"/>
      <c r="BX3564" s="13"/>
      <c r="BY3564" s="13"/>
      <c r="BZ3564" s="13"/>
      <c r="CA3564" s="13"/>
      <c r="CB3564" s="13"/>
      <c r="CC3564" s="13"/>
      <c r="CD3564" s="13"/>
      <c r="CE3564" s="13"/>
      <c r="CF3564" s="13"/>
      <c r="CG3564" s="13"/>
      <c r="CH3564" s="13"/>
      <c r="CI3564" s="13"/>
      <c r="CJ3564" s="13"/>
      <c r="CK3564" s="13"/>
      <c r="CL3564" s="13"/>
      <c r="CM3564" s="13"/>
      <c r="CN3564" s="13"/>
      <c r="CO3564" s="13"/>
      <c r="CP3564" s="13"/>
      <c r="CQ3564" s="13"/>
      <c r="CR3564" s="13"/>
      <c r="CS3564" s="13"/>
      <c r="CT3564" s="13"/>
      <c r="CU3564" s="13"/>
      <c r="CV3564" s="13"/>
      <c r="CW3564" s="13"/>
    </row>
    <row r="3565" spans="1:101">
      <c r="A3565" s="13"/>
      <c r="B3565" s="13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  <c r="R3565" s="13"/>
      <c r="S3565" s="13"/>
      <c r="T3565" s="13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13"/>
      <c r="AK3565" s="13"/>
      <c r="AL3565" s="13"/>
      <c r="AM3565" s="13"/>
      <c r="AN3565" s="13"/>
      <c r="AO3565" s="13"/>
      <c r="AP3565" s="13"/>
      <c r="AQ3565" s="13"/>
      <c r="AR3565" s="13"/>
      <c r="AS3565" s="13"/>
      <c r="AT3565" s="13"/>
      <c r="AU3565" s="13"/>
      <c r="AV3565" s="13"/>
      <c r="AW3565" s="13"/>
      <c r="AX3565" s="13"/>
      <c r="AY3565" s="13"/>
      <c r="AZ3565" s="13"/>
      <c r="BA3565" s="13"/>
      <c r="BB3565" s="13"/>
      <c r="BC3565" s="13"/>
      <c r="BD3565" s="13"/>
      <c r="BE3565" s="13"/>
      <c r="BF3565" s="13"/>
      <c r="BG3565" s="13"/>
      <c r="BH3565" s="13"/>
      <c r="BI3565" s="13"/>
      <c r="BJ3565" s="13"/>
      <c r="BK3565" s="13"/>
      <c r="BL3565" s="13"/>
      <c r="BM3565" s="13"/>
      <c r="BN3565" s="13"/>
      <c r="BO3565" s="13"/>
      <c r="BP3565" s="13"/>
      <c r="BQ3565" s="13"/>
      <c r="BR3565" s="13"/>
      <c r="BS3565" s="13"/>
      <c r="BT3565" s="13"/>
      <c r="BU3565" s="13"/>
      <c r="BV3565" s="13"/>
      <c r="BW3565" s="13"/>
      <c r="BX3565" s="13"/>
      <c r="BY3565" s="13"/>
      <c r="BZ3565" s="13"/>
      <c r="CA3565" s="13"/>
      <c r="CB3565" s="13"/>
      <c r="CC3565" s="13"/>
      <c r="CD3565" s="13"/>
      <c r="CE3565" s="13"/>
      <c r="CF3565" s="13"/>
      <c r="CG3565" s="13"/>
      <c r="CH3565" s="13"/>
      <c r="CI3565" s="13"/>
      <c r="CJ3565" s="13"/>
      <c r="CK3565" s="13"/>
      <c r="CL3565" s="13"/>
      <c r="CM3565" s="13"/>
      <c r="CN3565" s="13"/>
      <c r="CO3565" s="13"/>
      <c r="CP3565" s="13"/>
      <c r="CQ3565" s="13"/>
      <c r="CR3565" s="13"/>
      <c r="CS3565" s="13"/>
      <c r="CT3565" s="13"/>
      <c r="CU3565" s="13"/>
      <c r="CV3565" s="13"/>
      <c r="CW3565" s="13"/>
    </row>
    <row r="3566" spans="1:101">
      <c r="A3566" s="13"/>
      <c r="B3566" s="13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  <c r="R3566" s="13"/>
      <c r="S3566" s="13"/>
      <c r="T3566" s="13"/>
      <c r="U3566" s="13"/>
      <c r="V3566" s="13"/>
      <c r="W3566" s="13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13"/>
      <c r="AK3566" s="13"/>
      <c r="AL3566" s="13"/>
      <c r="AM3566" s="13"/>
      <c r="AN3566" s="13"/>
      <c r="AO3566" s="13"/>
      <c r="AP3566" s="13"/>
      <c r="AQ3566" s="13"/>
      <c r="AR3566" s="13"/>
      <c r="AS3566" s="13"/>
      <c r="AT3566" s="13"/>
      <c r="AU3566" s="13"/>
      <c r="AV3566" s="13"/>
      <c r="AW3566" s="13"/>
      <c r="AX3566" s="13"/>
      <c r="AY3566" s="13"/>
      <c r="AZ3566" s="13"/>
      <c r="BA3566" s="13"/>
      <c r="BB3566" s="13"/>
      <c r="BC3566" s="13"/>
      <c r="BD3566" s="13"/>
      <c r="BE3566" s="13"/>
      <c r="BF3566" s="13"/>
      <c r="BG3566" s="13"/>
      <c r="BH3566" s="13"/>
      <c r="BI3566" s="13"/>
      <c r="BJ3566" s="13"/>
      <c r="BK3566" s="13"/>
      <c r="BL3566" s="13"/>
      <c r="BM3566" s="13"/>
      <c r="BN3566" s="13"/>
      <c r="BO3566" s="13"/>
      <c r="BP3566" s="13"/>
      <c r="BQ3566" s="13"/>
      <c r="BR3566" s="13"/>
      <c r="BS3566" s="13"/>
      <c r="BT3566" s="13"/>
      <c r="BU3566" s="13"/>
      <c r="BV3566" s="13"/>
      <c r="BW3566" s="13"/>
      <c r="BX3566" s="13"/>
      <c r="BY3566" s="13"/>
      <c r="BZ3566" s="13"/>
      <c r="CA3566" s="13"/>
      <c r="CB3566" s="13"/>
      <c r="CC3566" s="13"/>
      <c r="CD3566" s="13"/>
      <c r="CE3566" s="13"/>
      <c r="CF3566" s="13"/>
      <c r="CG3566" s="13"/>
      <c r="CH3566" s="13"/>
      <c r="CI3566" s="13"/>
      <c r="CJ3566" s="13"/>
      <c r="CK3566" s="13"/>
      <c r="CL3566" s="13"/>
      <c r="CM3566" s="13"/>
      <c r="CN3566" s="13"/>
      <c r="CO3566" s="13"/>
      <c r="CP3566" s="13"/>
      <c r="CQ3566" s="13"/>
      <c r="CR3566" s="13"/>
      <c r="CS3566" s="13"/>
      <c r="CT3566" s="13"/>
      <c r="CU3566" s="13"/>
      <c r="CV3566" s="13"/>
      <c r="CW3566" s="13"/>
    </row>
    <row r="3567" spans="1:101">
      <c r="A3567" s="13"/>
      <c r="B3567" s="13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  <c r="R3567" s="13"/>
      <c r="S3567" s="13"/>
      <c r="T3567" s="13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13"/>
      <c r="AK3567" s="13"/>
      <c r="AL3567" s="13"/>
      <c r="AM3567" s="13"/>
      <c r="AN3567" s="13"/>
      <c r="AO3567" s="13"/>
      <c r="AP3567" s="13"/>
      <c r="AQ3567" s="13"/>
      <c r="AR3567" s="13"/>
      <c r="AS3567" s="13"/>
      <c r="AT3567" s="13"/>
      <c r="AU3567" s="13"/>
      <c r="AV3567" s="13"/>
      <c r="AW3567" s="13"/>
      <c r="AX3567" s="13"/>
      <c r="AY3567" s="13"/>
      <c r="AZ3567" s="13"/>
      <c r="BA3567" s="13"/>
      <c r="BB3567" s="13"/>
      <c r="BC3567" s="13"/>
      <c r="BD3567" s="13"/>
      <c r="BE3567" s="13"/>
      <c r="BF3567" s="13"/>
      <c r="BG3567" s="13"/>
      <c r="BH3567" s="13"/>
      <c r="BI3567" s="13"/>
      <c r="BJ3567" s="13"/>
      <c r="BK3567" s="13"/>
      <c r="BL3567" s="13"/>
      <c r="BM3567" s="13"/>
      <c r="BN3567" s="13"/>
      <c r="BO3567" s="13"/>
      <c r="BP3567" s="13"/>
      <c r="BQ3567" s="13"/>
      <c r="BR3567" s="13"/>
      <c r="BS3567" s="13"/>
      <c r="BT3567" s="13"/>
      <c r="BU3567" s="13"/>
      <c r="BV3567" s="13"/>
      <c r="BW3567" s="13"/>
      <c r="BX3567" s="13"/>
      <c r="BY3567" s="13"/>
      <c r="BZ3567" s="13"/>
      <c r="CA3567" s="13"/>
      <c r="CB3567" s="13"/>
      <c r="CC3567" s="13"/>
      <c r="CD3567" s="13"/>
      <c r="CE3567" s="13"/>
      <c r="CF3567" s="13"/>
      <c r="CG3567" s="13"/>
      <c r="CH3567" s="13"/>
      <c r="CI3567" s="13"/>
      <c r="CJ3567" s="13"/>
      <c r="CK3567" s="13"/>
      <c r="CL3567" s="13"/>
      <c r="CM3567" s="13"/>
      <c r="CN3567" s="13"/>
      <c r="CO3567" s="13"/>
      <c r="CP3567" s="13"/>
      <c r="CQ3567" s="13"/>
      <c r="CR3567" s="13"/>
      <c r="CS3567" s="13"/>
      <c r="CT3567" s="13"/>
      <c r="CU3567" s="13"/>
      <c r="CV3567" s="13"/>
      <c r="CW3567" s="13"/>
    </row>
    <row r="3568" spans="1:101">
      <c r="A3568" s="13"/>
      <c r="B3568" s="13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  <c r="R3568" s="13"/>
      <c r="S3568" s="13"/>
      <c r="T3568" s="13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13"/>
      <c r="AK3568" s="13"/>
      <c r="AL3568" s="13"/>
      <c r="AM3568" s="13"/>
      <c r="AN3568" s="13"/>
      <c r="AO3568" s="13"/>
      <c r="AP3568" s="13"/>
      <c r="AQ3568" s="13"/>
      <c r="AR3568" s="13"/>
      <c r="AS3568" s="13"/>
      <c r="AT3568" s="13"/>
      <c r="AU3568" s="13"/>
      <c r="AV3568" s="13"/>
      <c r="AW3568" s="13"/>
      <c r="AX3568" s="13"/>
      <c r="AY3568" s="13"/>
      <c r="AZ3568" s="13"/>
      <c r="BA3568" s="13"/>
      <c r="BB3568" s="13"/>
      <c r="BC3568" s="13"/>
      <c r="BD3568" s="13"/>
      <c r="BE3568" s="13"/>
      <c r="BF3568" s="13"/>
      <c r="BG3568" s="13"/>
      <c r="BH3568" s="13"/>
      <c r="BI3568" s="13"/>
      <c r="BJ3568" s="13"/>
      <c r="BK3568" s="13"/>
      <c r="BL3568" s="13"/>
      <c r="BM3568" s="13"/>
      <c r="BN3568" s="13"/>
      <c r="BO3568" s="13"/>
      <c r="BP3568" s="13"/>
      <c r="BQ3568" s="13"/>
      <c r="BR3568" s="13"/>
      <c r="BS3568" s="13"/>
      <c r="BT3568" s="13"/>
      <c r="BU3568" s="13"/>
      <c r="BV3568" s="13"/>
      <c r="BW3568" s="13"/>
      <c r="BX3568" s="13"/>
      <c r="BY3568" s="13"/>
      <c r="BZ3568" s="13"/>
      <c r="CA3568" s="13"/>
      <c r="CB3568" s="13"/>
      <c r="CC3568" s="13"/>
      <c r="CD3568" s="13"/>
      <c r="CE3568" s="13"/>
      <c r="CF3568" s="13"/>
      <c r="CG3568" s="13"/>
      <c r="CH3568" s="13"/>
      <c r="CI3568" s="13"/>
      <c r="CJ3568" s="13"/>
      <c r="CK3568" s="13"/>
      <c r="CL3568" s="13"/>
      <c r="CM3568" s="13"/>
      <c r="CN3568" s="13"/>
      <c r="CO3568" s="13"/>
      <c r="CP3568" s="13"/>
      <c r="CQ3568" s="13"/>
      <c r="CR3568" s="13"/>
      <c r="CS3568" s="13"/>
      <c r="CT3568" s="13"/>
      <c r="CU3568" s="13"/>
      <c r="CV3568" s="13"/>
      <c r="CW3568" s="13"/>
    </row>
    <row r="3569" spans="1:101">
      <c r="A3569" s="13"/>
      <c r="B3569" s="13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  <c r="R3569" s="13"/>
      <c r="S3569" s="13"/>
      <c r="T3569" s="13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13"/>
      <c r="AK3569" s="13"/>
      <c r="AL3569" s="13"/>
      <c r="AM3569" s="13"/>
      <c r="AN3569" s="13"/>
      <c r="AO3569" s="13"/>
      <c r="AP3569" s="13"/>
      <c r="AQ3569" s="13"/>
      <c r="AR3569" s="13"/>
      <c r="AS3569" s="13"/>
      <c r="AT3569" s="13"/>
      <c r="AU3569" s="13"/>
      <c r="AV3569" s="13"/>
      <c r="AW3569" s="13"/>
      <c r="AX3569" s="13"/>
      <c r="AY3569" s="13"/>
      <c r="AZ3569" s="13"/>
      <c r="BA3569" s="13"/>
      <c r="BB3569" s="13"/>
      <c r="BC3569" s="13"/>
      <c r="BD3569" s="13"/>
      <c r="BE3569" s="13"/>
      <c r="BF3569" s="13"/>
      <c r="BG3569" s="13"/>
      <c r="BH3569" s="13"/>
      <c r="BI3569" s="13"/>
      <c r="BJ3569" s="13"/>
      <c r="BK3569" s="13"/>
      <c r="BL3569" s="13"/>
      <c r="BM3569" s="13"/>
      <c r="BN3569" s="13"/>
      <c r="BO3569" s="13"/>
      <c r="BP3569" s="13"/>
      <c r="BQ3569" s="13"/>
      <c r="BR3569" s="13"/>
      <c r="BS3569" s="13"/>
      <c r="BT3569" s="13"/>
      <c r="BU3569" s="13"/>
      <c r="BV3569" s="13"/>
      <c r="BW3569" s="13"/>
      <c r="BX3569" s="13"/>
      <c r="BY3569" s="13"/>
      <c r="BZ3569" s="13"/>
      <c r="CA3569" s="13"/>
      <c r="CB3569" s="13"/>
      <c r="CC3569" s="13"/>
      <c r="CD3569" s="13"/>
      <c r="CE3569" s="13"/>
      <c r="CF3569" s="13"/>
      <c r="CG3569" s="13"/>
      <c r="CH3569" s="13"/>
      <c r="CI3569" s="13"/>
      <c r="CJ3569" s="13"/>
      <c r="CK3569" s="13"/>
      <c r="CL3569" s="13"/>
      <c r="CM3569" s="13"/>
      <c r="CN3569" s="13"/>
      <c r="CO3569" s="13"/>
      <c r="CP3569" s="13"/>
      <c r="CQ3569" s="13"/>
      <c r="CR3569" s="13"/>
      <c r="CS3569" s="13"/>
      <c r="CT3569" s="13"/>
      <c r="CU3569" s="13"/>
      <c r="CV3569" s="13"/>
      <c r="CW3569" s="13"/>
    </row>
  </sheetData>
  <mergeCells count="16">
    <mergeCell ref="A165:A166"/>
    <mergeCell ref="B165:B166"/>
    <mergeCell ref="C165:D165"/>
    <mergeCell ref="A84:A85"/>
    <mergeCell ref="B84:B85"/>
    <mergeCell ref="C84:D84"/>
    <mergeCell ref="A126:A127"/>
    <mergeCell ref="B126:B127"/>
    <mergeCell ref="C126:D126"/>
    <mergeCell ref="A3:A4"/>
    <mergeCell ref="B3:B4"/>
    <mergeCell ref="C3:D3"/>
    <mergeCell ref="E3:E4"/>
    <mergeCell ref="A45:A46"/>
    <mergeCell ref="B45:B46"/>
    <mergeCell ref="C45:D45"/>
  </mergeCells>
  <pageMargins left="0.51181102362204722" right="0.51181102362204722" top="0.74803149606299213" bottom="0.74803149606299213" header="0.51181102362204722" footer="0.51181102362204722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9"/>
  <sheetViews>
    <sheetView workbookViewId="0"/>
  </sheetViews>
  <sheetFormatPr defaultRowHeight="12.75"/>
  <cols>
    <col min="1" max="1" width="47.28515625" customWidth="1"/>
    <col min="2" max="2" width="1" customWidth="1"/>
    <col min="3" max="3" width="8.85546875" style="780" customWidth="1"/>
    <col min="4" max="4" width="9.140625" style="780"/>
    <col min="5" max="5" width="9.7109375" style="780" customWidth="1"/>
    <col min="6" max="6" width="9" style="780" customWidth="1"/>
    <col min="7" max="7" width="9.140625" style="780"/>
    <col min="257" max="257" width="46.85546875" customWidth="1"/>
    <col min="258" max="258" width="1" customWidth="1"/>
    <col min="259" max="259" width="8.85546875" customWidth="1"/>
    <col min="261" max="261" width="9.7109375" customWidth="1"/>
    <col min="262" max="262" width="9" customWidth="1"/>
    <col min="513" max="513" width="46.85546875" customWidth="1"/>
    <col min="514" max="514" width="1" customWidth="1"/>
    <col min="515" max="515" width="8.85546875" customWidth="1"/>
    <col min="517" max="517" width="9.7109375" customWidth="1"/>
    <col min="518" max="518" width="9" customWidth="1"/>
    <col min="769" max="769" width="46.85546875" customWidth="1"/>
    <col min="770" max="770" width="1" customWidth="1"/>
    <col min="771" max="771" width="8.85546875" customWidth="1"/>
    <col min="773" max="773" width="9.7109375" customWidth="1"/>
    <col min="774" max="774" width="9" customWidth="1"/>
    <col min="1025" max="1025" width="46.85546875" customWidth="1"/>
    <col min="1026" max="1026" width="1" customWidth="1"/>
    <col min="1027" max="1027" width="8.85546875" customWidth="1"/>
    <col min="1029" max="1029" width="9.7109375" customWidth="1"/>
    <col min="1030" max="1030" width="9" customWidth="1"/>
    <col min="1281" max="1281" width="46.85546875" customWidth="1"/>
    <col min="1282" max="1282" width="1" customWidth="1"/>
    <col min="1283" max="1283" width="8.85546875" customWidth="1"/>
    <col min="1285" max="1285" width="9.7109375" customWidth="1"/>
    <col min="1286" max="1286" width="9" customWidth="1"/>
    <col min="1537" max="1537" width="46.85546875" customWidth="1"/>
    <col min="1538" max="1538" width="1" customWidth="1"/>
    <col min="1539" max="1539" width="8.85546875" customWidth="1"/>
    <col min="1541" max="1541" width="9.7109375" customWidth="1"/>
    <col min="1542" max="1542" width="9" customWidth="1"/>
    <col min="1793" max="1793" width="46.85546875" customWidth="1"/>
    <col min="1794" max="1794" width="1" customWidth="1"/>
    <col min="1795" max="1795" width="8.85546875" customWidth="1"/>
    <col min="1797" max="1797" width="9.7109375" customWidth="1"/>
    <col min="1798" max="1798" width="9" customWidth="1"/>
    <col min="2049" max="2049" width="46.85546875" customWidth="1"/>
    <col min="2050" max="2050" width="1" customWidth="1"/>
    <col min="2051" max="2051" width="8.85546875" customWidth="1"/>
    <col min="2053" max="2053" width="9.7109375" customWidth="1"/>
    <col min="2054" max="2054" width="9" customWidth="1"/>
    <col min="2305" max="2305" width="46.85546875" customWidth="1"/>
    <col min="2306" max="2306" width="1" customWidth="1"/>
    <col min="2307" max="2307" width="8.85546875" customWidth="1"/>
    <col min="2309" max="2309" width="9.7109375" customWidth="1"/>
    <col min="2310" max="2310" width="9" customWidth="1"/>
    <col min="2561" max="2561" width="46.85546875" customWidth="1"/>
    <col min="2562" max="2562" width="1" customWidth="1"/>
    <col min="2563" max="2563" width="8.85546875" customWidth="1"/>
    <col min="2565" max="2565" width="9.7109375" customWidth="1"/>
    <col min="2566" max="2566" width="9" customWidth="1"/>
    <col min="2817" max="2817" width="46.85546875" customWidth="1"/>
    <col min="2818" max="2818" width="1" customWidth="1"/>
    <col min="2819" max="2819" width="8.85546875" customWidth="1"/>
    <col min="2821" max="2821" width="9.7109375" customWidth="1"/>
    <col min="2822" max="2822" width="9" customWidth="1"/>
    <col min="3073" max="3073" width="46.85546875" customWidth="1"/>
    <col min="3074" max="3074" width="1" customWidth="1"/>
    <col min="3075" max="3075" width="8.85546875" customWidth="1"/>
    <col min="3077" max="3077" width="9.7109375" customWidth="1"/>
    <col min="3078" max="3078" width="9" customWidth="1"/>
    <col min="3329" max="3329" width="46.85546875" customWidth="1"/>
    <col min="3330" max="3330" width="1" customWidth="1"/>
    <col min="3331" max="3331" width="8.85546875" customWidth="1"/>
    <col min="3333" max="3333" width="9.7109375" customWidth="1"/>
    <col min="3334" max="3334" width="9" customWidth="1"/>
    <col min="3585" max="3585" width="46.85546875" customWidth="1"/>
    <col min="3586" max="3586" width="1" customWidth="1"/>
    <col min="3587" max="3587" width="8.85546875" customWidth="1"/>
    <col min="3589" max="3589" width="9.7109375" customWidth="1"/>
    <col min="3590" max="3590" width="9" customWidth="1"/>
    <col min="3841" max="3841" width="46.85546875" customWidth="1"/>
    <col min="3842" max="3842" width="1" customWidth="1"/>
    <col min="3843" max="3843" width="8.85546875" customWidth="1"/>
    <col min="3845" max="3845" width="9.7109375" customWidth="1"/>
    <col min="3846" max="3846" width="9" customWidth="1"/>
    <col min="4097" max="4097" width="46.85546875" customWidth="1"/>
    <col min="4098" max="4098" width="1" customWidth="1"/>
    <col min="4099" max="4099" width="8.85546875" customWidth="1"/>
    <col min="4101" max="4101" width="9.7109375" customWidth="1"/>
    <col min="4102" max="4102" width="9" customWidth="1"/>
    <col min="4353" max="4353" width="46.85546875" customWidth="1"/>
    <col min="4354" max="4354" width="1" customWidth="1"/>
    <col min="4355" max="4355" width="8.85546875" customWidth="1"/>
    <col min="4357" max="4357" width="9.7109375" customWidth="1"/>
    <col min="4358" max="4358" width="9" customWidth="1"/>
    <col min="4609" max="4609" width="46.85546875" customWidth="1"/>
    <col min="4610" max="4610" width="1" customWidth="1"/>
    <col min="4611" max="4611" width="8.85546875" customWidth="1"/>
    <col min="4613" max="4613" width="9.7109375" customWidth="1"/>
    <col min="4614" max="4614" width="9" customWidth="1"/>
    <col min="4865" max="4865" width="46.85546875" customWidth="1"/>
    <col min="4866" max="4866" width="1" customWidth="1"/>
    <col min="4867" max="4867" width="8.85546875" customWidth="1"/>
    <col min="4869" max="4869" width="9.7109375" customWidth="1"/>
    <col min="4870" max="4870" width="9" customWidth="1"/>
    <col min="5121" max="5121" width="46.85546875" customWidth="1"/>
    <col min="5122" max="5122" width="1" customWidth="1"/>
    <col min="5123" max="5123" width="8.85546875" customWidth="1"/>
    <col min="5125" max="5125" width="9.7109375" customWidth="1"/>
    <col min="5126" max="5126" width="9" customWidth="1"/>
    <col min="5377" max="5377" width="46.85546875" customWidth="1"/>
    <col min="5378" max="5378" width="1" customWidth="1"/>
    <col min="5379" max="5379" width="8.85546875" customWidth="1"/>
    <col min="5381" max="5381" width="9.7109375" customWidth="1"/>
    <col min="5382" max="5382" width="9" customWidth="1"/>
    <col min="5633" max="5633" width="46.85546875" customWidth="1"/>
    <col min="5634" max="5634" width="1" customWidth="1"/>
    <col min="5635" max="5635" width="8.85546875" customWidth="1"/>
    <col min="5637" max="5637" width="9.7109375" customWidth="1"/>
    <col min="5638" max="5638" width="9" customWidth="1"/>
    <col min="5889" max="5889" width="46.85546875" customWidth="1"/>
    <col min="5890" max="5890" width="1" customWidth="1"/>
    <col min="5891" max="5891" width="8.85546875" customWidth="1"/>
    <col min="5893" max="5893" width="9.7109375" customWidth="1"/>
    <col min="5894" max="5894" width="9" customWidth="1"/>
    <col min="6145" max="6145" width="46.85546875" customWidth="1"/>
    <col min="6146" max="6146" width="1" customWidth="1"/>
    <col min="6147" max="6147" width="8.85546875" customWidth="1"/>
    <col min="6149" max="6149" width="9.7109375" customWidth="1"/>
    <col min="6150" max="6150" width="9" customWidth="1"/>
    <col min="6401" max="6401" width="46.85546875" customWidth="1"/>
    <col min="6402" max="6402" width="1" customWidth="1"/>
    <col min="6403" max="6403" width="8.85546875" customWidth="1"/>
    <col min="6405" max="6405" width="9.7109375" customWidth="1"/>
    <col min="6406" max="6406" width="9" customWidth="1"/>
    <col min="6657" max="6657" width="46.85546875" customWidth="1"/>
    <col min="6658" max="6658" width="1" customWidth="1"/>
    <col min="6659" max="6659" width="8.85546875" customWidth="1"/>
    <col min="6661" max="6661" width="9.7109375" customWidth="1"/>
    <col min="6662" max="6662" width="9" customWidth="1"/>
    <col min="6913" max="6913" width="46.85546875" customWidth="1"/>
    <col min="6914" max="6914" width="1" customWidth="1"/>
    <col min="6915" max="6915" width="8.85546875" customWidth="1"/>
    <col min="6917" max="6917" width="9.7109375" customWidth="1"/>
    <col min="6918" max="6918" width="9" customWidth="1"/>
    <col min="7169" max="7169" width="46.85546875" customWidth="1"/>
    <col min="7170" max="7170" width="1" customWidth="1"/>
    <col min="7171" max="7171" width="8.85546875" customWidth="1"/>
    <col min="7173" max="7173" width="9.7109375" customWidth="1"/>
    <col min="7174" max="7174" width="9" customWidth="1"/>
    <col min="7425" max="7425" width="46.85546875" customWidth="1"/>
    <col min="7426" max="7426" width="1" customWidth="1"/>
    <col min="7427" max="7427" width="8.85546875" customWidth="1"/>
    <col min="7429" max="7429" width="9.7109375" customWidth="1"/>
    <col min="7430" max="7430" width="9" customWidth="1"/>
    <col min="7681" max="7681" width="46.85546875" customWidth="1"/>
    <col min="7682" max="7682" width="1" customWidth="1"/>
    <col min="7683" max="7683" width="8.85546875" customWidth="1"/>
    <col min="7685" max="7685" width="9.7109375" customWidth="1"/>
    <col min="7686" max="7686" width="9" customWidth="1"/>
    <col min="7937" max="7937" width="46.85546875" customWidth="1"/>
    <col min="7938" max="7938" width="1" customWidth="1"/>
    <col min="7939" max="7939" width="8.85546875" customWidth="1"/>
    <col min="7941" max="7941" width="9.7109375" customWidth="1"/>
    <col min="7942" max="7942" width="9" customWidth="1"/>
    <col min="8193" max="8193" width="46.85546875" customWidth="1"/>
    <col min="8194" max="8194" width="1" customWidth="1"/>
    <col min="8195" max="8195" width="8.85546875" customWidth="1"/>
    <col min="8197" max="8197" width="9.7109375" customWidth="1"/>
    <col min="8198" max="8198" width="9" customWidth="1"/>
    <col min="8449" max="8449" width="46.85546875" customWidth="1"/>
    <col min="8450" max="8450" width="1" customWidth="1"/>
    <col min="8451" max="8451" width="8.85546875" customWidth="1"/>
    <col min="8453" max="8453" width="9.7109375" customWidth="1"/>
    <col min="8454" max="8454" width="9" customWidth="1"/>
    <col min="8705" max="8705" width="46.85546875" customWidth="1"/>
    <col min="8706" max="8706" width="1" customWidth="1"/>
    <col min="8707" max="8707" width="8.85546875" customWidth="1"/>
    <col min="8709" max="8709" width="9.7109375" customWidth="1"/>
    <col min="8710" max="8710" width="9" customWidth="1"/>
    <col min="8961" max="8961" width="46.85546875" customWidth="1"/>
    <col min="8962" max="8962" width="1" customWidth="1"/>
    <col min="8963" max="8963" width="8.85546875" customWidth="1"/>
    <col min="8965" max="8965" width="9.7109375" customWidth="1"/>
    <col min="8966" max="8966" width="9" customWidth="1"/>
    <col min="9217" max="9217" width="46.85546875" customWidth="1"/>
    <col min="9218" max="9218" width="1" customWidth="1"/>
    <col min="9219" max="9219" width="8.85546875" customWidth="1"/>
    <col min="9221" max="9221" width="9.7109375" customWidth="1"/>
    <col min="9222" max="9222" width="9" customWidth="1"/>
    <col min="9473" max="9473" width="46.85546875" customWidth="1"/>
    <col min="9474" max="9474" width="1" customWidth="1"/>
    <col min="9475" max="9475" width="8.85546875" customWidth="1"/>
    <col min="9477" max="9477" width="9.7109375" customWidth="1"/>
    <col min="9478" max="9478" width="9" customWidth="1"/>
    <col min="9729" max="9729" width="46.85546875" customWidth="1"/>
    <col min="9730" max="9730" width="1" customWidth="1"/>
    <col min="9731" max="9731" width="8.85546875" customWidth="1"/>
    <col min="9733" max="9733" width="9.7109375" customWidth="1"/>
    <col min="9734" max="9734" width="9" customWidth="1"/>
    <col min="9985" max="9985" width="46.85546875" customWidth="1"/>
    <col min="9986" max="9986" width="1" customWidth="1"/>
    <col min="9987" max="9987" width="8.85546875" customWidth="1"/>
    <col min="9989" max="9989" width="9.7109375" customWidth="1"/>
    <col min="9990" max="9990" width="9" customWidth="1"/>
    <col min="10241" max="10241" width="46.85546875" customWidth="1"/>
    <col min="10242" max="10242" width="1" customWidth="1"/>
    <col min="10243" max="10243" width="8.85546875" customWidth="1"/>
    <col min="10245" max="10245" width="9.7109375" customWidth="1"/>
    <col min="10246" max="10246" width="9" customWidth="1"/>
    <col min="10497" max="10497" width="46.85546875" customWidth="1"/>
    <col min="10498" max="10498" width="1" customWidth="1"/>
    <col min="10499" max="10499" width="8.85546875" customWidth="1"/>
    <col min="10501" max="10501" width="9.7109375" customWidth="1"/>
    <col min="10502" max="10502" width="9" customWidth="1"/>
    <col min="10753" max="10753" width="46.85546875" customWidth="1"/>
    <col min="10754" max="10754" width="1" customWidth="1"/>
    <col min="10755" max="10755" width="8.85546875" customWidth="1"/>
    <col min="10757" max="10757" width="9.7109375" customWidth="1"/>
    <col min="10758" max="10758" width="9" customWidth="1"/>
    <col min="11009" max="11009" width="46.85546875" customWidth="1"/>
    <col min="11010" max="11010" width="1" customWidth="1"/>
    <col min="11011" max="11011" width="8.85546875" customWidth="1"/>
    <col min="11013" max="11013" width="9.7109375" customWidth="1"/>
    <col min="11014" max="11014" width="9" customWidth="1"/>
    <col min="11265" max="11265" width="46.85546875" customWidth="1"/>
    <col min="11266" max="11266" width="1" customWidth="1"/>
    <col min="11267" max="11267" width="8.85546875" customWidth="1"/>
    <col min="11269" max="11269" width="9.7109375" customWidth="1"/>
    <col min="11270" max="11270" width="9" customWidth="1"/>
    <col min="11521" max="11521" width="46.85546875" customWidth="1"/>
    <col min="11522" max="11522" width="1" customWidth="1"/>
    <col min="11523" max="11523" width="8.85546875" customWidth="1"/>
    <col min="11525" max="11525" width="9.7109375" customWidth="1"/>
    <col min="11526" max="11526" width="9" customWidth="1"/>
    <col min="11777" max="11777" width="46.85546875" customWidth="1"/>
    <col min="11778" max="11778" width="1" customWidth="1"/>
    <col min="11779" max="11779" width="8.85546875" customWidth="1"/>
    <col min="11781" max="11781" width="9.7109375" customWidth="1"/>
    <col min="11782" max="11782" width="9" customWidth="1"/>
    <col min="12033" max="12033" width="46.85546875" customWidth="1"/>
    <col min="12034" max="12034" width="1" customWidth="1"/>
    <col min="12035" max="12035" width="8.85546875" customWidth="1"/>
    <col min="12037" max="12037" width="9.7109375" customWidth="1"/>
    <col min="12038" max="12038" width="9" customWidth="1"/>
    <col min="12289" max="12289" width="46.85546875" customWidth="1"/>
    <col min="12290" max="12290" width="1" customWidth="1"/>
    <col min="12291" max="12291" width="8.85546875" customWidth="1"/>
    <col min="12293" max="12293" width="9.7109375" customWidth="1"/>
    <col min="12294" max="12294" width="9" customWidth="1"/>
    <col min="12545" max="12545" width="46.85546875" customWidth="1"/>
    <col min="12546" max="12546" width="1" customWidth="1"/>
    <col min="12547" max="12547" width="8.85546875" customWidth="1"/>
    <col min="12549" max="12549" width="9.7109375" customWidth="1"/>
    <col min="12550" max="12550" width="9" customWidth="1"/>
    <col min="12801" max="12801" width="46.85546875" customWidth="1"/>
    <col min="12802" max="12802" width="1" customWidth="1"/>
    <col min="12803" max="12803" width="8.85546875" customWidth="1"/>
    <col min="12805" max="12805" width="9.7109375" customWidth="1"/>
    <col min="12806" max="12806" width="9" customWidth="1"/>
    <col min="13057" max="13057" width="46.85546875" customWidth="1"/>
    <col min="13058" max="13058" width="1" customWidth="1"/>
    <col min="13059" max="13059" width="8.85546875" customWidth="1"/>
    <col min="13061" max="13061" width="9.7109375" customWidth="1"/>
    <col min="13062" max="13062" width="9" customWidth="1"/>
    <col min="13313" max="13313" width="46.85546875" customWidth="1"/>
    <col min="13314" max="13314" width="1" customWidth="1"/>
    <col min="13315" max="13315" width="8.85546875" customWidth="1"/>
    <col min="13317" max="13317" width="9.7109375" customWidth="1"/>
    <col min="13318" max="13318" width="9" customWidth="1"/>
    <col min="13569" max="13569" width="46.85546875" customWidth="1"/>
    <col min="13570" max="13570" width="1" customWidth="1"/>
    <col min="13571" max="13571" width="8.85546875" customWidth="1"/>
    <col min="13573" max="13573" width="9.7109375" customWidth="1"/>
    <col min="13574" max="13574" width="9" customWidth="1"/>
    <col min="13825" max="13825" width="46.85546875" customWidth="1"/>
    <col min="13826" max="13826" width="1" customWidth="1"/>
    <col min="13827" max="13827" width="8.85546875" customWidth="1"/>
    <col min="13829" max="13829" width="9.7109375" customWidth="1"/>
    <col min="13830" max="13830" width="9" customWidth="1"/>
    <col min="14081" max="14081" width="46.85546875" customWidth="1"/>
    <col min="14082" max="14082" width="1" customWidth="1"/>
    <col min="14083" max="14083" width="8.85546875" customWidth="1"/>
    <col min="14085" max="14085" width="9.7109375" customWidth="1"/>
    <col min="14086" max="14086" width="9" customWidth="1"/>
    <col min="14337" max="14337" width="46.85546875" customWidth="1"/>
    <col min="14338" max="14338" width="1" customWidth="1"/>
    <col min="14339" max="14339" width="8.85546875" customWidth="1"/>
    <col min="14341" max="14341" width="9.7109375" customWidth="1"/>
    <col min="14342" max="14342" width="9" customWidth="1"/>
    <col min="14593" max="14593" width="46.85546875" customWidth="1"/>
    <col min="14594" max="14594" width="1" customWidth="1"/>
    <col min="14595" max="14595" width="8.85546875" customWidth="1"/>
    <col min="14597" max="14597" width="9.7109375" customWidth="1"/>
    <col min="14598" max="14598" width="9" customWidth="1"/>
    <col min="14849" max="14849" width="46.85546875" customWidth="1"/>
    <col min="14850" max="14850" width="1" customWidth="1"/>
    <col min="14851" max="14851" width="8.85546875" customWidth="1"/>
    <col min="14853" max="14853" width="9.7109375" customWidth="1"/>
    <col min="14854" max="14854" width="9" customWidth="1"/>
    <col min="15105" max="15105" width="46.85546875" customWidth="1"/>
    <col min="15106" max="15106" width="1" customWidth="1"/>
    <col min="15107" max="15107" width="8.85546875" customWidth="1"/>
    <col min="15109" max="15109" width="9.7109375" customWidth="1"/>
    <col min="15110" max="15110" width="9" customWidth="1"/>
    <col min="15361" max="15361" width="46.85546875" customWidth="1"/>
    <col min="15362" max="15362" width="1" customWidth="1"/>
    <col min="15363" max="15363" width="8.85546875" customWidth="1"/>
    <col min="15365" max="15365" width="9.7109375" customWidth="1"/>
    <col min="15366" max="15366" width="9" customWidth="1"/>
    <col min="15617" max="15617" width="46.85546875" customWidth="1"/>
    <col min="15618" max="15618" width="1" customWidth="1"/>
    <col min="15619" max="15619" width="8.85546875" customWidth="1"/>
    <col min="15621" max="15621" width="9.7109375" customWidth="1"/>
    <col min="15622" max="15622" width="9" customWidth="1"/>
    <col min="15873" max="15873" width="46.85546875" customWidth="1"/>
    <col min="15874" max="15874" width="1" customWidth="1"/>
    <col min="15875" max="15875" width="8.85546875" customWidth="1"/>
    <col min="15877" max="15877" width="9.7109375" customWidth="1"/>
    <col min="15878" max="15878" width="9" customWidth="1"/>
    <col min="16129" max="16129" width="46.85546875" customWidth="1"/>
    <col min="16130" max="16130" width="1" customWidth="1"/>
    <col min="16131" max="16131" width="8.85546875" customWidth="1"/>
    <col min="16133" max="16133" width="9.7109375" customWidth="1"/>
    <col min="16134" max="16134" width="9" customWidth="1"/>
  </cols>
  <sheetData>
    <row r="1" spans="1:7" ht="16.5" customHeight="1">
      <c r="A1" s="97" t="s">
        <v>1653</v>
      </c>
      <c r="B1" s="834"/>
      <c r="C1" s="834"/>
    </row>
    <row r="2" spans="1:7" ht="16.5" customHeight="1" thickBot="1">
      <c r="A2" s="936" t="s">
        <v>1654</v>
      </c>
      <c r="B2" s="730"/>
      <c r="C2" s="730"/>
    </row>
    <row r="3" spans="1:7" ht="39.75" customHeight="1" thickBot="1">
      <c r="A3" s="1086" t="s">
        <v>1655</v>
      </c>
      <c r="B3" s="1200"/>
      <c r="C3" s="937">
        <v>2000</v>
      </c>
      <c r="D3" s="938">
        <v>2005</v>
      </c>
      <c r="E3" s="938">
        <v>2009</v>
      </c>
      <c r="F3" s="938">
        <v>2010</v>
      </c>
      <c r="G3" s="938">
        <v>2011</v>
      </c>
    </row>
    <row r="4" spans="1:7" ht="23.25" customHeight="1">
      <c r="A4" s="408" t="s">
        <v>1656</v>
      </c>
      <c r="B4" s="701" t="s">
        <v>327</v>
      </c>
      <c r="C4" s="8">
        <v>2701</v>
      </c>
      <c r="D4" s="41">
        <v>2566</v>
      </c>
      <c r="E4" s="939">
        <v>2046</v>
      </c>
      <c r="F4" s="940">
        <v>1992</v>
      </c>
      <c r="G4" s="941">
        <v>1985</v>
      </c>
    </row>
    <row r="5" spans="1:7" ht="18.75" customHeight="1">
      <c r="A5" s="803" t="s">
        <v>1657</v>
      </c>
      <c r="B5" s="701"/>
      <c r="C5" s="8"/>
      <c r="D5" s="41"/>
      <c r="E5" s="24"/>
      <c r="G5" s="942"/>
    </row>
    <row r="6" spans="1:7" ht="23.25" customHeight="1">
      <c r="A6" s="408" t="s">
        <v>1658</v>
      </c>
      <c r="B6" s="701" t="s">
        <v>327</v>
      </c>
      <c r="C6" s="8">
        <v>1555</v>
      </c>
      <c r="D6" s="41">
        <v>1615</v>
      </c>
      <c r="E6" s="24">
        <v>1497</v>
      </c>
      <c r="F6" s="940">
        <v>1467</v>
      </c>
      <c r="G6" s="943">
        <v>1631</v>
      </c>
    </row>
    <row r="7" spans="1:7" ht="18.75" customHeight="1">
      <c r="A7" s="803" t="s">
        <v>1659</v>
      </c>
      <c r="B7" s="701"/>
      <c r="C7" s="8"/>
      <c r="D7" s="41"/>
      <c r="E7" s="24"/>
      <c r="G7" s="942"/>
    </row>
    <row r="8" spans="1:7" ht="23.25" customHeight="1">
      <c r="A8" s="408" t="s">
        <v>1660</v>
      </c>
      <c r="B8" s="701" t="s">
        <v>327</v>
      </c>
      <c r="C8" s="8">
        <v>35.799999999999997</v>
      </c>
      <c r="D8" s="42">
        <v>21</v>
      </c>
      <c r="E8" s="25">
        <v>6.9</v>
      </c>
      <c r="F8" s="26">
        <v>13.4</v>
      </c>
      <c r="G8" s="389">
        <v>17.100000000000001</v>
      </c>
    </row>
    <row r="9" spans="1:7" ht="18.75" customHeight="1">
      <c r="A9" s="803" t="s">
        <v>1661</v>
      </c>
      <c r="B9" s="701"/>
      <c r="C9" s="8"/>
      <c r="D9" s="41"/>
      <c r="E9" s="24"/>
      <c r="G9" s="942"/>
    </row>
    <row r="10" spans="1:7" ht="23.25" customHeight="1">
      <c r="A10" s="408" t="s">
        <v>894</v>
      </c>
      <c r="B10" s="701" t="s">
        <v>327</v>
      </c>
      <c r="C10" s="8">
        <v>41.2</v>
      </c>
      <c r="D10" s="41">
        <v>47.6</v>
      </c>
      <c r="E10" s="24">
        <v>43.7</v>
      </c>
      <c r="F10" s="944">
        <v>50.5</v>
      </c>
      <c r="G10" s="945">
        <v>50.9</v>
      </c>
    </row>
    <row r="11" spans="1:7" ht="18.75" customHeight="1">
      <c r="A11" s="803" t="s">
        <v>895</v>
      </c>
      <c r="B11" s="701"/>
      <c r="C11" s="8"/>
      <c r="D11" s="41"/>
      <c r="E11" s="24"/>
      <c r="G11" s="942"/>
    </row>
    <row r="12" spans="1:7" ht="23.25" customHeight="1">
      <c r="A12" s="408" t="s">
        <v>1662</v>
      </c>
      <c r="B12" s="701" t="s">
        <v>327</v>
      </c>
      <c r="C12" s="8">
        <v>22.2</v>
      </c>
      <c r="D12" s="41">
        <v>19.8</v>
      </c>
      <c r="E12" s="24">
        <v>19.2</v>
      </c>
      <c r="F12" s="940">
        <v>18.899999999999999</v>
      </c>
      <c r="G12" s="943">
        <v>20.2</v>
      </c>
    </row>
    <row r="13" spans="1:7" ht="18.75" customHeight="1">
      <c r="A13" s="803" t="s">
        <v>1663</v>
      </c>
      <c r="B13" s="701"/>
      <c r="C13" s="8"/>
      <c r="D13" s="41"/>
      <c r="E13" s="24"/>
      <c r="G13" s="942"/>
    </row>
    <row r="14" spans="1:7" ht="23.25" customHeight="1">
      <c r="A14" s="408" t="s">
        <v>896</v>
      </c>
      <c r="B14" s="701" t="s">
        <v>327</v>
      </c>
      <c r="C14" s="8">
        <v>3.6</v>
      </c>
      <c r="D14" s="41">
        <v>4.7</v>
      </c>
      <c r="E14" s="24">
        <v>4.7</v>
      </c>
      <c r="F14" s="940">
        <v>4.5999999999999996</v>
      </c>
      <c r="G14" s="943">
        <v>4.4000000000000004</v>
      </c>
    </row>
    <row r="15" spans="1:7" ht="18.75" customHeight="1">
      <c r="A15" s="803" t="s">
        <v>897</v>
      </c>
      <c r="B15" s="701"/>
      <c r="C15" s="8"/>
      <c r="D15" s="41"/>
      <c r="E15" s="24"/>
      <c r="G15" s="942"/>
    </row>
    <row r="16" spans="1:7" ht="23.25" customHeight="1">
      <c r="A16" s="408" t="s">
        <v>1847</v>
      </c>
      <c r="B16" s="701" t="s">
        <v>327</v>
      </c>
      <c r="C16" s="10">
        <v>52.5</v>
      </c>
      <c r="D16" s="41">
        <v>53.3</v>
      </c>
      <c r="E16" s="24">
        <v>39.700000000000003</v>
      </c>
      <c r="F16" s="25">
        <v>41</v>
      </c>
      <c r="G16" s="943">
        <v>50.4</v>
      </c>
    </row>
    <row r="17" spans="1:7" ht="18.75" customHeight="1">
      <c r="A17" s="803" t="s">
        <v>1848</v>
      </c>
      <c r="B17" s="701" t="s">
        <v>327</v>
      </c>
      <c r="C17" s="8"/>
      <c r="D17" s="41"/>
      <c r="E17" s="24"/>
      <c r="G17" s="942"/>
    </row>
    <row r="18" spans="1:7" ht="23.25" customHeight="1">
      <c r="A18" s="408" t="s">
        <v>1849</v>
      </c>
      <c r="B18" s="701" t="s">
        <v>327</v>
      </c>
      <c r="C18" s="10">
        <v>66</v>
      </c>
      <c r="D18" s="41">
        <v>82.7</v>
      </c>
      <c r="E18" s="25">
        <v>95</v>
      </c>
      <c r="F18" s="111">
        <v>95.5</v>
      </c>
      <c r="G18" s="378">
        <v>98.8</v>
      </c>
    </row>
    <row r="19" spans="1:7" ht="18.75" customHeight="1">
      <c r="A19" s="803" t="s">
        <v>1850</v>
      </c>
      <c r="B19" s="701"/>
      <c r="C19" s="8"/>
      <c r="D19" s="41"/>
      <c r="E19" s="24"/>
      <c r="G19" s="942"/>
    </row>
    <row r="20" spans="1:7" ht="23.25" customHeight="1">
      <c r="A20" s="408" t="s">
        <v>898</v>
      </c>
      <c r="B20" s="701" t="s">
        <v>327</v>
      </c>
      <c r="C20" s="8">
        <v>2191</v>
      </c>
      <c r="D20" s="41">
        <v>2682</v>
      </c>
      <c r="E20" s="24">
        <v>3282</v>
      </c>
      <c r="F20" s="940">
        <v>3756</v>
      </c>
      <c r="G20" s="943">
        <v>3906</v>
      </c>
    </row>
    <row r="21" spans="1:7" ht="18.75" customHeight="1">
      <c r="A21" s="803" t="s">
        <v>899</v>
      </c>
      <c r="B21" s="701"/>
      <c r="C21" s="8"/>
      <c r="D21" s="41"/>
      <c r="E21" s="24"/>
      <c r="G21" s="942"/>
    </row>
    <row r="22" spans="1:7" ht="23.25" customHeight="1">
      <c r="A22" s="408" t="s">
        <v>900</v>
      </c>
      <c r="B22" s="701" t="s">
        <v>327</v>
      </c>
      <c r="C22" s="8">
        <v>1.3</v>
      </c>
      <c r="D22" s="41">
        <v>1.2</v>
      </c>
      <c r="E22" s="25">
        <v>0.9</v>
      </c>
      <c r="F22" s="26">
        <v>0.9</v>
      </c>
      <c r="G22" s="378">
        <v>1</v>
      </c>
    </row>
    <row r="23" spans="1:7" ht="18.75" customHeight="1">
      <c r="A23" s="803" t="s">
        <v>901</v>
      </c>
      <c r="B23" s="701"/>
      <c r="C23" s="8"/>
      <c r="D23" s="41"/>
      <c r="E23" s="24"/>
      <c r="F23" s="26"/>
      <c r="G23" s="389"/>
    </row>
    <row r="24" spans="1:7" ht="23.25" customHeight="1">
      <c r="A24" s="408" t="s">
        <v>902</v>
      </c>
      <c r="B24" s="701" t="s">
        <v>327</v>
      </c>
      <c r="C24" s="8">
        <v>0.5</v>
      </c>
      <c r="D24" s="41">
        <v>0.4</v>
      </c>
      <c r="E24" s="24">
        <v>0.3</v>
      </c>
      <c r="F24" s="221">
        <v>0.3</v>
      </c>
      <c r="G24" s="946">
        <v>0.3</v>
      </c>
    </row>
    <row r="25" spans="1:7" ht="18.75" customHeight="1">
      <c r="A25" s="408" t="s">
        <v>1664</v>
      </c>
      <c r="B25" s="701"/>
      <c r="C25" s="8"/>
      <c r="D25" s="41"/>
      <c r="E25" s="24"/>
      <c r="F25" s="26"/>
      <c r="G25" s="389"/>
    </row>
    <row r="26" spans="1:7" ht="23.25" customHeight="1">
      <c r="A26" s="408" t="s">
        <v>1665</v>
      </c>
      <c r="B26" s="701" t="s">
        <v>327</v>
      </c>
      <c r="C26" s="8">
        <v>87.8</v>
      </c>
      <c r="D26" s="42">
        <v>88</v>
      </c>
      <c r="E26" s="947">
        <v>101</v>
      </c>
      <c r="F26" s="948">
        <v>110</v>
      </c>
      <c r="G26" s="949">
        <v>115</v>
      </c>
    </row>
    <row r="27" spans="1:7" ht="18.75" customHeight="1">
      <c r="A27" s="803" t="s">
        <v>1666</v>
      </c>
      <c r="B27" s="701"/>
      <c r="C27" s="8"/>
      <c r="D27" s="41"/>
      <c r="E27" s="24"/>
      <c r="F27" s="26"/>
      <c r="G27" s="389"/>
    </row>
    <row r="28" spans="1:7" ht="23.25" customHeight="1">
      <c r="A28" s="790" t="s">
        <v>903</v>
      </c>
      <c r="B28" s="701"/>
      <c r="C28" s="8"/>
      <c r="D28" s="41"/>
      <c r="E28" s="950"/>
      <c r="F28" s="26"/>
      <c r="G28" s="389"/>
    </row>
    <row r="29" spans="1:7" ht="22.35" customHeight="1">
      <c r="A29" s="408" t="s">
        <v>904</v>
      </c>
      <c r="B29" s="701" t="s">
        <v>327</v>
      </c>
      <c r="C29" s="8">
        <v>237</v>
      </c>
      <c r="D29" s="41">
        <v>223</v>
      </c>
      <c r="E29" s="24">
        <v>186</v>
      </c>
      <c r="F29" s="221">
        <v>253</v>
      </c>
      <c r="G29" s="946">
        <v>243</v>
      </c>
    </row>
    <row r="30" spans="1:7" ht="18.75" customHeight="1">
      <c r="A30" s="803" t="s">
        <v>905</v>
      </c>
      <c r="B30" s="701" t="s">
        <v>327</v>
      </c>
      <c r="C30" s="8"/>
      <c r="D30" s="41"/>
      <c r="E30" s="24"/>
      <c r="F30" s="26"/>
      <c r="G30" s="389"/>
    </row>
    <row r="31" spans="1:7" ht="18.75" customHeight="1">
      <c r="A31" s="803" t="s">
        <v>906</v>
      </c>
      <c r="B31" s="701"/>
      <c r="C31" s="8"/>
      <c r="D31" s="41"/>
      <c r="E31" s="24"/>
      <c r="F31" s="26"/>
      <c r="G31" s="389"/>
    </row>
    <row r="32" spans="1:7" ht="23.25" customHeight="1">
      <c r="A32" s="408" t="s">
        <v>1851</v>
      </c>
      <c r="B32" s="701" t="s">
        <v>327</v>
      </c>
      <c r="C32" s="8">
        <v>51.6</v>
      </c>
      <c r="D32" s="41">
        <v>53.2</v>
      </c>
      <c r="E32" s="25">
        <v>38.299999999999997</v>
      </c>
      <c r="F32" s="26">
        <v>49.3</v>
      </c>
      <c r="G32" s="389">
        <v>54.7</v>
      </c>
    </row>
    <row r="33" spans="1:7" ht="18.75" customHeight="1">
      <c r="A33" s="803" t="s">
        <v>1852</v>
      </c>
      <c r="B33" s="701"/>
      <c r="C33" s="8"/>
      <c r="D33" s="41"/>
      <c r="E33" s="24"/>
      <c r="G33" s="942"/>
    </row>
    <row r="34" spans="1:7" ht="13.5" customHeight="1">
      <c r="A34" s="794"/>
      <c r="B34" s="951"/>
      <c r="C34" s="13"/>
    </row>
    <row r="35" spans="1:7" ht="15" customHeight="1">
      <c r="A35" s="910" t="s">
        <v>1853</v>
      </c>
      <c r="B35" s="952"/>
      <c r="C35" s="727"/>
      <c r="D35" s="14"/>
    </row>
    <row r="36" spans="1:7" ht="15" customHeight="1">
      <c r="A36" s="953" t="s">
        <v>1878</v>
      </c>
      <c r="B36" s="954"/>
      <c r="C36" s="728"/>
      <c r="D36" s="14"/>
    </row>
    <row r="37" spans="1:7" ht="15" customHeight="1">
      <c r="A37" s="953" t="s">
        <v>1879</v>
      </c>
      <c r="B37" s="954"/>
      <c r="C37" s="728"/>
      <c r="D37" s="14"/>
    </row>
    <row r="38" spans="1:7" ht="15" customHeight="1">
      <c r="A38" s="775" t="s">
        <v>1854</v>
      </c>
      <c r="B38" s="954"/>
      <c r="C38" s="728"/>
      <c r="D38" s="14"/>
    </row>
    <row r="39" spans="1:7" ht="15" customHeight="1">
      <c r="A39" s="775" t="s">
        <v>1880</v>
      </c>
      <c r="B39" s="954"/>
      <c r="C39" s="728"/>
      <c r="D39" s="14"/>
    </row>
    <row r="40" spans="1:7" ht="15" customHeight="1">
      <c r="A40" s="775" t="s">
        <v>1881</v>
      </c>
      <c r="B40" s="954"/>
      <c r="C40" s="728"/>
      <c r="D40" s="14"/>
    </row>
    <row r="41" spans="1:7" ht="15" customHeight="1">
      <c r="A41" s="775"/>
      <c r="B41" s="954"/>
      <c r="C41" s="728"/>
      <c r="D41" s="14"/>
    </row>
    <row r="42" spans="1:7" ht="14.25" customHeight="1">
      <c r="A42" s="261" t="s">
        <v>1667</v>
      </c>
      <c r="B42" s="955"/>
      <c r="C42" s="834"/>
      <c r="D42" s="783"/>
      <c r="E42" s="783"/>
    </row>
    <row r="43" spans="1:7" ht="14.25" customHeight="1" thickBot="1">
      <c r="A43" s="956" t="s">
        <v>1668</v>
      </c>
      <c r="B43" s="955"/>
      <c r="C43" s="834"/>
      <c r="D43" s="783"/>
      <c r="E43" s="783"/>
      <c r="F43" s="783"/>
    </row>
    <row r="44" spans="1:7" ht="25.5" customHeight="1" thickBot="1">
      <c r="A44" s="1201" t="s">
        <v>1669</v>
      </c>
      <c r="B44" s="1202"/>
      <c r="C44" s="957">
        <v>2000</v>
      </c>
      <c r="D44" s="938">
        <v>2005</v>
      </c>
      <c r="E44" s="938">
        <v>2009</v>
      </c>
      <c r="F44" s="938">
        <v>2010</v>
      </c>
      <c r="G44" s="938">
        <v>2011</v>
      </c>
    </row>
    <row r="45" spans="1:7" ht="15.75" customHeight="1">
      <c r="A45" s="408" t="s">
        <v>907</v>
      </c>
      <c r="B45" s="701" t="s">
        <v>327</v>
      </c>
      <c r="C45" s="8"/>
      <c r="D45" s="41"/>
      <c r="E45" s="23"/>
      <c r="F45" s="939"/>
    </row>
    <row r="46" spans="1:7" ht="14.85" customHeight="1">
      <c r="A46" s="408" t="s">
        <v>908</v>
      </c>
      <c r="B46" s="701" t="s">
        <v>327</v>
      </c>
      <c r="C46" s="8">
        <v>10.3</v>
      </c>
      <c r="D46" s="41">
        <v>10.199999999999999</v>
      </c>
      <c r="E46" s="25">
        <v>10</v>
      </c>
      <c r="F46" s="940">
        <v>7.4</v>
      </c>
      <c r="G46" s="943">
        <v>9.4</v>
      </c>
    </row>
    <row r="47" spans="1:7" ht="13.5" customHeight="1">
      <c r="A47" s="803" t="s">
        <v>909</v>
      </c>
      <c r="B47" s="701"/>
      <c r="C47" s="8"/>
      <c r="D47" s="41"/>
      <c r="E47" s="24"/>
      <c r="G47" s="942"/>
    </row>
    <row r="48" spans="1:7" ht="18" customHeight="1">
      <c r="A48" s="408" t="s">
        <v>910</v>
      </c>
      <c r="B48" s="701" t="s">
        <v>327</v>
      </c>
      <c r="C48" s="8">
        <v>27.7</v>
      </c>
      <c r="D48" s="41">
        <v>31.1</v>
      </c>
      <c r="E48" s="24">
        <v>23.3</v>
      </c>
      <c r="F48" s="940">
        <v>26.2</v>
      </c>
      <c r="G48" s="943">
        <v>27.5</v>
      </c>
    </row>
    <row r="49" spans="1:7" ht="13.5" customHeight="1">
      <c r="A49" s="803" t="s">
        <v>1670</v>
      </c>
      <c r="B49" s="701"/>
      <c r="C49" s="8"/>
      <c r="D49" s="41"/>
      <c r="E49" s="24"/>
      <c r="G49" s="942"/>
    </row>
    <row r="50" spans="1:7" ht="18" customHeight="1">
      <c r="A50" s="408" t="s">
        <v>1855</v>
      </c>
      <c r="B50" s="701" t="s">
        <v>327</v>
      </c>
      <c r="C50" s="8"/>
      <c r="D50" s="41"/>
      <c r="E50" s="24"/>
      <c r="G50" s="942"/>
    </row>
    <row r="51" spans="1:7" ht="14.85" customHeight="1">
      <c r="A51" s="408" t="s">
        <v>911</v>
      </c>
      <c r="B51" s="701" t="s">
        <v>327</v>
      </c>
      <c r="C51" s="8">
        <v>63.4</v>
      </c>
      <c r="D51" s="41">
        <v>69.3</v>
      </c>
      <c r="E51" s="24">
        <v>51.8</v>
      </c>
      <c r="F51" s="940">
        <v>63.7</v>
      </c>
      <c r="G51" s="943">
        <v>68.400000000000006</v>
      </c>
    </row>
    <row r="52" spans="1:7" ht="13.5" customHeight="1">
      <c r="A52" s="803" t="s">
        <v>1856</v>
      </c>
      <c r="B52" s="701"/>
      <c r="C52" s="8"/>
      <c r="D52" s="41"/>
      <c r="E52" s="24"/>
      <c r="G52" s="942"/>
    </row>
    <row r="53" spans="1:7" ht="13.5" customHeight="1">
      <c r="A53" s="803" t="s">
        <v>912</v>
      </c>
      <c r="B53" s="701"/>
      <c r="C53" s="8"/>
      <c r="D53" s="41"/>
      <c r="E53" s="24"/>
      <c r="G53" s="942"/>
    </row>
    <row r="54" spans="1:7" ht="18" customHeight="1">
      <c r="A54" s="408" t="s">
        <v>913</v>
      </c>
      <c r="B54" s="701" t="s">
        <v>327</v>
      </c>
      <c r="C54" s="8">
        <v>2.9</v>
      </c>
      <c r="D54" s="41">
        <v>2.7</v>
      </c>
      <c r="E54" s="25">
        <v>1</v>
      </c>
      <c r="F54" s="940">
        <v>1.3</v>
      </c>
      <c r="G54" s="943">
        <v>1.3</v>
      </c>
    </row>
    <row r="55" spans="1:7" ht="13.5" customHeight="1">
      <c r="A55" s="803" t="s">
        <v>914</v>
      </c>
      <c r="B55" s="701" t="s">
        <v>327</v>
      </c>
      <c r="C55" s="8"/>
      <c r="D55" s="41"/>
      <c r="E55" s="24"/>
      <c r="G55" s="942"/>
    </row>
    <row r="56" spans="1:7" ht="18" customHeight="1">
      <c r="A56" s="408" t="s">
        <v>915</v>
      </c>
      <c r="B56" s="701" t="s">
        <v>327</v>
      </c>
      <c r="C56" s="8">
        <v>393</v>
      </c>
      <c r="D56" s="41">
        <v>331</v>
      </c>
      <c r="E56" s="24">
        <v>404</v>
      </c>
      <c r="F56" s="940">
        <v>411</v>
      </c>
      <c r="G56" s="943">
        <v>493</v>
      </c>
    </row>
    <row r="57" spans="1:7" ht="13.5" customHeight="1">
      <c r="A57" s="803" t="s">
        <v>916</v>
      </c>
      <c r="B57" s="958"/>
      <c r="C57" s="373"/>
      <c r="D57" s="41"/>
      <c r="E57" s="24"/>
      <c r="G57" s="942"/>
    </row>
    <row r="58" spans="1:7" ht="18" customHeight="1">
      <c r="A58" s="408" t="s">
        <v>917</v>
      </c>
      <c r="B58" s="701" t="s">
        <v>327</v>
      </c>
      <c r="C58" s="8">
        <v>62.1</v>
      </c>
      <c r="D58" s="41">
        <v>45.8</v>
      </c>
      <c r="E58" s="25">
        <v>44.6</v>
      </c>
      <c r="F58" s="940">
        <v>46.7</v>
      </c>
      <c r="G58" s="943">
        <v>52.9</v>
      </c>
    </row>
    <row r="59" spans="1:7" ht="13.5" customHeight="1">
      <c r="A59" s="803" t="s">
        <v>918</v>
      </c>
      <c r="B59" s="701"/>
      <c r="C59" s="8"/>
      <c r="D59" s="41"/>
      <c r="E59" s="24"/>
      <c r="G59" s="942"/>
    </row>
    <row r="60" spans="1:7" ht="18" customHeight="1">
      <c r="A60" s="408" t="s">
        <v>919</v>
      </c>
      <c r="B60" s="701" t="s">
        <v>327</v>
      </c>
      <c r="C60" s="374">
        <v>274</v>
      </c>
      <c r="D60" s="41">
        <v>218</v>
      </c>
      <c r="E60" s="24">
        <v>187</v>
      </c>
      <c r="F60" s="940">
        <v>208</v>
      </c>
      <c r="G60" s="943">
        <v>228</v>
      </c>
    </row>
    <row r="61" spans="1:7" ht="13.5" customHeight="1">
      <c r="A61" s="803" t="s">
        <v>920</v>
      </c>
      <c r="B61" s="701"/>
      <c r="C61" s="8"/>
      <c r="D61" s="41"/>
      <c r="E61" s="24"/>
      <c r="G61" s="942"/>
    </row>
    <row r="62" spans="1:7" ht="16.5" customHeight="1">
      <c r="A62" s="408" t="s">
        <v>921</v>
      </c>
      <c r="B62" s="701" t="s">
        <v>327</v>
      </c>
      <c r="C62" s="374">
        <v>195</v>
      </c>
      <c r="D62" s="41">
        <v>163</v>
      </c>
      <c r="E62" s="24">
        <v>163</v>
      </c>
      <c r="F62" s="940">
        <v>173</v>
      </c>
      <c r="G62" s="943">
        <v>195</v>
      </c>
    </row>
    <row r="63" spans="1:7" ht="13.5" customHeight="1">
      <c r="A63" s="803" t="s">
        <v>922</v>
      </c>
      <c r="B63" s="701"/>
      <c r="C63" s="8"/>
      <c r="D63" s="41"/>
      <c r="E63" s="24"/>
      <c r="G63" s="942"/>
    </row>
    <row r="64" spans="1:7" ht="18" customHeight="1">
      <c r="A64" s="790" t="s">
        <v>923</v>
      </c>
      <c r="B64" s="701"/>
      <c r="C64" s="8"/>
      <c r="D64" s="41"/>
      <c r="E64" s="24"/>
      <c r="G64" s="942"/>
    </row>
    <row r="65" spans="1:7" ht="13.5" customHeight="1">
      <c r="A65" s="408" t="s">
        <v>924</v>
      </c>
      <c r="B65" s="701" t="s">
        <v>327</v>
      </c>
      <c r="C65" s="8">
        <v>1.2</v>
      </c>
      <c r="D65" s="41">
        <v>1.1000000000000001</v>
      </c>
      <c r="E65" s="24">
        <v>0.3</v>
      </c>
      <c r="F65" s="940">
        <v>0.3</v>
      </c>
      <c r="G65" s="943">
        <v>0.2</v>
      </c>
    </row>
    <row r="66" spans="1:7" ht="13.5" customHeight="1">
      <c r="A66" s="763" t="s">
        <v>925</v>
      </c>
      <c r="B66" s="701"/>
      <c r="C66" s="8"/>
      <c r="D66" s="41"/>
      <c r="E66" s="24"/>
      <c r="G66" s="942"/>
    </row>
    <row r="67" spans="1:7" ht="13.5" customHeight="1">
      <c r="A67" s="803" t="s">
        <v>926</v>
      </c>
      <c r="B67" s="701"/>
      <c r="C67" s="8"/>
      <c r="D67" s="41"/>
      <c r="E67" s="24"/>
      <c r="G67" s="942"/>
    </row>
    <row r="68" spans="1:7" ht="18" customHeight="1">
      <c r="A68" s="408" t="s">
        <v>1857</v>
      </c>
      <c r="B68" s="701" t="s">
        <v>327</v>
      </c>
      <c r="C68" s="8">
        <v>164</v>
      </c>
      <c r="D68" s="41">
        <v>176</v>
      </c>
      <c r="E68" s="24">
        <v>565</v>
      </c>
      <c r="F68" s="940">
        <v>684</v>
      </c>
      <c r="G68" s="943">
        <v>537</v>
      </c>
    </row>
    <row r="69" spans="1:7" ht="13.5" customHeight="1">
      <c r="A69" s="803" t="s">
        <v>1858</v>
      </c>
      <c r="B69" s="701"/>
      <c r="C69" s="8"/>
      <c r="D69" s="41"/>
      <c r="E69" s="24"/>
      <c r="G69" s="942"/>
    </row>
    <row r="70" spans="1:7" ht="18" customHeight="1">
      <c r="A70" s="408" t="s">
        <v>927</v>
      </c>
      <c r="B70" s="701" t="s">
        <v>327</v>
      </c>
      <c r="C70" s="8"/>
      <c r="D70" s="41"/>
      <c r="E70" s="25"/>
      <c r="G70" s="942"/>
    </row>
    <row r="71" spans="1:7" ht="13.5" customHeight="1">
      <c r="A71" s="408" t="s">
        <v>928</v>
      </c>
      <c r="B71" s="701" t="s">
        <v>327</v>
      </c>
      <c r="C71" s="8">
        <v>18.100000000000001</v>
      </c>
      <c r="D71" s="41">
        <v>43.9</v>
      </c>
      <c r="E71" s="25">
        <v>49.4</v>
      </c>
      <c r="F71" s="940">
        <v>48.5</v>
      </c>
      <c r="G71" s="943">
        <v>53.6</v>
      </c>
    </row>
    <row r="72" spans="1:7" ht="13.5" customHeight="1">
      <c r="A72" s="803" t="s">
        <v>929</v>
      </c>
      <c r="B72" s="701"/>
      <c r="C72" s="8"/>
      <c r="D72" s="41"/>
      <c r="E72" s="24"/>
      <c r="G72" s="942"/>
    </row>
    <row r="73" spans="1:7" ht="13.5" customHeight="1">
      <c r="A73" s="803" t="s">
        <v>930</v>
      </c>
      <c r="B73" s="701"/>
      <c r="C73" s="8"/>
      <c r="D73" s="41"/>
      <c r="E73" s="24"/>
      <c r="G73" s="942"/>
    </row>
    <row r="74" spans="1:7" ht="13.5" customHeight="1">
      <c r="A74" s="803" t="s">
        <v>1816</v>
      </c>
      <c r="B74" s="701"/>
      <c r="C74" s="8"/>
      <c r="D74" s="41"/>
      <c r="E74" s="24"/>
      <c r="G74" s="942"/>
    </row>
    <row r="75" spans="1:7" ht="18" customHeight="1">
      <c r="A75" s="408" t="s">
        <v>931</v>
      </c>
      <c r="B75" s="701" t="s">
        <v>327</v>
      </c>
      <c r="C75" s="8"/>
      <c r="D75" s="41"/>
      <c r="E75" s="25"/>
      <c r="G75" s="942"/>
    </row>
    <row r="76" spans="1:7" ht="13.5" customHeight="1">
      <c r="A76" s="408" t="s">
        <v>932</v>
      </c>
      <c r="B76" s="701" t="s">
        <v>327</v>
      </c>
      <c r="C76" s="8">
        <v>14.7</v>
      </c>
      <c r="D76" s="41">
        <v>38.799999999999997</v>
      </c>
      <c r="E76" s="25">
        <v>84.4</v>
      </c>
      <c r="F76" s="959">
        <v>105</v>
      </c>
      <c r="G76" s="960">
        <v>105</v>
      </c>
    </row>
    <row r="77" spans="1:7" ht="14.85" customHeight="1">
      <c r="A77" s="803" t="s">
        <v>933</v>
      </c>
      <c r="B77" s="701"/>
      <c r="C77" s="8"/>
      <c r="D77" s="41"/>
      <c r="E77" s="24"/>
      <c r="G77" s="942"/>
    </row>
    <row r="78" spans="1:7" ht="13.5" customHeight="1">
      <c r="A78" s="803" t="s">
        <v>934</v>
      </c>
      <c r="B78" s="701"/>
      <c r="C78" s="8"/>
      <c r="D78" s="41"/>
      <c r="E78" s="24"/>
      <c r="G78" s="942"/>
    </row>
    <row r="79" spans="1:7" ht="18" customHeight="1">
      <c r="A79" s="408" t="s">
        <v>1859</v>
      </c>
      <c r="B79" s="701" t="s">
        <v>327</v>
      </c>
      <c r="C79" s="8">
        <v>139</v>
      </c>
      <c r="D79" s="41">
        <v>142</v>
      </c>
      <c r="E79" s="24">
        <v>215</v>
      </c>
      <c r="F79" s="940">
        <v>204</v>
      </c>
      <c r="G79" s="943">
        <v>192</v>
      </c>
    </row>
    <row r="80" spans="1:7" ht="13.5" customHeight="1">
      <c r="A80" s="803" t="s">
        <v>1860</v>
      </c>
      <c r="B80" s="701"/>
      <c r="C80" s="8"/>
      <c r="D80" s="41"/>
      <c r="E80" s="24"/>
      <c r="G80" s="942"/>
    </row>
    <row r="81" spans="1:7" ht="18" customHeight="1">
      <c r="A81" s="408" t="s">
        <v>935</v>
      </c>
      <c r="B81" s="701" t="s">
        <v>327</v>
      </c>
      <c r="C81" s="8"/>
      <c r="D81" s="41"/>
      <c r="E81" s="24"/>
      <c r="G81" s="942"/>
    </row>
    <row r="82" spans="1:7" ht="13.5" customHeight="1">
      <c r="A82" s="408" t="s">
        <v>936</v>
      </c>
      <c r="B82" s="701" t="s">
        <v>327</v>
      </c>
      <c r="C82" s="8">
        <v>15.4</v>
      </c>
      <c r="D82" s="41">
        <v>17.7</v>
      </c>
      <c r="E82" s="24">
        <v>14.5</v>
      </c>
      <c r="F82" s="940">
        <v>20.7</v>
      </c>
      <c r="G82" s="943">
        <v>23.9</v>
      </c>
    </row>
    <row r="83" spans="1:7" ht="13.5" customHeight="1">
      <c r="A83" s="803" t="s">
        <v>937</v>
      </c>
      <c r="B83" s="701" t="s">
        <v>327</v>
      </c>
      <c r="C83" s="8"/>
      <c r="D83" s="41"/>
      <c r="E83" s="24"/>
      <c r="G83" s="942"/>
    </row>
    <row r="84" spans="1:7" ht="13.5" customHeight="1">
      <c r="A84" s="803" t="s">
        <v>938</v>
      </c>
      <c r="B84" s="701"/>
      <c r="C84" s="8"/>
      <c r="D84" s="41"/>
      <c r="E84" s="24"/>
      <c r="G84" s="942"/>
    </row>
    <row r="85" spans="1:7" ht="16.5" customHeight="1">
      <c r="A85" s="408" t="s">
        <v>1876</v>
      </c>
      <c r="B85" s="701" t="s">
        <v>327</v>
      </c>
      <c r="C85" s="8">
        <v>35.299999999999997</v>
      </c>
      <c r="D85" s="42">
        <v>40</v>
      </c>
      <c r="E85" s="24">
        <v>23.9</v>
      </c>
      <c r="F85" s="940">
        <v>23.6</v>
      </c>
      <c r="G85" s="943">
        <v>22.9</v>
      </c>
    </row>
    <row r="86" spans="1:7" ht="13.5" customHeight="1">
      <c r="A86" s="803" t="s">
        <v>1877</v>
      </c>
      <c r="B86" s="701"/>
      <c r="C86" s="8"/>
      <c r="D86" s="41"/>
      <c r="E86" s="24"/>
      <c r="F86" s="961"/>
      <c r="G86" s="1067"/>
    </row>
    <row r="87" spans="1:7" ht="18" customHeight="1">
      <c r="A87" s="408" t="s">
        <v>1671</v>
      </c>
      <c r="B87" s="701" t="s">
        <v>327</v>
      </c>
      <c r="C87" s="8">
        <v>3795</v>
      </c>
      <c r="D87" s="41">
        <v>4112</v>
      </c>
      <c r="E87" s="24">
        <v>3977</v>
      </c>
      <c r="F87" s="940">
        <v>4093</v>
      </c>
      <c r="G87" s="962">
        <v>4245</v>
      </c>
    </row>
    <row r="88" spans="1:7" ht="13.5" customHeight="1">
      <c r="A88" s="803" t="s">
        <v>1672</v>
      </c>
      <c r="B88" s="701"/>
      <c r="C88" s="8"/>
      <c r="D88" s="41"/>
      <c r="E88" s="24"/>
      <c r="F88" s="961"/>
      <c r="G88" s="1067"/>
    </row>
    <row r="89" spans="1:7" ht="18" customHeight="1">
      <c r="A89" s="408" t="s">
        <v>1339</v>
      </c>
      <c r="B89" s="701" t="s">
        <v>327</v>
      </c>
      <c r="C89" s="8">
        <v>14.6</v>
      </c>
      <c r="D89" s="41">
        <v>14.4</v>
      </c>
      <c r="E89" s="24">
        <v>13.5</v>
      </c>
      <c r="F89" s="940">
        <v>14.5</v>
      </c>
      <c r="G89" s="943">
        <v>13.4</v>
      </c>
    </row>
    <row r="90" spans="1:7" ht="13.5" customHeight="1">
      <c r="A90" s="803" t="s">
        <v>1340</v>
      </c>
      <c r="B90" s="701" t="s">
        <v>327</v>
      </c>
      <c r="C90" s="8"/>
      <c r="D90" s="41"/>
      <c r="E90" s="24"/>
      <c r="F90" s="961"/>
      <c r="G90" s="1067"/>
    </row>
    <row r="91" spans="1:7" ht="10.5" customHeight="1">
      <c r="A91" s="15"/>
      <c r="B91" s="728"/>
      <c r="C91" s="13"/>
    </row>
    <row r="92" spans="1:7" ht="12" customHeight="1">
      <c r="A92" s="963" t="s">
        <v>1882</v>
      </c>
      <c r="B92" s="834"/>
      <c r="C92" s="834"/>
      <c r="D92" s="783"/>
    </row>
    <row r="93" spans="1:7" ht="12.75" customHeight="1">
      <c r="A93" s="963" t="s">
        <v>1884</v>
      </c>
      <c r="B93" s="834"/>
      <c r="C93" s="834"/>
      <c r="D93" s="783"/>
    </row>
    <row r="94" spans="1:7" ht="13.5" customHeight="1">
      <c r="A94" s="15" t="s">
        <v>1885</v>
      </c>
      <c r="B94" s="13"/>
      <c r="C94" s="13"/>
    </row>
    <row r="95" spans="1:7" ht="11.25" customHeight="1">
      <c r="A95" s="15" t="s">
        <v>1883</v>
      </c>
      <c r="B95" s="13"/>
      <c r="C95" s="13"/>
    </row>
    <row r="96" spans="1:7">
      <c r="A96" s="15"/>
      <c r="B96" s="13"/>
      <c r="C96" s="13"/>
    </row>
    <row r="98" spans="1:13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6"/>
    </row>
    <row r="99" spans="1:13" ht="12" customHeight="1">
      <c r="A99" s="964"/>
      <c r="B99" s="13"/>
      <c r="C99" s="13"/>
    </row>
    <row r="100" spans="1:13" ht="12" customHeight="1">
      <c r="A100" s="964"/>
      <c r="B100" s="13"/>
      <c r="C100" s="13"/>
    </row>
    <row r="101" spans="1:13" ht="12" customHeight="1">
      <c r="A101" s="965"/>
      <c r="B101" s="13"/>
      <c r="C101" s="13"/>
    </row>
    <row r="102" spans="1:13" ht="12" customHeight="1">
      <c r="A102" s="964"/>
      <c r="B102" s="13"/>
      <c r="C102" s="13"/>
    </row>
    <row r="103" spans="1:13" ht="12" customHeight="1">
      <c r="A103" s="15"/>
      <c r="B103" s="13"/>
      <c r="C103" s="13"/>
    </row>
    <row r="104" spans="1:13" ht="14.1" customHeight="1"/>
    <row r="105" spans="1:13" ht="14.1" customHeight="1"/>
    <row r="106" spans="1:13" ht="3" customHeight="1"/>
    <row r="107" spans="1:13" ht="14.1" customHeight="1"/>
    <row r="108" spans="1:13" ht="12" customHeight="1"/>
    <row r="109" spans="1:13" ht="18" customHeight="1">
      <c r="A109" s="13"/>
      <c r="B109" s="13"/>
      <c r="C109" s="13"/>
    </row>
    <row r="110" spans="1:13" ht="18" customHeight="1">
      <c r="A110" s="13"/>
      <c r="B110" s="13"/>
      <c r="C110" s="13"/>
    </row>
    <row r="111" spans="1:13" ht="18" customHeight="1">
      <c r="A111" s="13"/>
      <c r="B111" s="13"/>
      <c r="C111" s="13"/>
    </row>
    <row r="112" spans="1:13" ht="18" customHeight="1">
      <c r="A112" s="13"/>
      <c r="B112" s="13"/>
      <c r="C112" s="13"/>
    </row>
    <row r="113" spans="1:3" ht="18" customHeight="1">
      <c r="A113" s="13"/>
      <c r="B113" s="13"/>
      <c r="C113" s="13"/>
    </row>
    <row r="114" spans="1:3" ht="18" customHeight="1">
      <c r="A114" s="13"/>
      <c r="B114" s="13"/>
      <c r="C114" s="13"/>
    </row>
    <row r="115" spans="1:3" ht="18" customHeight="1">
      <c r="A115" s="13"/>
      <c r="B115" s="13"/>
      <c r="C115" s="13"/>
    </row>
    <row r="116" spans="1:3" ht="18" customHeight="1">
      <c r="A116" s="13"/>
      <c r="B116" s="13"/>
      <c r="C116" s="13"/>
    </row>
    <row r="117" spans="1:3" ht="18" customHeight="1">
      <c r="A117" s="13"/>
      <c r="B117" s="13"/>
      <c r="C117" s="13"/>
    </row>
    <row r="118" spans="1:3" ht="18" customHeight="1">
      <c r="A118" s="13"/>
      <c r="B118" s="13"/>
      <c r="C118" s="13"/>
    </row>
    <row r="119" spans="1:3" ht="18" customHeight="1">
      <c r="A119" s="13"/>
      <c r="B119" s="13"/>
      <c r="C119" s="13"/>
    </row>
    <row r="120" spans="1:3" ht="18" customHeight="1">
      <c r="A120" s="13"/>
      <c r="B120" s="13"/>
      <c r="C120" s="13"/>
    </row>
    <row r="121" spans="1:3" ht="18" customHeight="1">
      <c r="A121" s="13"/>
      <c r="B121" s="13"/>
      <c r="C121" s="13"/>
    </row>
    <row r="122" spans="1:3" ht="18" customHeight="1">
      <c r="A122" s="13"/>
      <c r="B122" s="13"/>
      <c r="C122" s="13"/>
    </row>
    <row r="123" spans="1:3" ht="18" customHeight="1">
      <c r="A123" s="13"/>
      <c r="B123" s="13"/>
      <c r="C123" s="13"/>
    </row>
    <row r="124" spans="1:3" ht="18" customHeight="1">
      <c r="A124" s="13"/>
      <c r="B124" s="13"/>
      <c r="C124" s="13"/>
    </row>
    <row r="125" spans="1:3" ht="18" customHeight="1">
      <c r="A125" s="13"/>
      <c r="B125" s="13"/>
      <c r="C125" s="13"/>
    </row>
    <row r="126" spans="1:3" ht="18" customHeight="1">
      <c r="A126" s="13"/>
      <c r="B126" s="13"/>
      <c r="C126" s="13"/>
    </row>
    <row r="127" spans="1:3" ht="18" customHeight="1">
      <c r="A127" s="13"/>
      <c r="B127" s="13"/>
      <c r="C127" s="13"/>
    </row>
    <row r="128" spans="1:3" ht="18" customHeight="1">
      <c r="A128" s="13"/>
      <c r="B128" s="13"/>
      <c r="C128" s="13"/>
    </row>
    <row r="129" spans="1:3" ht="18" customHeight="1">
      <c r="A129" s="13"/>
      <c r="B129" s="13"/>
      <c r="C129" s="13"/>
    </row>
    <row r="130" spans="1:3" ht="18" customHeight="1">
      <c r="A130" s="13"/>
      <c r="B130" s="13"/>
      <c r="C130" s="13"/>
    </row>
    <row r="131" spans="1:3" ht="18" customHeight="1">
      <c r="A131" s="13"/>
      <c r="B131" s="13"/>
      <c r="C131" s="13"/>
    </row>
    <row r="132" spans="1:3" ht="18" customHeight="1">
      <c r="A132" s="13"/>
      <c r="B132" s="13"/>
      <c r="C132" s="13"/>
    </row>
    <row r="133" spans="1:3" ht="18" customHeight="1">
      <c r="A133" s="13"/>
      <c r="B133" s="13"/>
      <c r="C133" s="13"/>
    </row>
    <row r="134" spans="1:3" ht="18" customHeight="1">
      <c r="A134" s="13"/>
      <c r="B134" s="13"/>
      <c r="C134" s="13"/>
    </row>
    <row r="135" spans="1:3" ht="18" customHeight="1">
      <c r="A135" s="13"/>
      <c r="B135" s="13"/>
      <c r="C135" s="13"/>
    </row>
    <row r="136" spans="1:3">
      <c r="A136" s="13"/>
      <c r="B136" s="13"/>
      <c r="C136" s="13"/>
    </row>
    <row r="137" spans="1:3">
      <c r="A137" s="13"/>
      <c r="B137" s="13"/>
      <c r="C137" s="13"/>
    </row>
    <row r="138" spans="1:3">
      <c r="A138" s="13"/>
      <c r="B138" s="13"/>
      <c r="C138" s="13"/>
    </row>
    <row r="139" spans="1:3">
      <c r="A139" s="13"/>
      <c r="B139" s="13"/>
      <c r="C139" s="13"/>
    </row>
    <row r="140" spans="1:3">
      <c r="A140" s="13"/>
      <c r="B140" s="13"/>
      <c r="C140" s="13"/>
    </row>
    <row r="141" spans="1:3">
      <c r="A141" s="13"/>
      <c r="B141" s="13"/>
      <c r="C141" s="13"/>
    </row>
    <row r="142" spans="1:3">
      <c r="A142" s="13"/>
      <c r="B142" s="13"/>
      <c r="C142" s="13"/>
    </row>
    <row r="143" spans="1:3">
      <c r="A143" s="13"/>
      <c r="B143" s="13"/>
      <c r="C143" s="13"/>
    </row>
    <row r="144" spans="1:3">
      <c r="A144" s="13"/>
      <c r="B144" s="13"/>
      <c r="C144" s="13"/>
    </row>
    <row r="145" spans="1:3">
      <c r="A145" s="13"/>
      <c r="B145" s="13"/>
      <c r="C145" s="13"/>
    </row>
    <row r="146" spans="1:3">
      <c r="A146" s="13"/>
      <c r="B146" s="13"/>
      <c r="C146" s="13"/>
    </row>
    <row r="147" spans="1:3">
      <c r="A147" s="13"/>
      <c r="B147" s="13"/>
      <c r="C147" s="13"/>
    </row>
    <row r="148" spans="1:3">
      <c r="A148" s="13"/>
      <c r="B148" s="13"/>
      <c r="C148" s="13"/>
    </row>
    <row r="149" spans="1:3">
      <c r="A149" s="13"/>
      <c r="B149" s="13"/>
      <c r="C149" s="13"/>
    </row>
    <row r="150" spans="1:3">
      <c r="A150" s="13"/>
      <c r="B150" s="13"/>
      <c r="C150" s="13"/>
    </row>
    <row r="151" spans="1:3">
      <c r="A151" s="13"/>
      <c r="B151" s="13"/>
      <c r="C151" s="13"/>
    </row>
    <row r="152" spans="1:3">
      <c r="A152" s="13"/>
      <c r="B152" s="13"/>
      <c r="C152" s="13"/>
    </row>
    <row r="153" spans="1:3">
      <c r="A153" s="13"/>
      <c r="B153" s="13"/>
      <c r="C153" s="13"/>
    </row>
    <row r="154" spans="1:3">
      <c r="A154" s="13"/>
      <c r="B154" s="13"/>
      <c r="C154" s="13"/>
    </row>
    <row r="155" spans="1:3">
      <c r="A155" s="13"/>
      <c r="B155" s="13"/>
      <c r="C155" s="13"/>
    </row>
    <row r="156" spans="1:3">
      <c r="A156" s="13"/>
      <c r="B156" s="13"/>
      <c r="C156" s="13"/>
    </row>
    <row r="157" spans="1:3">
      <c r="A157" s="13"/>
      <c r="B157" s="13"/>
      <c r="C157" s="13"/>
    </row>
    <row r="158" spans="1:3">
      <c r="A158" s="13"/>
      <c r="B158" s="13"/>
      <c r="C158" s="13"/>
    </row>
    <row r="159" spans="1:3">
      <c r="A159" s="13"/>
      <c r="B159" s="13"/>
      <c r="C159" s="13"/>
    </row>
  </sheetData>
  <mergeCells count="2">
    <mergeCell ref="A3:B3"/>
    <mergeCell ref="A44:B44"/>
  </mergeCells>
  <pageMargins left="0.51181102362204722" right="0.51181102362204722" top="0.31496062992125984" bottom="0.31496062992125984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25</vt:i4>
      </vt:variant>
    </vt:vector>
  </HeadingPairs>
  <TitlesOfParts>
    <vt:vector size="25" baseType="lpstr">
      <vt:lpstr>tabl.1</vt:lpstr>
      <vt:lpstr>tabl.2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  <vt:lpstr>tabl.14</vt:lpstr>
      <vt:lpstr>tabl.15</vt:lpstr>
      <vt:lpstr>tabl.16</vt:lpstr>
      <vt:lpstr>tabl.17</vt:lpstr>
      <vt:lpstr>tabl.18</vt:lpstr>
      <vt:lpstr>tabl. 19</vt:lpstr>
      <vt:lpstr>tabl.20</vt:lpstr>
      <vt:lpstr>tabl.21</vt:lpstr>
      <vt:lpstr>tabl.22</vt:lpstr>
      <vt:lpstr>tab.23</vt:lpstr>
      <vt:lpstr>tabl.24</vt:lpstr>
      <vt:lpstr>tabl.25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globalna.xls</dc:title>
  <dc:creator>Barbara Cudziło</dc:creator>
  <cp:lastModifiedBy>Ślepowrońska Joanna</cp:lastModifiedBy>
  <cp:lastPrinted>2013-02-06T11:21:23Z</cp:lastPrinted>
  <dcterms:created xsi:type="dcterms:W3CDTF">2001-12-11T13:15:00Z</dcterms:created>
  <dcterms:modified xsi:type="dcterms:W3CDTF">2013-02-08T12:16:04Z</dcterms:modified>
</cp:coreProperties>
</file>